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0052" windowHeight="9216" tabRatio="503"/>
  </bookViews>
  <sheets>
    <sheet name="Results" sheetId="13" r:id="rId1"/>
    <sheet name="Fold1" sheetId="1" r:id="rId2"/>
    <sheet name="Fold2" sheetId="4" r:id="rId3"/>
    <sheet name="Fold3" sheetId="14" r:id="rId4"/>
    <sheet name="Fold4" sheetId="15" r:id="rId5"/>
    <sheet name="Fold5" sheetId="16" r:id="rId6"/>
    <sheet name="Fold6" sheetId="17" r:id="rId7"/>
    <sheet name="Fold7" sheetId="18" r:id="rId8"/>
    <sheet name="Fold8" sheetId="19" r:id="rId9"/>
    <sheet name="Fold9" sheetId="20" r:id="rId10"/>
    <sheet name="Fold10" sheetId="21" r:id="rId11"/>
  </sheets>
  <definedNames>
    <definedName name="_xlnm.Print_Area" localSheetId="0">Results!$B$2:$M$39</definedName>
  </definedNames>
  <calcPr calcId="124519"/>
</workbook>
</file>

<file path=xl/calcChain.xml><?xml version="1.0" encoding="utf-8"?>
<calcChain xmlns="http://schemas.openxmlformats.org/spreadsheetml/2006/main">
  <c r="D22" i="21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C24"/>
  <c r="C23"/>
  <c r="C22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G17"/>
  <c r="AG18"/>
  <c r="AG19"/>
  <c r="AG20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W17"/>
  <c r="W18"/>
  <c r="W19"/>
  <c r="W20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M17"/>
  <c r="M18"/>
  <c r="M19"/>
  <c r="M20"/>
  <c r="D22" i="20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C24"/>
  <c r="C23"/>
  <c r="C22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G17"/>
  <c r="AG18"/>
  <c r="AG19"/>
  <c r="AG20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W17"/>
  <c r="W18"/>
  <c r="W19"/>
  <c r="W20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M17"/>
  <c r="M18"/>
  <c r="M19"/>
  <c r="M20"/>
  <c r="D22" i="19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C24"/>
  <c r="C23"/>
  <c r="C22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G17"/>
  <c r="AG18"/>
  <c r="AG19"/>
  <c r="AG20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W17"/>
  <c r="W18"/>
  <c r="W19"/>
  <c r="W20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M17"/>
  <c r="M18"/>
  <c r="M19"/>
  <c r="M20"/>
  <c r="D22" i="18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C24"/>
  <c r="C23"/>
  <c r="C22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G17"/>
  <c r="AG18"/>
  <c r="AG19"/>
  <c r="AG20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W17"/>
  <c r="W18"/>
  <c r="W19"/>
  <c r="W20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M17"/>
  <c r="M18"/>
  <c r="M19"/>
  <c r="M20"/>
  <c r="D22" i="17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C24"/>
  <c r="C23"/>
  <c r="C22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G17"/>
  <c r="AG18"/>
  <c r="AG19"/>
  <c r="AG20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W17"/>
  <c r="W18"/>
  <c r="W19"/>
  <c r="W20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M17"/>
  <c r="M18"/>
  <c r="M19"/>
  <c r="M20"/>
  <c r="D22" i="16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C24"/>
  <c r="C23"/>
  <c r="C22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G17"/>
  <c r="AG18"/>
  <c r="AG19"/>
  <c r="AG20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W17"/>
  <c r="W18"/>
  <c r="W19"/>
  <c r="W20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M17"/>
  <c r="M18"/>
  <c r="M19"/>
  <c r="M20"/>
  <c r="D22" i="15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C24"/>
  <c r="C23"/>
  <c r="C22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G17"/>
  <c r="AG18"/>
  <c r="AG19"/>
  <c r="AG20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W17"/>
  <c r="W18"/>
  <c r="W19"/>
  <c r="W20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M17"/>
  <c r="M18"/>
  <c r="M19"/>
  <c r="M20"/>
  <c r="D22" i="14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C24"/>
  <c r="C23"/>
  <c r="C22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G17"/>
  <c r="AG18"/>
  <c r="AG19"/>
  <c r="AG20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W17"/>
  <c r="W18"/>
  <c r="W19"/>
  <c r="W20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M17"/>
  <c r="M18"/>
  <c r="M19"/>
  <c r="M20"/>
  <c r="D22" i="4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C24"/>
  <c r="C23"/>
  <c r="C22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G17"/>
  <c r="AG18"/>
  <c r="AG19"/>
  <c r="AG20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W17"/>
  <c r="W18"/>
  <c r="W19"/>
  <c r="W20"/>
  <c r="N16"/>
  <c r="O16"/>
  <c r="P16"/>
  <c r="Q16"/>
  <c r="R16"/>
  <c r="S16"/>
  <c r="T16"/>
  <c r="U16"/>
  <c r="V16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M17"/>
  <c r="M18"/>
  <c r="M19"/>
  <c r="M20"/>
  <c r="D22" i="1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C24"/>
  <c r="C23"/>
  <c r="C22"/>
  <c r="AH16"/>
  <c r="AI16"/>
  <c r="AJ16"/>
  <c r="AK16"/>
  <c r="AL16"/>
  <c r="AM16"/>
  <c r="AN16"/>
  <c r="AO16"/>
  <c r="AP16"/>
  <c r="AH17"/>
  <c r="AI17"/>
  <c r="AJ17"/>
  <c r="AK17"/>
  <c r="AL17"/>
  <c r="AM17"/>
  <c r="AN17"/>
  <c r="AO17"/>
  <c r="AP17"/>
  <c r="AH18"/>
  <c r="AI18"/>
  <c r="AJ18"/>
  <c r="AK18"/>
  <c r="AL18"/>
  <c r="AM18"/>
  <c r="AN18"/>
  <c r="AO18"/>
  <c r="AP18"/>
  <c r="AH19"/>
  <c r="AI19"/>
  <c r="AJ19"/>
  <c r="AK19"/>
  <c r="AL19"/>
  <c r="AM19"/>
  <c r="AN19"/>
  <c r="AO19"/>
  <c r="AP19"/>
  <c r="AH20"/>
  <c r="AI20"/>
  <c r="AJ20"/>
  <c r="AK20"/>
  <c r="AL20"/>
  <c r="AM20"/>
  <c r="AN20"/>
  <c r="AO20"/>
  <c r="AP20"/>
  <c r="AG17"/>
  <c r="AG18"/>
  <c r="AG19"/>
  <c r="AG20"/>
  <c r="X16"/>
  <c r="Y16"/>
  <c r="Z16"/>
  <c r="AA16"/>
  <c r="AB16"/>
  <c r="AC16"/>
  <c r="AD16"/>
  <c r="AE16"/>
  <c r="AF16"/>
  <c r="X17"/>
  <c r="Y17"/>
  <c r="Z17"/>
  <c r="AA17"/>
  <c r="AB17"/>
  <c r="AC17"/>
  <c r="AD17"/>
  <c r="AE17"/>
  <c r="AF17"/>
  <c r="X18"/>
  <c r="Y18"/>
  <c r="Z18"/>
  <c r="AA18"/>
  <c r="AB18"/>
  <c r="AC18"/>
  <c r="AD18"/>
  <c r="AE18"/>
  <c r="AF18"/>
  <c r="X19"/>
  <c r="Y19"/>
  <c r="Z19"/>
  <c r="AA19"/>
  <c r="AB19"/>
  <c r="AC19"/>
  <c r="AD19"/>
  <c r="AE19"/>
  <c r="AF19"/>
  <c r="X20"/>
  <c r="Y20"/>
  <c r="Z20"/>
  <c r="AA20"/>
  <c r="AB20"/>
  <c r="AC20"/>
  <c r="AD20"/>
  <c r="AE20"/>
  <c r="AF20"/>
  <c r="W17"/>
  <c r="W18"/>
  <c r="W19"/>
  <c r="W20"/>
  <c r="N17"/>
  <c r="O17"/>
  <c r="P17"/>
  <c r="Q17"/>
  <c r="R17"/>
  <c r="S17"/>
  <c r="T17"/>
  <c r="U17"/>
  <c r="V17"/>
  <c r="N18"/>
  <c r="O18"/>
  <c r="P18"/>
  <c r="Q18"/>
  <c r="R18"/>
  <c r="S18"/>
  <c r="T18"/>
  <c r="U18"/>
  <c r="V18"/>
  <c r="N19"/>
  <c r="O19"/>
  <c r="P19"/>
  <c r="Q19"/>
  <c r="R19"/>
  <c r="S19"/>
  <c r="T19"/>
  <c r="U19"/>
  <c r="V19"/>
  <c r="N20"/>
  <c r="O20"/>
  <c r="P20"/>
  <c r="Q20"/>
  <c r="R20"/>
  <c r="S20"/>
  <c r="T20"/>
  <c r="U20"/>
  <c r="V20"/>
  <c r="M17"/>
  <c r="M18"/>
  <c r="M19"/>
  <c r="M20"/>
  <c r="AG16" i="21"/>
  <c r="W16"/>
  <c r="M16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AP2"/>
  <c r="AO2"/>
  <c r="AN2"/>
  <c r="AM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AG16" i="20"/>
  <c r="W16"/>
  <c r="V16"/>
  <c r="U16"/>
  <c r="T16"/>
  <c r="S16"/>
  <c r="R16"/>
  <c r="Q16"/>
  <c r="P16"/>
  <c r="O16"/>
  <c r="N16"/>
  <c r="M16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AP2"/>
  <c r="AO2"/>
  <c r="AN2"/>
  <c r="AM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AG16" i="19"/>
  <c r="W16"/>
  <c r="M16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AP2"/>
  <c r="AO2"/>
  <c r="AN2"/>
  <c r="AM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AG16" i="18"/>
  <c r="W16"/>
  <c r="M16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AP2"/>
  <c r="AO2"/>
  <c r="AN2"/>
  <c r="AM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AG16" i="17"/>
  <c r="W16"/>
  <c r="M16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AP2"/>
  <c r="AO2"/>
  <c r="AN2"/>
  <c r="AM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AG16" i="16"/>
  <c r="W16"/>
  <c r="M16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AP2"/>
  <c r="AO2"/>
  <c r="AN2"/>
  <c r="AM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AG16" i="15"/>
  <c r="W16"/>
  <c r="M16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AP2"/>
  <c r="AO2"/>
  <c r="AN2"/>
  <c r="AM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AG16" i="14"/>
  <c r="W16"/>
  <c r="M16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AP2"/>
  <c r="AO2"/>
  <c r="AN2"/>
  <c r="AM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AH2" i="4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G3"/>
  <c r="AG4"/>
  <c r="AG5"/>
  <c r="AG6"/>
  <c r="AG7"/>
  <c r="AG8"/>
  <c r="AG9"/>
  <c r="AG10"/>
  <c r="AG11"/>
  <c r="AG12"/>
  <c r="AG13"/>
  <c r="AG14"/>
  <c r="AG15"/>
  <c r="AG16"/>
  <c r="AG2"/>
  <c r="AH2" i="1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H12"/>
  <c r="AI12"/>
  <c r="AJ12"/>
  <c r="AK12"/>
  <c r="AL12"/>
  <c r="AM12"/>
  <c r="AN12"/>
  <c r="AO12"/>
  <c r="AP12"/>
  <c r="AH13"/>
  <c r="AI13"/>
  <c r="AJ13"/>
  <c r="AK13"/>
  <c r="AL13"/>
  <c r="AM13"/>
  <c r="AN13"/>
  <c r="AO13"/>
  <c r="AP13"/>
  <c r="AH14"/>
  <c r="AI14"/>
  <c r="AJ14"/>
  <c r="AK14"/>
  <c r="AL14"/>
  <c r="AM14"/>
  <c r="AN14"/>
  <c r="AO14"/>
  <c r="AP14"/>
  <c r="AH15"/>
  <c r="AI15"/>
  <c r="AJ15"/>
  <c r="AK15"/>
  <c r="AL15"/>
  <c r="AM15"/>
  <c r="AN15"/>
  <c r="AO15"/>
  <c r="AP15"/>
  <c r="AG3"/>
  <c r="AG4"/>
  <c r="AG5"/>
  <c r="AG6"/>
  <c r="AG7"/>
  <c r="AG8"/>
  <c r="AG9"/>
  <c r="AG10"/>
  <c r="AG11"/>
  <c r="AG12"/>
  <c r="AG13"/>
  <c r="AG14"/>
  <c r="AG15"/>
  <c r="AG16"/>
  <c r="AG2"/>
  <c r="B4" i="13" a="1"/>
  <c r="B4" s="1"/>
  <c r="B17" s="1"/>
  <c r="B30" s="1"/>
  <c r="X2" i="4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16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M3"/>
  <c r="M4"/>
  <c r="M5"/>
  <c r="M6"/>
  <c r="M7"/>
  <c r="M8"/>
  <c r="M9"/>
  <c r="M10"/>
  <c r="M11"/>
  <c r="M12"/>
  <c r="M13"/>
  <c r="M14"/>
  <c r="M15"/>
  <c r="M16"/>
  <c r="M2"/>
  <c r="X2" i="1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16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N16"/>
  <c r="O16"/>
  <c r="P16"/>
  <c r="Q16"/>
  <c r="R16"/>
  <c r="S16"/>
  <c r="T16"/>
  <c r="U16"/>
  <c r="V16"/>
  <c r="M3"/>
  <c r="M4"/>
  <c r="M5"/>
  <c r="M6"/>
  <c r="M7"/>
  <c r="M8"/>
  <c r="M9"/>
  <c r="M10"/>
  <c r="M11"/>
  <c r="M12"/>
  <c r="M13"/>
  <c r="M14"/>
  <c r="M15"/>
  <c r="M16"/>
  <c r="M2"/>
  <c r="B11" i="13" l="1"/>
  <c r="B24" s="1"/>
  <c r="B37" s="1"/>
  <c r="B7"/>
  <c r="B20" s="1"/>
  <c r="B33" s="1"/>
  <c r="L4" a="1"/>
  <c r="L4" s="1"/>
  <c r="L17" a="1"/>
  <c r="L18" s="1"/>
  <c r="L30" a="1"/>
  <c r="L30" s="1"/>
  <c r="K4" a="1"/>
  <c r="K4" s="1"/>
  <c r="K17" a="1"/>
  <c r="K20" s="1"/>
  <c r="K30" a="1"/>
  <c r="K33" s="1"/>
  <c r="J4" a="1"/>
  <c r="J4" s="1"/>
  <c r="J17" a="1"/>
  <c r="J20" s="1"/>
  <c r="J30" a="1"/>
  <c r="J30" s="1"/>
  <c r="I4" a="1"/>
  <c r="I4" s="1"/>
  <c r="I17" a="1"/>
  <c r="I17" s="1"/>
  <c r="I30" a="1"/>
  <c r="I30" s="1"/>
  <c r="H4" a="1"/>
  <c r="H4" s="1"/>
  <c r="H17" a="1"/>
  <c r="H17" s="1"/>
  <c r="H30" a="1"/>
  <c r="H30" s="1"/>
  <c r="H5"/>
  <c r="G4" a="1"/>
  <c r="G4" s="1"/>
  <c r="G17" a="1"/>
  <c r="G20" s="1"/>
  <c r="G30" a="1"/>
  <c r="G30" s="1"/>
  <c r="F4" a="1"/>
  <c r="F4" s="1"/>
  <c r="F17" a="1"/>
  <c r="F20" s="1"/>
  <c r="F30" a="1"/>
  <c r="F31" s="1"/>
  <c r="E4" a="1"/>
  <c r="E4" s="1"/>
  <c r="E17" a="1"/>
  <c r="E20" s="1"/>
  <c r="E30" a="1"/>
  <c r="E31" s="1"/>
  <c r="D30" a="1"/>
  <c r="D30" s="1"/>
  <c r="C30" a="1"/>
  <c r="C30" s="1"/>
  <c r="H10"/>
  <c r="H6"/>
  <c r="B13"/>
  <c r="B26" s="1"/>
  <c r="B39" s="1"/>
  <c r="B9"/>
  <c r="B22" s="1"/>
  <c r="B35" s="1"/>
  <c r="B5"/>
  <c r="B18" s="1"/>
  <c r="B31" s="1"/>
  <c r="B12"/>
  <c r="B25" s="1"/>
  <c r="B38" s="1"/>
  <c r="B10"/>
  <c r="B23" s="1"/>
  <c r="B36" s="1"/>
  <c r="B8"/>
  <c r="B21" s="1"/>
  <c r="B34" s="1"/>
  <c r="B6"/>
  <c r="B19" s="1"/>
  <c r="B32" s="1"/>
  <c r="L32" l="1"/>
  <c r="L17"/>
  <c r="L23"/>
  <c r="L20"/>
  <c r="L19"/>
  <c r="L22"/>
  <c r="L21"/>
  <c r="L25"/>
  <c r="L24"/>
  <c r="L26"/>
  <c r="L36"/>
  <c r="L6"/>
  <c r="L10"/>
  <c r="L11"/>
  <c r="L13"/>
  <c r="L5"/>
  <c r="L8"/>
  <c r="L12"/>
  <c r="L34"/>
  <c r="L38"/>
  <c r="L7"/>
  <c r="L9"/>
  <c r="L39"/>
  <c r="K18"/>
  <c r="K23"/>
  <c r="K12"/>
  <c r="K5"/>
  <c r="K38"/>
  <c r="K26"/>
  <c r="K19"/>
  <c r="K22"/>
  <c r="K25"/>
  <c r="K21"/>
  <c r="K17"/>
  <c r="K24"/>
  <c r="J19"/>
  <c r="J8"/>
  <c r="J5"/>
  <c r="J12"/>
  <c r="J13"/>
  <c r="J7"/>
  <c r="J36"/>
  <c r="J24"/>
  <c r="J32"/>
  <c r="J23"/>
  <c r="J22"/>
  <c r="J17"/>
  <c r="J31"/>
  <c r="J6"/>
  <c r="J10"/>
  <c r="J34"/>
  <c r="J38"/>
  <c r="J37"/>
  <c r="J9"/>
  <c r="J11"/>
  <c r="J39"/>
  <c r="I6"/>
  <c r="I38"/>
  <c r="I5"/>
  <c r="I21"/>
  <c r="I25"/>
  <c r="I26"/>
  <c r="I18"/>
  <c r="I20"/>
  <c r="I19"/>
  <c r="I23"/>
  <c r="I22"/>
  <c r="I24"/>
  <c r="I10"/>
  <c r="I34"/>
  <c r="I13"/>
  <c r="I7"/>
  <c r="I8"/>
  <c r="I12"/>
  <c r="I32"/>
  <c r="I36"/>
  <c r="I39"/>
  <c r="I9"/>
  <c r="I11"/>
  <c r="H13"/>
  <c r="H7"/>
  <c r="H23"/>
  <c r="H18"/>
  <c r="H19"/>
  <c r="H26"/>
  <c r="H20"/>
  <c r="H21"/>
  <c r="H25"/>
  <c r="H22"/>
  <c r="H24"/>
  <c r="H8"/>
  <c r="H12"/>
  <c r="H32"/>
  <c r="H9"/>
  <c r="H11"/>
  <c r="H34"/>
  <c r="H36"/>
  <c r="H38"/>
  <c r="H39"/>
  <c r="G38"/>
  <c r="G21"/>
  <c r="G22"/>
  <c r="G17"/>
  <c r="G25"/>
  <c r="G24"/>
  <c r="G6"/>
  <c r="G10"/>
  <c r="G13"/>
  <c r="G5"/>
  <c r="G7"/>
  <c r="G8"/>
  <c r="G12"/>
  <c r="G9"/>
  <c r="G11"/>
  <c r="G19"/>
  <c r="G23"/>
  <c r="G26"/>
  <c r="G18"/>
  <c r="G32"/>
  <c r="G34"/>
  <c r="G36"/>
  <c r="G39"/>
  <c r="F23"/>
  <c r="F12"/>
  <c r="F5"/>
  <c r="F24"/>
  <c r="F8"/>
  <c r="F32"/>
  <c r="F13"/>
  <c r="F7"/>
  <c r="F33"/>
  <c r="F19"/>
  <c r="F22"/>
  <c r="F17"/>
  <c r="F36"/>
  <c r="F30"/>
  <c r="F6"/>
  <c r="F10"/>
  <c r="F34"/>
  <c r="F38"/>
  <c r="F35"/>
  <c r="F9"/>
  <c r="F11"/>
  <c r="E36"/>
  <c r="E35"/>
  <c r="E17"/>
  <c r="E21"/>
  <c r="E22"/>
  <c r="E6"/>
  <c r="E5"/>
  <c r="E10"/>
  <c r="E13"/>
  <c r="E7"/>
  <c r="E32"/>
  <c r="E8"/>
  <c r="E12"/>
  <c r="E34"/>
  <c r="E38"/>
  <c r="E33"/>
  <c r="E30"/>
  <c r="E9"/>
  <c r="E11"/>
  <c r="E25"/>
  <c r="E24"/>
  <c r="D32"/>
  <c r="C4" a="1"/>
  <c r="C7" s="1"/>
  <c r="C36"/>
  <c r="K30"/>
  <c r="K8"/>
  <c r="K34"/>
  <c r="K13"/>
  <c r="K7"/>
  <c r="K6"/>
  <c r="K10"/>
  <c r="K32"/>
  <c r="K36"/>
  <c r="K9"/>
  <c r="K31"/>
  <c r="K11"/>
  <c r="L37"/>
  <c r="L31"/>
  <c r="L33"/>
  <c r="L35"/>
  <c r="K35"/>
  <c r="K37"/>
  <c r="K39"/>
  <c r="J21"/>
  <c r="J25"/>
  <c r="J26"/>
  <c r="J18"/>
  <c r="J33"/>
  <c r="J35"/>
  <c r="I37"/>
  <c r="I31"/>
  <c r="I33"/>
  <c r="I35"/>
  <c r="H37"/>
  <c r="H31"/>
  <c r="H33"/>
  <c r="H35"/>
  <c r="G37"/>
  <c r="G31"/>
  <c r="G33"/>
  <c r="G35"/>
  <c r="F37"/>
  <c r="F39"/>
  <c r="F21"/>
  <c r="F25"/>
  <c r="F26"/>
  <c r="F18"/>
  <c r="E37"/>
  <c r="E39"/>
  <c r="E19"/>
  <c r="E23"/>
  <c r="E26"/>
  <c r="E18"/>
  <c r="D4" a="1"/>
  <c r="D11" s="1"/>
  <c r="D36"/>
  <c r="D39"/>
  <c r="D17" a="1"/>
  <c r="D17" s="1"/>
  <c r="D34"/>
  <c r="D38"/>
  <c r="D37"/>
  <c r="D31"/>
  <c r="D33"/>
  <c r="D35"/>
  <c r="C39"/>
  <c r="C17" a="1"/>
  <c r="C25" s="1"/>
  <c r="C32"/>
  <c r="C37"/>
  <c r="C31"/>
  <c r="C34"/>
  <c r="C38"/>
  <c r="C33"/>
  <c r="C35"/>
  <c r="M30" l="1"/>
  <c r="M32"/>
  <c r="D4"/>
  <c r="D10"/>
  <c r="M33"/>
  <c r="M34"/>
  <c r="D8"/>
  <c r="M8" s="1"/>
  <c r="D5"/>
  <c r="D9"/>
  <c r="M36"/>
  <c r="D6"/>
  <c r="D13"/>
  <c r="M13" s="1"/>
  <c r="D7"/>
  <c r="M7" s="1"/>
  <c r="D12"/>
  <c r="C4"/>
  <c r="M4" s="1"/>
  <c r="C10"/>
  <c r="C9"/>
  <c r="C8"/>
  <c r="C11"/>
  <c r="C21"/>
  <c r="C23"/>
  <c r="C6"/>
  <c r="C12"/>
  <c r="C13"/>
  <c r="C5"/>
  <c r="C18"/>
  <c r="C26"/>
  <c r="C20"/>
  <c r="M39"/>
  <c r="M37"/>
  <c r="M35"/>
  <c r="D19"/>
  <c r="D26"/>
  <c r="D20"/>
  <c r="D25"/>
  <c r="M25" s="1"/>
  <c r="D24"/>
  <c r="M26"/>
  <c r="M38"/>
  <c r="M31"/>
  <c r="D23"/>
  <c r="M23" s="1"/>
  <c r="D18"/>
  <c r="M18" s="1"/>
  <c r="D21"/>
  <c r="M21" s="1"/>
  <c r="D22"/>
  <c r="C19"/>
  <c r="M19" s="1"/>
  <c r="C22"/>
  <c r="M22" s="1"/>
  <c r="C24"/>
  <c r="M24" s="1"/>
  <c r="C17"/>
  <c r="M20"/>
  <c r="M17"/>
  <c r="M10"/>
  <c r="M12"/>
  <c r="M11"/>
  <c r="M5"/>
  <c r="M6"/>
  <c r="M9"/>
</calcChain>
</file>

<file path=xl/sharedStrings.xml><?xml version="1.0" encoding="utf-8"?>
<sst xmlns="http://schemas.openxmlformats.org/spreadsheetml/2006/main" count="249" uniqueCount="16">
  <si>
    <t>ANN</t>
  </si>
  <si>
    <t>SVM</t>
  </si>
  <si>
    <t>CHAID</t>
  </si>
  <si>
    <t>GENLIN</t>
  </si>
  <si>
    <t>CART</t>
  </si>
  <si>
    <t>LR</t>
  </si>
  <si>
    <t>CCS</t>
  </si>
  <si>
    <t>ANN-CHAID</t>
  </si>
  <si>
    <t>ANN-CART</t>
  </si>
  <si>
    <t>CART-CHAID</t>
  </si>
  <si>
    <t>ANN-CART-CHAID</t>
  </si>
  <si>
    <t>RMSE</t>
  </si>
  <si>
    <t>MAPE</t>
  </si>
  <si>
    <t>Avg</t>
  </si>
  <si>
    <t>MAE</t>
  </si>
  <si>
    <t>Dataset 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</si>
</sst>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.000_);_(* \(#,##0.000\);_(* &quot;-&quot;??_);_(@_)"/>
  </numFmts>
  <fonts count="7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16" fontId="1" fillId="0" borderId="0" xfId="0" applyNumberFormat="1" applyFont="1"/>
    <xf numFmtId="0" fontId="2" fillId="0" borderId="0" xfId="0" applyFont="1"/>
    <xf numFmtId="0" fontId="3" fillId="0" borderId="0" xfId="0" applyFont="1"/>
    <xf numFmtId="43" fontId="0" fillId="0" borderId="0" xfId="1" applyFont="1"/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/>
    <xf numFmtId="43" fontId="1" fillId="0" borderId="1" xfId="1" applyFont="1" applyBorder="1" applyAlignment="1">
      <alignment horizontal="left"/>
    </xf>
    <xf numFmtId="43" fontId="1" fillId="4" borderId="1" xfId="1" applyFont="1" applyFill="1" applyBorder="1" applyAlignment="1">
      <alignment horizontal="left"/>
    </xf>
    <xf numFmtId="0" fontId="5" fillId="0" borderId="0" xfId="0" applyFont="1"/>
    <xf numFmtId="43" fontId="6" fillId="0" borderId="1" xfId="1" applyFont="1" applyBorder="1" applyAlignment="1">
      <alignment horizontal="left"/>
    </xf>
    <xf numFmtId="43" fontId="6" fillId="4" borderId="1" xfId="1" applyFont="1" applyFill="1" applyBorder="1" applyAlignment="1">
      <alignment horizontal="left"/>
    </xf>
    <xf numFmtId="164" fontId="6" fillId="0" borderId="1" xfId="1" applyNumberFormat="1" applyFont="1" applyBorder="1" applyAlignment="1">
      <alignment horizontal="left"/>
    </xf>
    <xf numFmtId="164" fontId="6" fillId="4" borderId="1" xfId="1" applyNumberFormat="1" applyFont="1" applyFill="1" applyBorder="1" applyAlignment="1">
      <alignment horizontal="left"/>
    </xf>
    <xf numFmtId="164" fontId="1" fillId="0" borderId="1" xfId="1" applyNumberFormat="1" applyFont="1" applyBorder="1" applyAlignment="1">
      <alignment horizontal="left"/>
    </xf>
    <xf numFmtId="164" fontId="1" fillId="4" borderId="1" xfId="1" applyNumberFormat="1" applyFont="1" applyFill="1" applyBorder="1" applyAlignment="1">
      <alignment horizontal="left"/>
    </xf>
    <xf numFmtId="0" fontId="2" fillId="0" borderId="0" xfId="0" applyFont="1" applyFill="1"/>
    <xf numFmtId="0" fontId="0" fillId="0" borderId="0" xfId="0" applyFill="1"/>
    <xf numFmtId="43" fontId="0" fillId="0" borderId="0" xfId="0" applyNumberFormat="1"/>
    <xf numFmtId="164" fontId="0" fillId="0" borderId="0" xfId="0" applyNumberFormat="1"/>
    <xf numFmtId="164" fontId="0" fillId="0" borderId="1" xfId="0" applyNumberFormat="1" applyBorder="1" applyAlignment="1">
      <alignment horizontal="left"/>
    </xf>
    <xf numFmtId="164" fontId="0" fillId="4" borderId="1" xfId="0" applyNumberForma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164" fontId="0" fillId="0" borderId="1" xfId="0" applyNumberFormat="1" applyBorder="1"/>
    <xf numFmtId="164" fontId="0" fillId="4" borderId="1" xfId="1" applyNumberFormat="1" applyFont="1" applyFill="1" applyBorder="1"/>
    <xf numFmtId="164" fontId="0" fillId="4" borderId="1" xfId="0" applyNumberForma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39"/>
  <sheetViews>
    <sheetView tabSelected="1" zoomScale="70" zoomScaleNormal="70" workbookViewId="0">
      <selection activeCell="B2" sqref="B2:M39"/>
    </sheetView>
  </sheetViews>
  <sheetFormatPr defaultRowHeight="14.4"/>
  <cols>
    <col min="2" max="2" width="15.77734375" bestFit="1" customWidth="1"/>
    <col min="15" max="15" width="8.88671875" style="27"/>
  </cols>
  <sheetData>
    <row r="2" spans="2:13">
      <c r="B2" s="17" t="s">
        <v>15</v>
      </c>
    </row>
    <row r="3" spans="2:13">
      <c r="B3" s="10" t="s">
        <v>11</v>
      </c>
      <c r="C3" s="11">
        <v>1</v>
      </c>
      <c r="D3" s="11">
        <v>2</v>
      </c>
      <c r="E3" s="11">
        <v>3</v>
      </c>
      <c r="F3" s="11">
        <v>4</v>
      </c>
      <c r="G3" s="11">
        <v>5</v>
      </c>
      <c r="H3" s="11">
        <v>6</v>
      </c>
      <c r="I3" s="11">
        <v>7</v>
      </c>
      <c r="J3" s="11">
        <v>8</v>
      </c>
      <c r="K3" s="11">
        <v>9</v>
      </c>
      <c r="L3" s="11">
        <v>10</v>
      </c>
      <c r="M3" s="11" t="s">
        <v>13</v>
      </c>
    </row>
    <row r="4" spans="2:13">
      <c r="B4" s="12" t="str">
        <f t="array" ref="B4:B13">TRANSPOSE(Fold1!C21:L21)</f>
        <v>ANN</v>
      </c>
      <c r="C4" s="18">
        <f t="array" ref="C4:C13">TRANSPOSE(Fold1!C22:L22)</f>
        <v>3.8492904335871128</v>
      </c>
      <c r="D4" s="18">
        <f t="array" ref="D4:D13">TRANSPOSE(Fold2!C22:L22)</f>
        <v>8.7223662591004931</v>
      </c>
      <c r="E4" s="18">
        <f t="array" ref="E4:E13">TRANSPOSE(Fold3!C22:L22)</f>
        <v>3.9717945499948035</v>
      </c>
      <c r="F4" s="15">
        <f t="array" ref="F4:F13">TRANSPOSE(Fold4!C22:L22)</f>
        <v>3.3628309346050775</v>
      </c>
      <c r="G4" s="18">
        <f t="array" ref="G4:G13">TRANSPOSE(Fold5!C22:L22)</f>
        <v>4.5988087130198592</v>
      </c>
      <c r="H4" s="18">
        <f t="array" ref="H4:H13">TRANSPOSE(Fold6!C22:L22)</f>
        <v>4.1964241670109681</v>
      </c>
      <c r="I4" s="18">
        <f t="array" ref="I4:I13">TRANSPOSE(Fold7!C22:L22)</f>
        <v>6.3098794425050109</v>
      </c>
      <c r="J4" s="18">
        <f t="array" ref="J4:J13">TRANSPOSE(Fold8!C22:L22)</f>
        <v>3.914313094273373</v>
      </c>
      <c r="K4" s="18">
        <f t="array" ref="K4:K13">TRANSPOSE(Fold9!C22:L22)</f>
        <v>5.1086007096392168</v>
      </c>
      <c r="L4" s="18">
        <f t="array" ref="L4:L13">TRANSPOSE(Fold10!C22:L22)</f>
        <v>3.7943360489855902</v>
      </c>
      <c r="M4" s="28">
        <f>AVERAGE(C4:L4)</f>
        <v>4.7828644352721508</v>
      </c>
    </row>
    <row r="5" spans="2:13">
      <c r="B5" s="12" t="str">
        <v>SVM</v>
      </c>
      <c r="C5" s="18">
        <v>13.513769143865236</v>
      </c>
      <c r="D5" s="18">
        <v>20.613642042665774</v>
      </c>
      <c r="E5" s="18">
        <v>14.852593555193975</v>
      </c>
      <c r="F5" s="18">
        <v>13.956260756943081</v>
      </c>
      <c r="G5" s="18">
        <v>17.171318997248381</v>
      </c>
      <c r="H5" s="18">
        <v>13.81395377107777</v>
      </c>
      <c r="I5" s="18">
        <v>15.385436959054903</v>
      </c>
      <c r="J5" s="15">
        <v>10.715157466239857</v>
      </c>
      <c r="K5" s="18">
        <v>15.30525078114319</v>
      </c>
      <c r="L5" s="18">
        <v>13.741281816023145</v>
      </c>
      <c r="M5" s="28">
        <f t="shared" ref="M5:M13" si="0">AVERAGE(C5:L5)</f>
        <v>14.906866528945532</v>
      </c>
    </row>
    <row r="6" spans="2:13">
      <c r="B6" s="12" t="str">
        <v>CHAID</v>
      </c>
      <c r="C6" s="18">
        <v>5.3295893640573917</v>
      </c>
      <c r="D6" s="18">
        <v>9.4866163536903532</v>
      </c>
      <c r="E6" s="18">
        <v>7.9951635314568072</v>
      </c>
      <c r="F6" s="18">
        <v>6.7477797401110138</v>
      </c>
      <c r="G6" s="18">
        <v>5.2475892710743635</v>
      </c>
      <c r="H6" s="18">
        <v>4.7585340290117877</v>
      </c>
      <c r="I6" s="18">
        <v>5.5987090852314001</v>
      </c>
      <c r="J6" s="15">
        <v>3.5214207285367678</v>
      </c>
      <c r="K6" s="18">
        <v>4.7558597706297796</v>
      </c>
      <c r="L6" s="18">
        <v>6.6946788649839766</v>
      </c>
      <c r="M6" s="28">
        <f t="shared" si="0"/>
        <v>6.0135940738783642</v>
      </c>
    </row>
    <row r="7" spans="2:13">
      <c r="B7" s="12" t="str">
        <v>GENLIN</v>
      </c>
      <c r="C7" s="18">
        <v>12.209642007338644</v>
      </c>
      <c r="D7" s="18">
        <v>19.413358794505669</v>
      </c>
      <c r="E7" s="18">
        <v>14.522969900707023</v>
      </c>
      <c r="F7" s="18">
        <v>12.557278564536521</v>
      </c>
      <c r="G7" s="18">
        <v>14.522509095230502</v>
      </c>
      <c r="H7" s="18">
        <v>13.430302024663638</v>
      </c>
      <c r="I7" s="18">
        <v>13.099832845458273</v>
      </c>
      <c r="J7" s="15">
        <v>11.131765963838989</v>
      </c>
      <c r="K7" s="18">
        <v>12.090912929704036</v>
      </c>
      <c r="L7" s="18">
        <v>13.667832625702234</v>
      </c>
      <c r="M7" s="28">
        <f t="shared" si="0"/>
        <v>13.66464047516855</v>
      </c>
    </row>
    <row r="8" spans="2:13">
      <c r="B8" s="12" t="str">
        <v>CART</v>
      </c>
      <c r="C8" s="18">
        <v>5.159478824149013</v>
      </c>
      <c r="D8" s="18">
        <v>8.4657792876597284</v>
      </c>
      <c r="E8" s="15">
        <v>3.6624006291531046</v>
      </c>
      <c r="F8" s="18">
        <v>5.9577519780181296</v>
      </c>
      <c r="G8" s="18">
        <v>5.4183918569802119</v>
      </c>
      <c r="H8" s="18">
        <v>5.2690613964917894</v>
      </c>
      <c r="I8" s="18">
        <v>5.4290559565128227</v>
      </c>
      <c r="J8" s="18">
        <v>4.5277688243014103</v>
      </c>
      <c r="K8" s="18">
        <v>5.077565879745717</v>
      </c>
      <c r="L8" s="18">
        <v>4.4521274807964755</v>
      </c>
      <c r="M8" s="28">
        <f t="shared" si="0"/>
        <v>5.3419382113808407</v>
      </c>
    </row>
    <row r="9" spans="2:13">
      <c r="B9" s="12" t="str">
        <v>LR</v>
      </c>
      <c r="C9" s="18">
        <v>12.209642007338644</v>
      </c>
      <c r="D9" s="18">
        <v>19.413358794505669</v>
      </c>
      <c r="E9" s="18">
        <v>14.522969900707023</v>
      </c>
      <c r="F9" s="18">
        <v>12.557278564536521</v>
      </c>
      <c r="G9" s="18">
        <v>14.522509095230502</v>
      </c>
      <c r="H9" s="18">
        <v>13.430302024663638</v>
      </c>
      <c r="I9" s="18">
        <v>13.099832845458273</v>
      </c>
      <c r="J9" s="15">
        <v>11.131765963838989</v>
      </c>
      <c r="K9" s="18">
        <v>12.090912929704036</v>
      </c>
      <c r="L9" s="18">
        <v>13.667832625702234</v>
      </c>
      <c r="M9" s="28">
        <f t="shared" si="0"/>
        <v>13.66464047516855</v>
      </c>
    </row>
    <row r="10" spans="2:13">
      <c r="B10" s="13" t="str">
        <v>ANN-CHAID</v>
      </c>
      <c r="C10" s="19">
        <v>3.3070194562794017</v>
      </c>
      <c r="D10" s="19">
        <v>8.8853073488884178</v>
      </c>
      <c r="E10" s="19">
        <v>5.2070707645823697</v>
      </c>
      <c r="F10" s="19">
        <v>4.7706711929852137</v>
      </c>
      <c r="G10" s="19">
        <v>4.5768079775273396</v>
      </c>
      <c r="H10" s="19">
        <v>3.6209197653867458</v>
      </c>
      <c r="I10" s="19">
        <v>5.6753669763099435</v>
      </c>
      <c r="J10" s="16">
        <v>3.0518415838033857</v>
      </c>
      <c r="K10" s="19">
        <v>4.5385954180143706</v>
      </c>
      <c r="L10" s="19">
        <v>4.672028551868415</v>
      </c>
      <c r="M10" s="29">
        <f t="shared" si="0"/>
        <v>4.8305629035645605</v>
      </c>
    </row>
    <row r="11" spans="2:13">
      <c r="B11" s="13" t="str">
        <v>ANN-CART</v>
      </c>
      <c r="C11" s="19">
        <v>3.6999954338520897</v>
      </c>
      <c r="D11" s="19">
        <v>8.4711573806901423</v>
      </c>
      <c r="E11" s="16">
        <v>3.4171870241318008</v>
      </c>
      <c r="F11" s="19">
        <v>4.3437347379512294</v>
      </c>
      <c r="G11" s="19">
        <v>4.1723640150020715</v>
      </c>
      <c r="H11" s="19">
        <v>3.5231999285936206</v>
      </c>
      <c r="I11" s="19">
        <v>5.3461539348149003</v>
      </c>
      <c r="J11" s="19">
        <v>3.5252931121136264</v>
      </c>
      <c r="K11" s="19">
        <v>4.513728118342506</v>
      </c>
      <c r="L11" s="19">
        <v>3.6431812082010775</v>
      </c>
      <c r="M11" s="29">
        <f t="shared" si="0"/>
        <v>4.4655994893693061</v>
      </c>
    </row>
    <row r="12" spans="2:13">
      <c r="B12" s="13" t="str">
        <v>CART-CHAID</v>
      </c>
      <c r="C12" s="19">
        <v>4.4732824813435075</v>
      </c>
      <c r="D12" s="19">
        <v>8.826875754135628</v>
      </c>
      <c r="E12" s="19">
        <v>5.3406302210408425</v>
      </c>
      <c r="F12" s="19">
        <v>6.1265032655796334</v>
      </c>
      <c r="G12" s="19">
        <v>4.591436806422192</v>
      </c>
      <c r="H12" s="19">
        <v>4.5745071463031879</v>
      </c>
      <c r="I12" s="19">
        <v>5.1137214021637263</v>
      </c>
      <c r="J12" s="16">
        <v>3.2146797253913331</v>
      </c>
      <c r="K12" s="19">
        <v>4.6848218580971972</v>
      </c>
      <c r="L12" s="19">
        <v>4.3641211088409984</v>
      </c>
      <c r="M12" s="29">
        <f t="shared" si="0"/>
        <v>5.1310579769318245</v>
      </c>
    </row>
    <row r="13" spans="2:13">
      <c r="B13" s="13" t="str">
        <v>ANN-CART-CHAID</v>
      </c>
      <c r="C13" s="19">
        <v>3.4756214211501644</v>
      </c>
      <c r="D13" s="19">
        <v>8.6714990144665727</v>
      </c>
      <c r="E13" s="19">
        <v>4.4239089288237308</v>
      </c>
      <c r="F13" s="19">
        <v>4.9923689240363851</v>
      </c>
      <c r="G13" s="19">
        <v>4.2124639745453152</v>
      </c>
      <c r="H13" s="19">
        <v>3.6177204584917098</v>
      </c>
      <c r="I13" s="19">
        <v>5.2401534077584122</v>
      </c>
      <c r="J13" s="16">
        <v>2.9828810869606182</v>
      </c>
      <c r="K13" s="19">
        <v>4.4370444525251491</v>
      </c>
      <c r="L13" s="19">
        <v>3.9094545318806455</v>
      </c>
      <c r="M13" s="30">
        <f t="shared" si="0"/>
        <v>4.5963116200638705</v>
      </c>
    </row>
    <row r="15" spans="2:13">
      <c r="B15" s="17" t="s">
        <v>15</v>
      </c>
    </row>
    <row r="16" spans="2:13">
      <c r="B16" s="7" t="s">
        <v>12</v>
      </c>
      <c r="C16" s="8">
        <v>1</v>
      </c>
      <c r="D16" s="8">
        <v>2</v>
      </c>
      <c r="E16" s="8">
        <v>3</v>
      </c>
      <c r="F16" s="8">
        <v>4</v>
      </c>
      <c r="G16" s="8">
        <v>5</v>
      </c>
      <c r="H16" s="8">
        <v>6</v>
      </c>
      <c r="I16" s="8">
        <v>7</v>
      </c>
      <c r="J16" s="8">
        <v>8</v>
      </c>
      <c r="K16" s="8">
        <v>9</v>
      </c>
      <c r="L16" s="8">
        <v>10</v>
      </c>
      <c r="M16" s="8" t="s">
        <v>13</v>
      </c>
    </row>
    <row r="17" spans="2:15">
      <c r="B17" s="9" t="str">
        <f>B4</f>
        <v>ANN</v>
      </c>
      <c r="C17" s="20">
        <f t="array" ref="C17:C26">TRANSPOSE(Fold1!C23:L23)</f>
        <v>5.8524708524525258E-2</v>
      </c>
      <c r="D17" s="20">
        <f t="array" ref="D17:D26">TRANSPOSE(Fold2!C23:L23)</f>
        <v>9.4065980893341478E-2</v>
      </c>
      <c r="E17" s="22">
        <f t="array" ref="E17:E26">TRANSPOSE(Fold3!C23:L23)</f>
        <v>4.5098982186512662E-2</v>
      </c>
      <c r="F17" s="20">
        <f t="array" ref="F17:F26">TRANSPOSE(Fold4!C23:L23)</f>
        <v>4.563394519484798E-2</v>
      </c>
      <c r="G17" s="20">
        <f t="array" ref="G17:G26">TRANSPOSE(Fold5!C23:L23)</f>
        <v>4.697503957523206E-2</v>
      </c>
      <c r="H17" s="20">
        <f t="array" ref="H17:H26">TRANSPOSE(Fold6!C23:L23)</f>
        <v>5.2401383307915939E-2</v>
      </c>
      <c r="I17" s="20">
        <f t="array" ref="I17:I26">TRANSPOSE(Fold7!C23:L23)</f>
        <v>0.10230878577956677</v>
      </c>
      <c r="J17" s="20">
        <f t="array" ref="J17:J26">TRANSPOSE(Fold8!C23:L23)</f>
        <v>6.0412220690532238E-2</v>
      </c>
      <c r="K17" s="20">
        <f t="array" ref="K17:K26">TRANSPOSE(Fold9!C23:L23)</f>
        <v>7.0162321259190821E-2</v>
      </c>
      <c r="L17" s="20">
        <f t="array" ref="L17:L26">TRANSPOSE(Fold10!C23:L23)</f>
        <v>4.8339894081333032E-2</v>
      </c>
      <c r="M17" s="31">
        <f>AVERAGE(C17:L17)</f>
        <v>6.2392326149299827E-2</v>
      </c>
    </row>
    <row r="18" spans="2:15">
      <c r="B18" s="9" t="str">
        <f t="shared" ref="B18:B26" si="1">B5</f>
        <v>SVM</v>
      </c>
      <c r="C18" s="20">
        <v>0.24244897575605451</v>
      </c>
      <c r="D18" s="20">
        <v>0.39002882358733343</v>
      </c>
      <c r="E18" s="20">
        <v>0.22609310652750791</v>
      </c>
      <c r="F18" s="20">
        <v>0.25260228186997652</v>
      </c>
      <c r="G18" s="20">
        <v>0.31919559213826654</v>
      </c>
      <c r="H18" s="20">
        <v>0.20396250115746695</v>
      </c>
      <c r="I18" s="20">
        <v>0.30763460601907261</v>
      </c>
      <c r="J18" s="22">
        <v>0.1653616530813504</v>
      </c>
      <c r="K18" s="20">
        <v>0.29237493538410136</v>
      </c>
      <c r="L18" s="20">
        <v>0.23254024040243462</v>
      </c>
      <c r="M18" s="31">
        <f t="shared" ref="M18:M26" si="2">AVERAGE(C18:L18)</f>
        <v>0.26322427159235651</v>
      </c>
    </row>
    <row r="19" spans="2:15">
      <c r="B19" s="9" t="str">
        <f t="shared" si="1"/>
        <v>CHAID</v>
      </c>
      <c r="C19" s="20">
        <v>8.0182062540695889E-2</v>
      </c>
      <c r="D19" s="20">
        <v>0.1172769362377349</v>
      </c>
      <c r="E19" s="20">
        <v>9.8774175483045068E-2</v>
      </c>
      <c r="F19" s="20">
        <v>0.10288578979571632</v>
      </c>
      <c r="G19" s="20">
        <v>6.0113596298794016E-2</v>
      </c>
      <c r="H19" s="20">
        <v>5.808972274815441E-2</v>
      </c>
      <c r="I19" s="20">
        <v>8.5512555811864871E-2</v>
      </c>
      <c r="J19" s="22">
        <v>5.2425576262997084E-2</v>
      </c>
      <c r="K19" s="20">
        <v>7.6921853662302239E-2</v>
      </c>
      <c r="L19" s="20">
        <v>9.8111115571828431E-2</v>
      </c>
      <c r="M19" s="31">
        <f t="shared" si="2"/>
        <v>8.3029338441313313E-2</v>
      </c>
    </row>
    <row r="20" spans="2:15">
      <c r="B20" s="9" t="str">
        <f t="shared" si="1"/>
        <v>GENLIN</v>
      </c>
      <c r="C20" s="20">
        <v>0.20032616249955645</v>
      </c>
      <c r="D20" s="20">
        <v>0.34051226957550024</v>
      </c>
      <c r="E20" s="20">
        <v>0.20371485408510562</v>
      </c>
      <c r="F20" s="20">
        <v>0.2018401403106003</v>
      </c>
      <c r="G20" s="20">
        <v>0.25725901410391583</v>
      </c>
      <c r="H20" s="20">
        <v>0.1908922141173848</v>
      </c>
      <c r="I20" s="20">
        <v>0.25165699980675416</v>
      </c>
      <c r="J20" s="22">
        <v>0.16613647525025751</v>
      </c>
      <c r="K20" s="20">
        <v>0.22471817077237385</v>
      </c>
      <c r="L20" s="20">
        <v>0.23009057578602243</v>
      </c>
      <c r="M20" s="31">
        <f t="shared" si="2"/>
        <v>0.22671468763074715</v>
      </c>
    </row>
    <row r="21" spans="2:15">
      <c r="B21" s="9" t="str">
        <f t="shared" si="1"/>
        <v>CART</v>
      </c>
      <c r="C21" s="20">
        <v>6.9515084166282853E-2</v>
      </c>
      <c r="D21" s="20">
        <v>8.8658662571335367E-2</v>
      </c>
      <c r="E21" s="22">
        <v>4.5486691054521286E-2</v>
      </c>
      <c r="F21" s="20">
        <v>9.4066797044834699E-2</v>
      </c>
      <c r="G21" s="20">
        <v>6.9746647100774203E-2</v>
      </c>
      <c r="H21" s="20">
        <v>6.6513318851015676E-2</v>
      </c>
      <c r="I21" s="20">
        <v>8.0086107204426951E-2</v>
      </c>
      <c r="J21" s="20">
        <v>5.4796869069804785E-2</v>
      </c>
      <c r="K21" s="20">
        <v>7.9225705792899323E-2</v>
      </c>
      <c r="L21" s="20">
        <v>6.5551578166752389E-2</v>
      </c>
      <c r="M21" s="31">
        <f t="shared" si="2"/>
        <v>7.1364746102264759E-2</v>
      </c>
    </row>
    <row r="22" spans="2:15">
      <c r="B22" s="9" t="str">
        <f t="shared" si="1"/>
        <v>LR</v>
      </c>
      <c r="C22" s="20">
        <v>0.20032616249955645</v>
      </c>
      <c r="D22" s="20">
        <v>0.34051226957550024</v>
      </c>
      <c r="E22" s="20">
        <v>0.20371485408510562</v>
      </c>
      <c r="F22" s="20">
        <v>0.2018401403106003</v>
      </c>
      <c r="G22" s="20">
        <v>0.25725901410391583</v>
      </c>
      <c r="H22" s="20">
        <v>0.1908922141173848</v>
      </c>
      <c r="I22" s="20">
        <v>0.25165699980675416</v>
      </c>
      <c r="J22" s="22">
        <v>0.16613647525025751</v>
      </c>
      <c r="K22" s="20">
        <v>0.22471817077237385</v>
      </c>
      <c r="L22" s="20">
        <v>0.23009057578602243</v>
      </c>
      <c r="M22" s="31">
        <f t="shared" si="2"/>
        <v>0.22671468763074715</v>
      </c>
    </row>
    <row r="23" spans="2:15">
      <c r="B23" s="14" t="str">
        <f t="shared" si="1"/>
        <v>ANN-CHAID</v>
      </c>
      <c r="C23" s="21">
        <v>4.9036137011683183E-2</v>
      </c>
      <c r="D23" s="21">
        <v>0.1006359621516851</v>
      </c>
      <c r="E23" s="21">
        <v>6.487851735865989E-2</v>
      </c>
      <c r="F23" s="21">
        <v>7.135495786895299E-2</v>
      </c>
      <c r="G23" s="21">
        <v>5.1996871223078729E-2</v>
      </c>
      <c r="H23" s="23">
        <v>4.596629636165777E-2</v>
      </c>
      <c r="I23" s="21">
        <v>8.9086353432436816E-2</v>
      </c>
      <c r="J23" s="21">
        <v>4.7046334703125227E-2</v>
      </c>
      <c r="K23" s="21">
        <v>6.4540712556480098E-2</v>
      </c>
      <c r="L23" s="21">
        <v>7.0393534928326215E-2</v>
      </c>
      <c r="M23" s="32">
        <f t="shared" si="2"/>
        <v>6.5493567759608601E-2</v>
      </c>
    </row>
    <row r="24" spans="2:15">
      <c r="B24" s="14" t="str">
        <f t="shared" si="1"/>
        <v>ANN-CART</v>
      </c>
      <c r="C24" s="21">
        <v>4.9580319467078533E-2</v>
      </c>
      <c r="D24" s="21">
        <v>8.8711470783293764E-2</v>
      </c>
      <c r="E24" s="23">
        <v>4.0839241257455312E-2</v>
      </c>
      <c r="F24" s="21">
        <v>6.7957409875911395E-2</v>
      </c>
      <c r="G24" s="21">
        <v>5.3245031015612836E-2</v>
      </c>
      <c r="H24" s="21">
        <v>4.5605088841553711E-2</v>
      </c>
      <c r="I24" s="21">
        <v>7.9154335968323816E-2</v>
      </c>
      <c r="J24" s="21">
        <v>4.6902774079897055E-2</v>
      </c>
      <c r="K24" s="21">
        <v>6.4855750985277308E-2</v>
      </c>
      <c r="L24" s="21">
        <v>5.2137135014407844E-2</v>
      </c>
      <c r="M24" s="32">
        <f t="shared" si="2"/>
        <v>5.8898855728881164E-2</v>
      </c>
    </row>
    <row r="25" spans="2:15">
      <c r="B25" s="14" t="str">
        <f t="shared" si="1"/>
        <v>CART-CHAID</v>
      </c>
      <c r="C25" s="21">
        <v>6.6229890470173761E-2</v>
      </c>
      <c r="D25" s="21">
        <v>9.9690164109205642E-2</v>
      </c>
      <c r="E25" s="21">
        <v>6.5790171955430909E-2</v>
      </c>
      <c r="F25" s="21">
        <v>9.7829674371558872E-2</v>
      </c>
      <c r="G25" s="21">
        <v>5.4471983582080455E-2</v>
      </c>
      <c r="H25" s="21">
        <v>6.067092444512847E-2</v>
      </c>
      <c r="I25" s="21">
        <v>7.4381288777294469E-2</v>
      </c>
      <c r="J25" s="23">
        <v>4.5776030604182089E-2</v>
      </c>
      <c r="K25" s="21">
        <v>7.7947952522689282E-2</v>
      </c>
      <c r="L25" s="21">
        <v>6.9144490951965287E-2</v>
      </c>
      <c r="M25" s="32">
        <f t="shared" si="2"/>
        <v>7.1193257178970931E-2</v>
      </c>
    </row>
    <row r="26" spans="2:15">
      <c r="B26" s="14" t="str">
        <f t="shared" si="1"/>
        <v>ANN-CART-CHAID</v>
      </c>
      <c r="C26" s="21">
        <v>5.2208609083008596E-2</v>
      </c>
      <c r="D26" s="21">
        <v>9.4072463158366593E-2</v>
      </c>
      <c r="E26" s="21">
        <v>5.3019766305926197E-2</v>
      </c>
      <c r="F26" s="21">
        <v>7.7914471872243082E-2</v>
      </c>
      <c r="G26" s="21">
        <v>5.0025366636010794E-2</v>
      </c>
      <c r="H26" s="21">
        <v>4.6033573980728042E-2</v>
      </c>
      <c r="I26" s="21">
        <v>7.9481055002168441E-2</v>
      </c>
      <c r="J26" s="23">
        <v>4.1204322274105608E-2</v>
      </c>
      <c r="K26" s="21">
        <v>6.6997531987749478E-2</v>
      </c>
      <c r="L26" s="21">
        <v>6.0300762490258231E-2</v>
      </c>
      <c r="M26" s="30">
        <f t="shared" si="2"/>
        <v>6.2125792279056499E-2</v>
      </c>
    </row>
    <row r="28" spans="2:15">
      <c r="B28" s="17" t="s">
        <v>15</v>
      </c>
    </row>
    <row r="29" spans="2:15">
      <c r="B29" s="7" t="s">
        <v>14</v>
      </c>
      <c r="C29" s="8">
        <v>1</v>
      </c>
      <c r="D29" s="8">
        <v>2</v>
      </c>
      <c r="E29" s="8">
        <v>3</v>
      </c>
      <c r="F29" s="8">
        <v>4</v>
      </c>
      <c r="G29" s="8">
        <v>5</v>
      </c>
      <c r="H29" s="8">
        <v>6</v>
      </c>
      <c r="I29" s="8">
        <v>7</v>
      </c>
      <c r="J29" s="8">
        <v>8</v>
      </c>
      <c r="K29" s="8">
        <v>9</v>
      </c>
      <c r="L29" s="8">
        <v>10</v>
      </c>
      <c r="M29" s="8" t="s">
        <v>13</v>
      </c>
      <c r="O29" s="26"/>
    </row>
    <row r="30" spans="2:15">
      <c r="B30" s="9" t="str">
        <f>B17</f>
        <v>ANN</v>
      </c>
      <c r="C30" s="18">
        <f t="array" ref="C30:C39">TRANSPOSE(Fold1!C24:L24)</f>
        <v>2.9646315789473676</v>
      </c>
      <c r="D30" s="18">
        <f t="array" ref="D30:D39">TRANSPOSE(Fold2!C24:L24)</f>
        <v>5.8407368421052626</v>
      </c>
      <c r="E30" s="18">
        <f t="array" ref="E30:E39">TRANSPOSE(Fold3!C24:L24)</f>
        <v>3.2071052631578953</v>
      </c>
      <c r="F30" s="15">
        <f t="array" ref="F30:F39">TRANSPOSE(Fold4!C24:L24)</f>
        <v>2.7548421052631595</v>
      </c>
      <c r="G30" s="18">
        <f t="array" ref="G30:G39">TRANSPOSE(Fold5!C24:L24)</f>
        <v>3.3868421052631583</v>
      </c>
      <c r="H30" s="18">
        <f t="array" ref="H30:H39">TRANSPOSE(Fold6!C24:L24)</f>
        <v>3.4742105263157903</v>
      </c>
      <c r="I30" s="18">
        <f t="array" ref="I30:I39">TRANSPOSE(Fold7!C24:L24)</f>
        <v>5.0339473684210505</v>
      </c>
      <c r="J30" s="18">
        <f t="array" ref="J30:J39">TRANSPOSE(Fold8!C24:L24)</f>
        <v>3.2637368421052622</v>
      </c>
      <c r="K30" s="18">
        <f t="array" ref="K30:K39">TRANSPOSE(Fold9!C24:L24)</f>
        <v>3.9032105263157879</v>
      </c>
      <c r="L30" s="18">
        <f t="array" ref="L30:L39">TRANSPOSE(Fold10!C24:L24)</f>
        <v>2.7674210526315797</v>
      </c>
      <c r="M30" s="31">
        <f>AVERAGE(C30:L30)</f>
        <v>3.6596684210526318</v>
      </c>
      <c r="O30" s="26"/>
    </row>
    <row r="31" spans="2:15">
      <c r="B31" s="9" t="str">
        <f t="shared" ref="B31:B39" si="3">B18</f>
        <v>SVM</v>
      </c>
      <c r="C31" s="18">
        <v>10.925947368421051</v>
      </c>
      <c r="D31" s="18">
        <v>17.010473684210524</v>
      </c>
      <c r="E31" s="18">
        <v>12.622263157894741</v>
      </c>
      <c r="F31" s="18">
        <v>11.594947368421053</v>
      </c>
      <c r="G31" s="18">
        <v>14.316421052631579</v>
      </c>
      <c r="H31" s="18">
        <v>10.945105263157894</v>
      </c>
      <c r="I31" s="18">
        <v>12.090105263157895</v>
      </c>
      <c r="J31" s="15">
        <v>8.3693157894736832</v>
      </c>
      <c r="K31" s="18">
        <v>11.912000000000001</v>
      </c>
      <c r="L31" s="18">
        <v>9.9957368421052628</v>
      </c>
      <c r="M31" s="31">
        <f t="shared" ref="M31:M39" si="4">AVERAGE(C31:L31)</f>
        <v>11.978231578947369</v>
      </c>
      <c r="O31" s="26"/>
    </row>
    <row r="32" spans="2:15">
      <c r="B32" s="9" t="str">
        <f t="shared" si="3"/>
        <v>CHAID</v>
      </c>
      <c r="C32" s="18">
        <v>4.3242631578947366</v>
      </c>
      <c r="D32" s="18">
        <v>6.613526315789473</v>
      </c>
      <c r="E32" s="18">
        <v>6.73884210526316</v>
      </c>
      <c r="F32" s="18">
        <v>5.6211052631578973</v>
      </c>
      <c r="G32" s="18">
        <v>3.8603157894736859</v>
      </c>
      <c r="H32" s="18">
        <v>3.6344210526315797</v>
      </c>
      <c r="I32" s="18">
        <v>4.4188947368421054</v>
      </c>
      <c r="J32" s="15">
        <v>3.1702631578947362</v>
      </c>
      <c r="K32" s="18">
        <v>4.1101578947368429</v>
      </c>
      <c r="L32" s="18">
        <v>5.5213157894736824</v>
      </c>
      <c r="M32" s="31">
        <f t="shared" si="4"/>
        <v>4.80131052631579</v>
      </c>
      <c r="O32" s="26"/>
    </row>
    <row r="33" spans="2:15">
      <c r="B33" s="9" t="str">
        <f t="shared" si="3"/>
        <v>GENLIN</v>
      </c>
      <c r="C33" s="18">
        <v>10.563210526315789</v>
      </c>
      <c r="D33" s="18">
        <v>16.219473684210527</v>
      </c>
      <c r="E33" s="18">
        <v>12.827473684210528</v>
      </c>
      <c r="F33" s="18">
        <v>11.298736842105262</v>
      </c>
      <c r="G33" s="18">
        <v>12.341263157894735</v>
      </c>
      <c r="H33" s="18">
        <v>11.45921052631579</v>
      </c>
      <c r="I33" s="18">
        <v>11.513736842105265</v>
      </c>
      <c r="J33" s="15">
        <v>9.8159999999999989</v>
      </c>
      <c r="K33" s="18">
        <v>9.8393684210526331</v>
      </c>
      <c r="L33" s="18">
        <v>11.845947368421051</v>
      </c>
      <c r="M33" s="31">
        <f t="shared" si="4"/>
        <v>11.772442105263156</v>
      </c>
      <c r="O33" s="26"/>
    </row>
    <row r="34" spans="2:15">
      <c r="B34" s="9" t="str">
        <f t="shared" si="3"/>
        <v>CART</v>
      </c>
      <c r="C34" s="18">
        <v>4.1986842105263156</v>
      </c>
      <c r="D34" s="18">
        <v>5.4040000000000035</v>
      </c>
      <c r="E34" s="15">
        <v>2.9564736842105277</v>
      </c>
      <c r="F34" s="18">
        <v>5.0914736842105244</v>
      </c>
      <c r="G34" s="18">
        <v>4.072947368421052</v>
      </c>
      <c r="H34" s="18">
        <v>4.2155789473684209</v>
      </c>
      <c r="I34" s="18">
        <v>3.9894210526315779</v>
      </c>
      <c r="J34" s="18">
        <v>3.4838947368421045</v>
      </c>
      <c r="K34" s="18">
        <v>4.2475789473684209</v>
      </c>
      <c r="L34" s="18">
        <v>3.458052631578949</v>
      </c>
      <c r="M34" s="31">
        <f t="shared" si="4"/>
        <v>4.1118105263157902</v>
      </c>
      <c r="O34" s="26"/>
    </row>
    <row r="35" spans="2:15">
      <c r="B35" s="9" t="str">
        <f t="shared" si="3"/>
        <v>LR</v>
      </c>
      <c r="C35" s="18">
        <v>10.563210526315789</v>
      </c>
      <c r="D35" s="18">
        <v>16.219473684210527</v>
      </c>
      <c r="E35" s="18">
        <v>12.827473684210528</v>
      </c>
      <c r="F35" s="18">
        <v>11.298736842105262</v>
      </c>
      <c r="G35" s="18">
        <v>12.341263157894735</v>
      </c>
      <c r="H35" s="18">
        <v>11.45921052631579</v>
      </c>
      <c r="I35" s="18">
        <v>11.513736842105265</v>
      </c>
      <c r="J35" s="15">
        <v>9.8159999999999989</v>
      </c>
      <c r="K35" s="18">
        <v>9.8393684210526331</v>
      </c>
      <c r="L35" s="18">
        <v>11.845947368421051</v>
      </c>
      <c r="M35" s="31">
        <f t="shared" si="4"/>
        <v>11.772442105263156</v>
      </c>
      <c r="O35" s="26"/>
    </row>
    <row r="36" spans="2:15">
      <c r="B36" s="14" t="str">
        <f t="shared" si="3"/>
        <v>ANN-CHAID</v>
      </c>
      <c r="C36" s="16">
        <v>2.6919999999999966</v>
      </c>
      <c r="D36" s="19">
        <v>6.0376315789473667</v>
      </c>
      <c r="E36" s="19">
        <v>4.4604736842105259</v>
      </c>
      <c r="F36" s="19">
        <v>3.9775263157894742</v>
      </c>
      <c r="G36" s="19">
        <v>3.5322105263157892</v>
      </c>
      <c r="H36" s="19">
        <v>2.9183684210526306</v>
      </c>
      <c r="I36" s="19">
        <v>4.4427368421052646</v>
      </c>
      <c r="J36" s="19">
        <v>2.7927368421052599</v>
      </c>
      <c r="K36" s="19">
        <v>3.5553157894736822</v>
      </c>
      <c r="L36" s="19">
        <v>3.9281578947368416</v>
      </c>
      <c r="M36" s="33">
        <f t="shared" si="4"/>
        <v>3.8337157894736835</v>
      </c>
      <c r="O36" s="26"/>
    </row>
    <row r="37" spans="2:15">
      <c r="B37" s="14" t="str">
        <f t="shared" si="3"/>
        <v>ANN-CART</v>
      </c>
      <c r="C37" s="19">
        <v>2.8333684210526315</v>
      </c>
      <c r="D37" s="19">
        <v>5.4049473684210518</v>
      </c>
      <c r="E37" s="19">
        <v>2.7713684210526335</v>
      </c>
      <c r="F37" s="19">
        <v>3.8156842105263182</v>
      </c>
      <c r="G37" s="19">
        <v>3.3884210526315779</v>
      </c>
      <c r="H37" s="16">
        <v>2.7491052631578934</v>
      </c>
      <c r="I37" s="19">
        <v>3.9378947368421064</v>
      </c>
      <c r="J37" s="19">
        <v>2.7913157894736833</v>
      </c>
      <c r="K37" s="19">
        <v>3.5968947368421036</v>
      </c>
      <c r="L37" s="19">
        <v>2.7724736842105258</v>
      </c>
      <c r="M37" s="33">
        <f t="shared" si="4"/>
        <v>3.4061473684210526</v>
      </c>
      <c r="O37" s="26"/>
    </row>
    <row r="38" spans="2:15">
      <c r="B38" s="14" t="str">
        <f t="shared" si="3"/>
        <v>CART-CHAID</v>
      </c>
      <c r="C38" s="19">
        <v>3.7325789473684194</v>
      </c>
      <c r="D38" s="19">
        <v>5.8228421052631578</v>
      </c>
      <c r="E38" s="19">
        <v>4.3797894736842107</v>
      </c>
      <c r="F38" s="19">
        <v>5.2996315789473707</v>
      </c>
      <c r="G38" s="19">
        <v>3.4195263157894744</v>
      </c>
      <c r="H38" s="19">
        <v>3.7936315789473674</v>
      </c>
      <c r="I38" s="19">
        <v>3.6894210526315776</v>
      </c>
      <c r="J38" s="16">
        <v>2.7769999999999988</v>
      </c>
      <c r="K38" s="19">
        <v>4.1656315789473695</v>
      </c>
      <c r="L38" s="19">
        <v>3.4942105263157903</v>
      </c>
      <c r="M38" s="33">
        <f t="shared" si="4"/>
        <v>4.0574263157894732</v>
      </c>
      <c r="O38" s="26"/>
    </row>
    <row r="39" spans="2:15">
      <c r="B39" s="14" t="str">
        <f t="shared" si="3"/>
        <v>ANN-CART-CHAID</v>
      </c>
      <c r="C39" s="19">
        <v>2.8816315789473679</v>
      </c>
      <c r="D39" s="19">
        <v>5.6496842105263152</v>
      </c>
      <c r="E39" s="19">
        <v>3.5800000000000005</v>
      </c>
      <c r="F39" s="19">
        <v>4.27642105263158</v>
      </c>
      <c r="G39" s="19">
        <v>3.2720000000000011</v>
      </c>
      <c r="H39" s="19">
        <v>2.795421052631577</v>
      </c>
      <c r="I39" s="19">
        <v>3.968684210526316</v>
      </c>
      <c r="J39" s="16">
        <v>2.5095789473684191</v>
      </c>
      <c r="K39" s="19">
        <v>3.6742105263157896</v>
      </c>
      <c r="L39" s="19">
        <v>3.1171578947368426</v>
      </c>
      <c r="M39" s="30">
        <f t="shared" si="4"/>
        <v>3.5724789473684204</v>
      </c>
      <c r="O39" s="26"/>
    </row>
  </sheetData>
  <pageMargins left="0.7" right="0.7" top="0.75" bottom="0.75" header="0.3" footer="0.3"/>
  <pageSetup paperSize="0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4"/>
  <sheetViews>
    <sheetView zoomScale="85" zoomScaleNormal="85" workbookViewId="0">
      <selection activeCell="C24" sqref="C24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8</v>
      </c>
      <c r="K1" s="1" t="s">
        <v>9</v>
      </c>
      <c r="L1" s="1" t="s">
        <v>10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84.6</v>
      </c>
      <c r="C2">
        <v>86.105999999999995</v>
      </c>
      <c r="D2">
        <v>74.67</v>
      </c>
      <c r="E2">
        <v>82.043999999999997</v>
      </c>
      <c r="F2">
        <v>74.799000000000007</v>
      </c>
      <c r="G2">
        <v>85.927999999999997</v>
      </c>
      <c r="H2">
        <v>74.799000000000007</v>
      </c>
      <c r="I2">
        <v>84.075000000000003</v>
      </c>
      <c r="J2">
        <v>86.016999999999996</v>
      </c>
      <c r="K2">
        <v>83.986000000000004</v>
      </c>
      <c r="L2">
        <v>84.692999999999998</v>
      </c>
      <c r="M2">
        <f>(C2-$B2)^2</f>
        <v>2.2680360000000008</v>
      </c>
      <c r="N2">
        <f t="shared" ref="N2:V15" si="0">(D2-$B2)^2</f>
        <v>98.604899999999859</v>
      </c>
      <c r="O2">
        <f t="shared" si="0"/>
        <v>6.5331359999999865</v>
      </c>
      <c r="P2">
        <f t="shared" si="0"/>
        <v>96.059600999999759</v>
      </c>
      <c r="Q2">
        <f t="shared" si="0"/>
        <v>1.7635840000000078</v>
      </c>
      <c r="R2">
        <f t="shared" si="0"/>
        <v>96.059600999999759</v>
      </c>
      <c r="S2">
        <f t="shared" si="0"/>
        <v>0.27562499999999107</v>
      </c>
      <c r="T2">
        <f t="shared" si="0"/>
        <v>2.0078890000000045</v>
      </c>
      <c r="U2">
        <f t="shared" si="0"/>
        <v>0.37699599999998784</v>
      </c>
      <c r="V2">
        <f t="shared" si="0"/>
        <v>8.6490000000006562E-3</v>
      </c>
      <c r="W2">
        <f>ABS($B2-C2)/$B2</f>
        <v>1.7801418439716315E-2</v>
      </c>
      <c r="X2">
        <f t="shared" ref="X2:AF17" si="1">ABS($B2-D2)/$B2</f>
        <v>0.11737588652482261</v>
      </c>
      <c r="Y2">
        <f t="shared" si="1"/>
        <v>3.0212765957446781E-2</v>
      </c>
      <c r="Z2">
        <f t="shared" si="1"/>
        <v>0.11585106382978709</v>
      </c>
      <c r="AA2">
        <f t="shared" si="1"/>
        <v>1.5697399527186798E-2</v>
      </c>
      <c r="AB2">
        <f t="shared" si="1"/>
        <v>0.11585106382978709</v>
      </c>
      <c r="AC2">
        <f t="shared" si="1"/>
        <v>6.2056737588651479E-3</v>
      </c>
      <c r="AD2">
        <f t="shared" si="1"/>
        <v>1.6749408983451557E-2</v>
      </c>
      <c r="AE2">
        <f t="shared" si="1"/>
        <v>7.257683215129907E-3</v>
      </c>
      <c r="AF2">
        <f t="shared" si="1"/>
        <v>1.0992907801418857E-3</v>
      </c>
      <c r="AG2">
        <f>ABS(C2-$B2)</f>
        <v>1.5060000000000002</v>
      </c>
      <c r="AH2">
        <f t="shared" ref="AH2:AP17" si="2">ABS(D2-$B2)</f>
        <v>9.9299999999999926</v>
      </c>
      <c r="AI2">
        <f t="shared" si="2"/>
        <v>2.5559999999999974</v>
      </c>
      <c r="AJ2">
        <f t="shared" si="2"/>
        <v>9.8009999999999877</v>
      </c>
      <c r="AK2">
        <f t="shared" si="2"/>
        <v>1.328000000000003</v>
      </c>
      <c r="AL2">
        <f t="shared" si="2"/>
        <v>9.8009999999999877</v>
      </c>
      <c r="AM2">
        <f t="shared" si="2"/>
        <v>0.52499999999999147</v>
      </c>
      <c r="AN2">
        <f t="shared" si="2"/>
        <v>1.4170000000000016</v>
      </c>
      <c r="AO2">
        <f t="shared" si="2"/>
        <v>0.61399999999999011</v>
      </c>
      <c r="AP2">
        <f t="shared" si="2"/>
        <v>9.3000000000003524E-2</v>
      </c>
    </row>
    <row r="3" spans="2:42">
      <c r="B3">
        <v>54.2</v>
      </c>
      <c r="C3">
        <v>55.261000000000003</v>
      </c>
      <c r="D3">
        <v>61.892000000000003</v>
      </c>
      <c r="E3">
        <v>62.4</v>
      </c>
      <c r="F3">
        <v>53.503</v>
      </c>
      <c r="G3">
        <v>54.314</v>
      </c>
      <c r="H3">
        <v>53.503</v>
      </c>
      <c r="I3">
        <v>58.83</v>
      </c>
      <c r="J3">
        <v>54.786999999999999</v>
      </c>
      <c r="K3">
        <v>58.356999999999999</v>
      </c>
      <c r="L3">
        <v>57.325000000000003</v>
      </c>
      <c r="M3">
        <f t="shared" ref="M3:M15" si="3">(C3-$B3)^2</f>
        <v>1.125721</v>
      </c>
      <c r="N3">
        <f t="shared" si="0"/>
        <v>59.166864000000004</v>
      </c>
      <c r="O3">
        <f t="shared" si="0"/>
        <v>67.239999999999924</v>
      </c>
      <c r="P3">
        <f t="shared" si="0"/>
        <v>0.48580900000000382</v>
      </c>
      <c r="Q3">
        <f t="shared" si="0"/>
        <v>1.2995999999999366E-2</v>
      </c>
      <c r="R3">
        <f t="shared" si="0"/>
        <v>0.48580900000000382</v>
      </c>
      <c r="S3">
        <f t="shared" si="0"/>
        <v>21.436899999999959</v>
      </c>
      <c r="T3">
        <f t="shared" si="0"/>
        <v>0.34456899999999552</v>
      </c>
      <c r="U3">
        <f t="shared" si="0"/>
        <v>17.280648999999972</v>
      </c>
      <c r="V3">
        <f t="shared" si="0"/>
        <v>9.765625</v>
      </c>
      <c r="W3">
        <f t="shared" ref="W3:W15" si="4">ABS($B3-C3)/$B3</f>
        <v>1.9575645756457562E-2</v>
      </c>
      <c r="X3">
        <f t="shared" si="1"/>
        <v>0.14191881918819188</v>
      </c>
      <c r="Y3">
        <f t="shared" si="1"/>
        <v>0.15129151291512907</v>
      </c>
      <c r="Z3">
        <f t="shared" si="1"/>
        <v>1.2859778597786028E-2</v>
      </c>
      <c r="AA3">
        <f t="shared" si="1"/>
        <v>2.1033210332102805E-3</v>
      </c>
      <c r="AB3">
        <f t="shared" si="1"/>
        <v>1.2859778597786028E-2</v>
      </c>
      <c r="AC3">
        <f t="shared" si="1"/>
        <v>8.5424354243542347E-2</v>
      </c>
      <c r="AD3">
        <f t="shared" si="1"/>
        <v>1.0830258302582956E-2</v>
      </c>
      <c r="AE3">
        <f t="shared" si="1"/>
        <v>7.6697416974169666E-2</v>
      </c>
      <c r="AF3">
        <f t="shared" si="1"/>
        <v>5.7656826568265679E-2</v>
      </c>
      <c r="AG3">
        <f t="shared" ref="AG3:AG20" si="5">ABS(C3-$B3)</f>
        <v>1.0609999999999999</v>
      </c>
      <c r="AH3">
        <f t="shared" si="2"/>
        <v>7.6920000000000002</v>
      </c>
      <c r="AI3">
        <f t="shared" si="2"/>
        <v>8.1999999999999957</v>
      </c>
      <c r="AJ3">
        <f t="shared" si="2"/>
        <v>0.69700000000000273</v>
      </c>
      <c r="AK3">
        <f t="shared" si="2"/>
        <v>0.11399999999999721</v>
      </c>
      <c r="AL3">
        <f t="shared" si="2"/>
        <v>0.69700000000000273</v>
      </c>
      <c r="AM3">
        <f t="shared" si="2"/>
        <v>4.6299999999999955</v>
      </c>
      <c r="AN3">
        <f t="shared" si="2"/>
        <v>0.58699999999999619</v>
      </c>
      <c r="AO3">
        <f t="shared" si="2"/>
        <v>4.1569999999999965</v>
      </c>
      <c r="AP3">
        <f t="shared" si="2"/>
        <v>3.125</v>
      </c>
    </row>
    <row r="4" spans="2:42">
      <c r="B4">
        <v>80.8</v>
      </c>
      <c r="C4">
        <v>86.745999999999995</v>
      </c>
      <c r="D4">
        <v>77.150999999999996</v>
      </c>
      <c r="E4">
        <v>82.367000000000004</v>
      </c>
      <c r="F4">
        <v>68.751999999999995</v>
      </c>
      <c r="G4">
        <v>82.025000000000006</v>
      </c>
      <c r="H4">
        <v>68.751999999999995</v>
      </c>
      <c r="I4">
        <v>84.555999999999997</v>
      </c>
      <c r="J4">
        <v>84.385000000000005</v>
      </c>
      <c r="K4">
        <v>82.195999999999998</v>
      </c>
      <c r="L4">
        <v>83.712000000000003</v>
      </c>
      <c r="M4">
        <f t="shared" si="3"/>
        <v>35.354915999999974</v>
      </c>
      <c r="N4">
        <f t="shared" si="0"/>
        <v>13.315201000000007</v>
      </c>
      <c r="O4">
        <f t="shared" si="0"/>
        <v>2.4554890000000227</v>
      </c>
      <c r="P4">
        <f t="shared" si="0"/>
        <v>145.15430400000005</v>
      </c>
      <c r="Q4">
        <f t="shared" si="0"/>
        <v>1.500625000000021</v>
      </c>
      <c r="R4">
        <f t="shared" si="0"/>
        <v>145.15430400000005</v>
      </c>
      <c r="S4">
        <f t="shared" si="0"/>
        <v>14.107536000000001</v>
      </c>
      <c r="T4">
        <f t="shared" si="0"/>
        <v>12.852225000000058</v>
      </c>
      <c r="U4">
        <f t="shared" si="0"/>
        <v>1.9488160000000023</v>
      </c>
      <c r="V4">
        <f t="shared" si="0"/>
        <v>8.4797440000000357</v>
      </c>
      <c r="W4">
        <f t="shared" si="4"/>
        <v>7.3589108910891071E-2</v>
      </c>
      <c r="X4">
        <f t="shared" si="1"/>
        <v>4.5160891089108923E-2</v>
      </c>
      <c r="Y4">
        <f t="shared" si="1"/>
        <v>1.9393564356435734E-2</v>
      </c>
      <c r="Z4">
        <f t="shared" si="1"/>
        <v>0.14910891089108913</v>
      </c>
      <c r="AA4">
        <f t="shared" si="1"/>
        <v>1.5160891089109016E-2</v>
      </c>
      <c r="AB4">
        <f t="shared" si="1"/>
        <v>0.14910891089108913</v>
      </c>
      <c r="AC4">
        <f t="shared" si="1"/>
        <v>4.6485148514851492E-2</v>
      </c>
      <c r="AD4">
        <f t="shared" si="1"/>
        <v>4.4368811881188221E-2</v>
      </c>
      <c r="AE4">
        <f t="shared" si="1"/>
        <v>1.7277227722772289E-2</v>
      </c>
      <c r="AF4">
        <f t="shared" si="1"/>
        <v>3.603960396039612E-2</v>
      </c>
      <c r="AG4">
        <f t="shared" si="5"/>
        <v>5.945999999999998</v>
      </c>
      <c r="AH4">
        <f t="shared" si="2"/>
        <v>3.6490000000000009</v>
      </c>
      <c r="AI4">
        <f t="shared" si="2"/>
        <v>1.5670000000000073</v>
      </c>
      <c r="AJ4">
        <f t="shared" si="2"/>
        <v>12.048000000000002</v>
      </c>
      <c r="AK4">
        <f t="shared" si="2"/>
        <v>1.2250000000000085</v>
      </c>
      <c r="AL4">
        <f t="shared" si="2"/>
        <v>12.048000000000002</v>
      </c>
      <c r="AM4">
        <f t="shared" si="2"/>
        <v>3.7560000000000002</v>
      </c>
      <c r="AN4">
        <f t="shared" si="2"/>
        <v>3.585000000000008</v>
      </c>
      <c r="AO4">
        <f t="shared" si="2"/>
        <v>1.3960000000000008</v>
      </c>
      <c r="AP4">
        <f t="shared" si="2"/>
        <v>2.9120000000000061</v>
      </c>
    </row>
    <row r="5" spans="2:42">
      <c r="B5">
        <v>54.3</v>
      </c>
      <c r="C5">
        <v>53.146000000000001</v>
      </c>
      <c r="D5">
        <v>57.255000000000003</v>
      </c>
      <c r="E5">
        <v>52.225000000000001</v>
      </c>
      <c r="F5">
        <v>46.686999999999998</v>
      </c>
      <c r="G5">
        <v>50.54</v>
      </c>
      <c r="H5">
        <v>46.686999999999998</v>
      </c>
      <c r="I5">
        <v>52.686</v>
      </c>
      <c r="J5">
        <v>51.843000000000004</v>
      </c>
      <c r="K5">
        <v>51.381999999999998</v>
      </c>
      <c r="L5">
        <v>51.97</v>
      </c>
      <c r="M5">
        <f t="shared" si="3"/>
        <v>1.3317159999999917</v>
      </c>
      <c r="N5">
        <f t="shared" si="0"/>
        <v>8.7320250000000321</v>
      </c>
      <c r="O5">
        <f t="shared" si="0"/>
        <v>4.3056249999999823</v>
      </c>
      <c r="P5">
        <f t="shared" si="0"/>
        <v>57.957768999999992</v>
      </c>
      <c r="Q5">
        <f t="shared" si="0"/>
        <v>14.137599999999985</v>
      </c>
      <c r="R5">
        <f t="shared" si="0"/>
        <v>57.957768999999992</v>
      </c>
      <c r="S5">
        <f t="shared" si="0"/>
        <v>2.604995999999991</v>
      </c>
      <c r="T5">
        <f t="shared" si="0"/>
        <v>6.036848999999969</v>
      </c>
      <c r="U5">
        <f t="shared" si="0"/>
        <v>8.5147239999999957</v>
      </c>
      <c r="V5">
        <f t="shared" si="0"/>
        <v>5.4288999999999916</v>
      </c>
      <c r="W5">
        <f t="shared" si="4"/>
        <v>2.1252302025782623E-2</v>
      </c>
      <c r="X5">
        <f t="shared" si="1"/>
        <v>5.4419889502762532E-2</v>
      </c>
      <c r="Y5">
        <f t="shared" si="1"/>
        <v>3.8213627992633441E-2</v>
      </c>
      <c r="Z5">
        <f t="shared" si="1"/>
        <v>0.14020257826887661</v>
      </c>
      <c r="AA5">
        <f t="shared" si="1"/>
        <v>6.9244935543278055E-2</v>
      </c>
      <c r="AB5">
        <f t="shared" si="1"/>
        <v>0.14020257826887661</v>
      </c>
      <c r="AC5">
        <f t="shared" si="1"/>
        <v>2.9723756906077297E-2</v>
      </c>
      <c r="AD5">
        <f t="shared" si="1"/>
        <v>4.5248618784530271E-2</v>
      </c>
      <c r="AE5">
        <f t="shared" si="1"/>
        <v>5.3738489871086544E-2</v>
      </c>
      <c r="AF5">
        <f t="shared" si="1"/>
        <v>4.2909760589318571E-2</v>
      </c>
      <c r="AG5">
        <f t="shared" si="5"/>
        <v>1.1539999999999964</v>
      </c>
      <c r="AH5">
        <f t="shared" si="2"/>
        <v>2.9550000000000054</v>
      </c>
      <c r="AI5">
        <f t="shared" si="2"/>
        <v>2.0749999999999957</v>
      </c>
      <c r="AJ5">
        <f t="shared" si="2"/>
        <v>7.6129999999999995</v>
      </c>
      <c r="AK5">
        <f t="shared" si="2"/>
        <v>3.759999999999998</v>
      </c>
      <c r="AL5">
        <f t="shared" si="2"/>
        <v>7.6129999999999995</v>
      </c>
      <c r="AM5">
        <f t="shared" si="2"/>
        <v>1.6139999999999972</v>
      </c>
      <c r="AN5">
        <f t="shared" si="2"/>
        <v>2.4569999999999936</v>
      </c>
      <c r="AO5">
        <f t="shared" si="2"/>
        <v>2.9179999999999993</v>
      </c>
      <c r="AP5">
        <f t="shared" si="2"/>
        <v>2.3299999999999983</v>
      </c>
    </row>
    <row r="6" spans="2:42">
      <c r="B6">
        <v>31.6</v>
      </c>
      <c r="C6">
        <v>35.127000000000002</v>
      </c>
      <c r="D6">
        <v>58.74</v>
      </c>
      <c r="E6">
        <v>29.288</v>
      </c>
      <c r="F6">
        <v>49.372</v>
      </c>
      <c r="G6">
        <v>34.326999999999998</v>
      </c>
      <c r="H6">
        <v>49.372</v>
      </c>
      <c r="I6">
        <v>32.207000000000001</v>
      </c>
      <c r="J6">
        <v>34.726999999999997</v>
      </c>
      <c r="K6">
        <v>31.806999999999999</v>
      </c>
      <c r="L6">
        <v>32.914000000000001</v>
      </c>
      <c r="M6">
        <f t="shared" si="3"/>
        <v>12.439729000000007</v>
      </c>
      <c r="N6">
        <f t="shared" si="0"/>
        <v>736.57960000000003</v>
      </c>
      <c r="O6">
        <f t="shared" si="0"/>
        <v>5.3453440000000052</v>
      </c>
      <c r="P6">
        <f t="shared" si="0"/>
        <v>315.84398399999992</v>
      </c>
      <c r="Q6">
        <f t="shared" si="0"/>
        <v>7.4365289999999824</v>
      </c>
      <c r="R6">
        <f t="shared" si="0"/>
        <v>315.84398399999992</v>
      </c>
      <c r="S6">
        <f t="shared" si="0"/>
        <v>0.36844899999999919</v>
      </c>
      <c r="T6">
        <f t="shared" si="0"/>
        <v>9.7781289999999714</v>
      </c>
      <c r="U6">
        <f t="shared" si="0"/>
        <v>4.2848999999998832E-2</v>
      </c>
      <c r="V6">
        <f t="shared" si="0"/>
        <v>1.7265960000000002</v>
      </c>
      <c r="W6">
        <f t="shared" si="4"/>
        <v>0.11161392405063295</v>
      </c>
      <c r="X6">
        <f t="shared" si="1"/>
        <v>0.85886075949367091</v>
      </c>
      <c r="Y6">
        <f t="shared" si="1"/>
        <v>7.3164556962025354E-2</v>
      </c>
      <c r="Z6">
        <f t="shared" si="1"/>
        <v>0.56240506329113915</v>
      </c>
      <c r="AA6">
        <f t="shared" si="1"/>
        <v>8.6297468354430279E-2</v>
      </c>
      <c r="AB6">
        <f t="shared" si="1"/>
        <v>0.56240506329113915</v>
      </c>
      <c r="AC6">
        <f t="shared" si="1"/>
        <v>1.920886075949365E-2</v>
      </c>
      <c r="AD6">
        <f t="shared" si="1"/>
        <v>9.8955696202531487E-2</v>
      </c>
      <c r="AE6">
        <f t="shared" si="1"/>
        <v>6.5506329113923156E-3</v>
      </c>
      <c r="AF6">
        <f t="shared" si="1"/>
        <v>4.1582278481012661E-2</v>
      </c>
      <c r="AG6">
        <f t="shared" si="5"/>
        <v>3.527000000000001</v>
      </c>
      <c r="AH6">
        <f t="shared" si="2"/>
        <v>27.14</v>
      </c>
      <c r="AI6">
        <f t="shared" si="2"/>
        <v>2.3120000000000012</v>
      </c>
      <c r="AJ6">
        <f t="shared" si="2"/>
        <v>17.771999999999998</v>
      </c>
      <c r="AK6">
        <f t="shared" si="2"/>
        <v>2.7269999999999968</v>
      </c>
      <c r="AL6">
        <f t="shared" si="2"/>
        <v>17.771999999999998</v>
      </c>
      <c r="AM6">
        <f t="shared" si="2"/>
        <v>0.60699999999999932</v>
      </c>
      <c r="AN6">
        <f t="shared" si="2"/>
        <v>3.1269999999999953</v>
      </c>
      <c r="AO6">
        <f t="shared" si="2"/>
        <v>0.20699999999999719</v>
      </c>
      <c r="AP6">
        <f t="shared" si="2"/>
        <v>1.3140000000000001</v>
      </c>
    </row>
    <row r="7" spans="2:42">
      <c r="B7">
        <v>83.6</v>
      </c>
      <c r="C7">
        <v>83.022999999999996</v>
      </c>
      <c r="D7">
        <v>75.47</v>
      </c>
      <c r="E7">
        <v>82.043999999999997</v>
      </c>
      <c r="F7">
        <v>69.340999999999994</v>
      </c>
      <c r="G7">
        <v>85.927999999999997</v>
      </c>
      <c r="H7">
        <v>69.340999999999994</v>
      </c>
      <c r="I7">
        <v>82.534000000000006</v>
      </c>
      <c r="J7">
        <v>84.475999999999999</v>
      </c>
      <c r="K7">
        <v>83.986000000000004</v>
      </c>
      <c r="L7">
        <v>83.665000000000006</v>
      </c>
      <c r="M7">
        <f t="shared" si="3"/>
        <v>0.33292899999999792</v>
      </c>
      <c r="N7">
        <f t="shared" si="0"/>
        <v>66.09689999999992</v>
      </c>
      <c r="O7">
        <f t="shared" si="0"/>
        <v>2.4211359999999917</v>
      </c>
      <c r="P7">
        <f t="shared" si="0"/>
        <v>203.31908100000001</v>
      </c>
      <c r="Q7">
        <f t="shared" si="0"/>
        <v>5.4195840000000137</v>
      </c>
      <c r="R7">
        <f t="shared" si="0"/>
        <v>203.31908100000001</v>
      </c>
      <c r="S7">
        <f t="shared" si="0"/>
        <v>1.1363559999999751</v>
      </c>
      <c r="T7">
        <f t="shared" si="0"/>
        <v>0.76737600000000838</v>
      </c>
      <c r="U7">
        <f t="shared" si="0"/>
        <v>0.14899600000000762</v>
      </c>
      <c r="V7">
        <f t="shared" si="0"/>
        <v>4.2250000000015522E-3</v>
      </c>
      <c r="W7">
        <f t="shared" si="4"/>
        <v>6.9019138755980645E-3</v>
      </c>
      <c r="X7">
        <f t="shared" si="1"/>
        <v>9.7248803827751154E-2</v>
      </c>
      <c r="Y7">
        <f t="shared" si="1"/>
        <v>1.8612440191387528E-2</v>
      </c>
      <c r="Z7">
        <f t="shared" si="1"/>
        <v>0.1705622009569378</v>
      </c>
      <c r="AA7">
        <f t="shared" si="1"/>
        <v>2.7846889952153148E-2</v>
      </c>
      <c r="AB7">
        <f t="shared" si="1"/>
        <v>0.1705622009569378</v>
      </c>
      <c r="AC7">
        <f t="shared" si="1"/>
        <v>1.2751196172248664E-2</v>
      </c>
      <c r="AD7">
        <f t="shared" si="1"/>
        <v>1.0478468899521589E-2</v>
      </c>
      <c r="AE7">
        <f t="shared" si="1"/>
        <v>4.6172248803828938E-3</v>
      </c>
      <c r="AF7">
        <f t="shared" si="1"/>
        <v>7.7751196172263083E-4</v>
      </c>
      <c r="AG7">
        <f t="shared" si="5"/>
        <v>0.57699999999999818</v>
      </c>
      <c r="AH7">
        <f t="shared" si="2"/>
        <v>8.1299999999999955</v>
      </c>
      <c r="AI7">
        <f t="shared" si="2"/>
        <v>1.5559999999999974</v>
      </c>
      <c r="AJ7">
        <f t="shared" si="2"/>
        <v>14.259</v>
      </c>
      <c r="AK7">
        <f t="shared" si="2"/>
        <v>2.328000000000003</v>
      </c>
      <c r="AL7">
        <f t="shared" si="2"/>
        <v>14.259</v>
      </c>
      <c r="AM7">
        <f t="shared" si="2"/>
        <v>1.0659999999999883</v>
      </c>
      <c r="AN7">
        <f t="shared" si="2"/>
        <v>0.87600000000000477</v>
      </c>
      <c r="AO7">
        <f t="shared" si="2"/>
        <v>0.38600000000000989</v>
      </c>
      <c r="AP7">
        <f t="shared" si="2"/>
        <v>6.5000000000011937E-2</v>
      </c>
    </row>
    <row r="8" spans="2:42">
      <c r="B8">
        <v>56</v>
      </c>
      <c r="C8">
        <v>50.164999999999999</v>
      </c>
      <c r="D8">
        <v>67.459999999999994</v>
      </c>
      <c r="E8">
        <v>62.4</v>
      </c>
      <c r="F8">
        <v>56.845999999999997</v>
      </c>
      <c r="G8">
        <v>61.743000000000002</v>
      </c>
      <c r="H8">
        <v>56.845999999999997</v>
      </c>
      <c r="I8">
        <v>56.283000000000001</v>
      </c>
      <c r="J8">
        <v>55.954000000000001</v>
      </c>
      <c r="K8">
        <v>62.070999999999998</v>
      </c>
      <c r="L8">
        <v>58.103000000000002</v>
      </c>
      <c r="M8">
        <f t="shared" si="3"/>
        <v>34.047225000000012</v>
      </c>
      <c r="N8">
        <f t="shared" si="0"/>
        <v>131.33159999999987</v>
      </c>
      <c r="O8">
        <f t="shared" si="0"/>
        <v>40.95999999999998</v>
      </c>
      <c r="P8">
        <f t="shared" si="0"/>
        <v>0.71571599999999413</v>
      </c>
      <c r="Q8">
        <f t="shared" si="0"/>
        <v>32.982049000000025</v>
      </c>
      <c r="R8">
        <f t="shared" si="0"/>
        <v>0.71571599999999413</v>
      </c>
      <c r="S8">
        <f t="shared" si="0"/>
        <v>8.0089000000000701E-2</v>
      </c>
      <c r="T8">
        <f t="shared" si="0"/>
        <v>2.1159999999999426E-3</v>
      </c>
      <c r="U8">
        <f t="shared" si="0"/>
        <v>36.857040999999974</v>
      </c>
      <c r="V8">
        <f t="shared" si="0"/>
        <v>4.4226090000000067</v>
      </c>
      <c r="W8">
        <f t="shared" si="4"/>
        <v>0.10419642857142859</v>
      </c>
      <c r="X8">
        <f t="shared" si="1"/>
        <v>0.20464285714285704</v>
      </c>
      <c r="Y8">
        <f t="shared" si="1"/>
        <v>0.11428571428571425</v>
      </c>
      <c r="Z8">
        <f t="shared" si="1"/>
        <v>1.5107142857142795E-2</v>
      </c>
      <c r="AA8">
        <f t="shared" si="1"/>
        <v>0.10255357142857147</v>
      </c>
      <c r="AB8">
        <f t="shared" si="1"/>
        <v>1.5107142857142795E-2</v>
      </c>
      <c r="AC8">
        <f t="shared" si="1"/>
        <v>5.0535714285714507E-3</v>
      </c>
      <c r="AD8">
        <f t="shared" si="1"/>
        <v>8.2142857142856031E-4</v>
      </c>
      <c r="AE8">
        <f t="shared" si="1"/>
        <v>0.10841071428571425</v>
      </c>
      <c r="AF8">
        <f t="shared" si="1"/>
        <v>3.7553571428571457E-2</v>
      </c>
      <c r="AG8">
        <f t="shared" si="5"/>
        <v>5.8350000000000009</v>
      </c>
      <c r="AH8">
        <f t="shared" si="2"/>
        <v>11.459999999999994</v>
      </c>
      <c r="AI8">
        <f t="shared" si="2"/>
        <v>6.3999999999999986</v>
      </c>
      <c r="AJ8">
        <f t="shared" si="2"/>
        <v>0.84599999999999653</v>
      </c>
      <c r="AK8">
        <f t="shared" si="2"/>
        <v>5.7430000000000021</v>
      </c>
      <c r="AL8">
        <f t="shared" si="2"/>
        <v>0.84599999999999653</v>
      </c>
      <c r="AM8">
        <f t="shared" si="2"/>
        <v>0.28300000000000125</v>
      </c>
      <c r="AN8">
        <f t="shared" si="2"/>
        <v>4.5999999999999375E-2</v>
      </c>
      <c r="AO8">
        <f t="shared" si="2"/>
        <v>6.070999999999998</v>
      </c>
      <c r="AP8">
        <f t="shared" si="2"/>
        <v>2.1030000000000015</v>
      </c>
    </row>
    <row r="9" spans="2:42">
      <c r="B9">
        <v>47.5</v>
      </c>
      <c r="C9">
        <v>46.972000000000001</v>
      </c>
      <c r="D9">
        <v>69.433999999999997</v>
      </c>
      <c r="E9">
        <v>37.835999999999999</v>
      </c>
      <c r="F9">
        <v>66.257000000000005</v>
      </c>
      <c r="G9">
        <v>40.042999999999999</v>
      </c>
      <c r="H9">
        <v>66.257000000000005</v>
      </c>
      <c r="I9">
        <v>42.404000000000003</v>
      </c>
      <c r="J9">
        <v>43.508000000000003</v>
      </c>
      <c r="K9">
        <v>38.94</v>
      </c>
      <c r="L9">
        <v>41.616999999999997</v>
      </c>
      <c r="M9">
        <f t="shared" si="3"/>
        <v>0.27878399999999864</v>
      </c>
      <c r="N9">
        <f t="shared" si="0"/>
        <v>481.10035599999986</v>
      </c>
      <c r="O9">
        <f t="shared" si="0"/>
        <v>93.392896000000022</v>
      </c>
      <c r="P9">
        <f t="shared" si="0"/>
        <v>351.82504900000021</v>
      </c>
      <c r="Q9">
        <f t="shared" si="0"/>
        <v>55.606849000000011</v>
      </c>
      <c r="R9">
        <f t="shared" si="0"/>
        <v>351.82504900000021</v>
      </c>
      <c r="S9">
        <f t="shared" si="0"/>
        <v>25.969215999999964</v>
      </c>
      <c r="T9">
        <f t="shared" si="0"/>
        <v>15.936063999999979</v>
      </c>
      <c r="U9">
        <f t="shared" si="0"/>
        <v>73.273600000000044</v>
      </c>
      <c r="V9">
        <f t="shared" si="0"/>
        <v>34.609689000000031</v>
      </c>
      <c r="W9">
        <f t="shared" si="4"/>
        <v>1.1115789473684183E-2</v>
      </c>
      <c r="X9">
        <f t="shared" si="1"/>
        <v>0.46176842105263155</v>
      </c>
      <c r="Y9">
        <f t="shared" si="1"/>
        <v>0.20345263157894741</v>
      </c>
      <c r="Z9">
        <f t="shared" si="1"/>
        <v>0.39488421052631589</v>
      </c>
      <c r="AA9">
        <f t="shared" si="1"/>
        <v>0.15698947368421054</v>
      </c>
      <c r="AB9">
        <f t="shared" si="1"/>
        <v>0.39488421052631589</v>
      </c>
      <c r="AC9">
        <f t="shared" si="1"/>
        <v>0.10728421052631572</v>
      </c>
      <c r="AD9">
        <f t="shared" si="1"/>
        <v>8.4042105263157835E-2</v>
      </c>
      <c r="AE9">
        <f t="shared" si="1"/>
        <v>0.18021052631578952</v>
      </c>
      <c r="AF9">
        <f t="shared" si="1"/>
        <v>0.12385263157894742</v>
      </c>
      <c r="AG9">
        <f t="shared" si="5"/>
        <v>0.52799999999999869</v>
      </c>
      <c r="AH9">
        <f t="shared" si="2"/>
        <v>21.933999999999997</v>
      </c>
      <c r="AI9">
        <f t="shared" si="2"/>
        <v>9.6640000000000015</v>
      </c>
      <c r="AJ9">
        <f t="shared" si="2"/>
        <v>18.757000000000005</v>
      </c>
      <c r="AK9">
        <f t="shared" si="2"/>
        <v>7.4570000000000007</v>
      </c>
      <c r="AL9">
        <f t="shared" si="2"/>
        <v>18.757000000000005</v>
      </c>
      <c r="AM9">
        <f t="shared" si="2"/>
        <v>5.0959999999999965</v>
      </c>
      <c r="AN9">
        <f t="shared" si="2"/>
        <v>3.9919999999999973</v>
      </c>
      <c r="AO9">
        <f t="shared" si="2"/>
        <v>8.5600000000000023</v>
      </c>
      <c r="AP9">
        <f t="shared" si="2"/>
        <v>5.8830000000000027</v>
      </c>
    </row>
    <row r="10" spans="2:42">
      <c r="B10">
        <v>82.6</v>
      </c>
      <c r="C10">
        <v>82.263000000000005</v>
      </c>
      <c r="D10">
        <v>72.421000000000006</v>
      </c>
      <c r="E10">
        <v>75.429000000000002</v>
      </c>
      <c r="F10">
        <v>69.759</v>
      </c>
      <c r="G10">
        <v>85.927999999999997</v>
      </c>
      <c r="H10">
        <v>69.759</v>
      </c>
      <c r="I10">
        <v>78.846000000000004</v>
      </c>
      <c r="J10">
        <v>84.094999999999999</v>
      </c>
      <c r="K10">
        <v>80.677999999999997</v>
      </c>
      <c r="L10">
        <v>81.206000000000003</v>
      </c>
      <c r="M10">
        <f t="shared" si="3"/>
        <v>0.11356899999999265</v>
      </c>
      <c r="N10">
        <f t="shared" si="0"/>
        <v>103.61204099999975</v>
      </c>
      <c r="O10">
        <f t="shared" si="0"/>
        <v>51.423240999999891</v>
      </c>
      <c r="P10">
        <f t="shared" si="0"/>
        <v>164.89128099999985</v>
      </c>
      <c r="Q10">
        <f t="shared" si="0"/>
        <v>11.075584000000021</v>
      </c>
      <c r="R10">
        <f t="shared" si="0"/>
        <v>164.89128099999985</v>
      </c>
      <c r="S10">
        <f t="shared" si="0"/>
        <v>14.092515999999931</v>
      </c>
      <c r="T10">
        <f t="shared" si="0"/>
        <v>2.2350250000000136</v>
      </c>
      <c r="U10">
        <f t="shared" si="0"/>
        <v>3.6940839999999886</v>
      </c>
      <c r="V10">
        <f t="shared" si="0"/>
        <v>1.9432359999999755</v>
      </c>
      <c r="W10">
        <f t="shared" si="4"/>
        <v>4.0799031476996261E-3</v>
      </c>
      <c r="X10">
        <f t="shared" si="1"/>
        <v>0.12323244552058098</v>
      </c>
      <c r="Y10">
        <f t="shared" si="1"/>
        <v>8.6815980629539866E-2</v>
      </c>
      <c r="Z10">
        <f t="shared" si="1"/>
        <v>0.15546004842615005</v>
      </c>
      <c r="AA10">
        <f t="shared" si="1"/>
        <v>4.0290556900726429E-2</v>
      </c>
      <c r="AB10">
        <f t="shared" si="1"/>
        <v>0.15546004842615005</v>
      </c>
      <c r="AC10">
        <f t="shared" si="1"/>
        <v>4.5447941888619746E-2</v>
      </c>
      <c r="AD10">
        <f t="shared" si="1"/>
        <v>1.809927360774824E-2</v>
      </c>
      <c r="AE10">
        <f t="shared" si="1"/>
        <v>2.326876513317188E-2</v>
      </c>
      <c r="AF10">
        <f t="shared" si="1"/>
        <v>1.6876513317191179E-2</v>
      </c>
      <c r="AG10">
        <f t="shared" si="5"/>
        <v>0.33699999999998909</v>
      </c>
      <c r="AH10">
        <f t="shared" si="2"/>
        <v>10.178999999999988</v>
      </c>
      <c r="AI10">
        <f t="shared" si="2"/>
        <v>7.1709999999999923</v>
      </c>
      <c r="AJ10">
        <f t="shared" si="2"/>
        <v>12.840999999999994</v>
      </c>
      <c r="AK10">
        <f t="shared" si="2"/>
        <v>3.328000000000003</v>
      </c>
      <c r="AL10">
        <f t="shared" si="2"/>
        <v>12.840999999999994</v>
      </c>
      <c r="AM10">
        <f t="shared" si="2"/>
        <v>3.7539999999999907</v>
      </c>
      <c r="AN10">
        <f t="shared" si="2"/>
        <v>1.4950000000000045</v>
      </c>
      <c r="AO10">
        <f t="shared" si="2"/>
        <v>1.921999999999997</v>
      </c>
      <c r="AP10">
        <f t="shared" si="2"/>
        <v>1.3939999999999912</v>
      </c>
    </row>
    <row r="11" spans="2:42">
      <c r="B11">
        <v>23.8</v>
      </c>
      <c r="C11">
        <v>31.745000000000001</v>
      </c>
      <c r="D11">
        <v>52.412999999999997</v>
      </c>
      <c r="E11">
        <v>27.51</v>
      </c>
      <c r="F11">
        <v>43.161000000000001</v>
      </c>
      <c r="G11">
        <v>28.353000000000002</v>
      </c>
      <c r="H11">
        <v>43.161000000000001</v>
      </c>
      <c r="I11">
        <v>29.626999999999999</v>
      </c>
      <c r="J11">
        <v>30.048999999999999</v>
      </c>
      <c r="K11">
        <v>27.931000000000001</v>
      </c>
      <c r="L11">
        <v>29.202999999999999</v>
      </c>
      <c r="M11">
        <f t="shared" si="3"/>
        <v>63.123025000000005</v>
      </c>
      <c r="N11">
        <f t="shared" si="0"/>
        <v>818.70376899999974</v>
      </c>
      <c r="O11">
        <f t="shared" si="0"/>
        <v>13.764100000000006</v>
      </c>
      <c r="P11">
        <f t="shared" si="0"/>
        <v>374.848321</v>
      </c>
      <c r="Q11">
        <f t="shared" si="0"/>
        <v>20.729809000000007</v>
      </c>
      <c r="R11">
        <f t="shared" si="0"/>
        <v>374.848321</v>
      </c>
      <c r="S11">
        <f t="shared" si="0"/>
        <v>33.953928999999981</v>
      </c>
      <c r="T11">
        <f t="shared" si="0"/>
        <v>39.050000999999988</v>
      </c>
      <c r="U11">
        <f t="shared" si="0"/>
        <v>17.065161000000003</v>
      </c>
      <c r="V11">
        <f t="shared" si="0"/>
        <v>29.192408999999987</v>
      </c>
      <c r="W11">
        <f t="shared" si="4"/>
        <v>0.33382352941176469</v>
      </c>
      <c r="X11">
        <f t="shared" si="1"/>
        <v>1.2022268907563023</v>
      </c>
      <c r="Y11">
        <f t="shared" si="1"/>
        <v>0.1558823529411765</v>
      </c>
      <c r="Z11">
        <f t="shared" si="1"/>
        <v>0.81348739495798317</v>
      </c>
      <c r="AA11">
        <f t="shared" si="1"/>
        <v>0.19130252100840339</v>
      </c>
      <c r="AB11">
        <f t="shared" si="1"/>
        <v>0.81348739495798317</v>
      </c>
      <c r="AC11">
        <f t="shared" si="1"/>
        <v>0.24483193277310916</v>
      </c>
      <c r="AD11">
        <f t="shared" si="1"/>
        <v>0.26256302521008396</v>
      </c>
      <c r="AE11">
        <f t="shared" si="1"/>
        <v>0.17357142857142857</v>
      </c>
      <c r="AF11">
        <f t="shared" si="1"/>
        <v>0.22701680672268901</v>
      </c>
      <c r="AG11">
        <f t="shared" si="5"/>
        <v>7.9450000000000003</v>
      </c>
      <c r="AH11">
        <f t="shared" si="2"/>
        <v>28.612999999999996</v>
      </c>
      <c r="AI11">
        <f t="shared" si="2"/>
        <v>3.7100000000000009</v>
      </c>
      <c r="AJ11">
        <f t="shared" si="2"/>
        <v>19.361000000000001</v>
      </c>
      <c r="AK11">
        <f t="shared" si="2"/>
        <v>4.5530000000000008</v>
      </c>
      <c r="AL11">
        <f t="shared" si="2"/>
        <v>19.361000000000001</v>
      </c>
      <c r="AM11">
        <f t="shared" si="2"/>
        <v>5.8269999999999982</v>
      </c>
      <c r="AN11">
        <f t="shared" si="2"/>
        <v>6.2489999999999988</v>
      </c>
      <c r="AO11">
        <f t="shared" si="2"/>
        <v>4.1310000000000002</v>
      </c>
      <c r="AP11">
        <f t="shared" si="2"/>
        <v>5.4029999999999987</v>
      </c>
    </row>
    <row r="12" spans="2:42">
      <c r="B12">
        <v>57.1</v>
      </c>
      <c r="C12">
        <v>55.762</v>
      </c>
      <c r="D12">
        <v>67.087000000000003</v>
      </c>
      <c r="E12">
        <v>62.4</v>
      </c>
      <c r="F12">
        <v>58.792999999999999</v>
      </c>
      <c r="G12">
        <v>61.743000000000002</v>
      </c>
      <c r="H12">
        <v>58.792999999999999</v>
      </c>
      <c r="I12">
        <v>59.081000000000003</v>
      </c>
      <c r="J12">
        <v>58.752000000000002</v>
      </c>
      <c r="K12">
        <v>62.070999999999998</v>
      </c>
      <c r="L12">
        <v>59.968000000000004</v>
      </c>
      <c r="M12">
        <f t="shared" si="3"/>
        <v>1.7902440000000026</v>
      </c>
      <c r="N12">
        <f t="shared" si="0"/>
        <v>99.740169000000037</v>
      </c>
      <c r="O12">
        <f t="shared" si="0"/>
        <v>28.089999999999971</v>
      </c>
      <c r="P12">
        <f t="shared" si="0"/>
        <v>2.8662489999999927</v>
      </c>
      <c r="Q12">
        <f t="shared" si="0"/>
        <v>21.557449000000005</v>
      </c>
      <c r="R12">
        <f t="shared" si="0"/>
        <v>2.8662489999999927</v>
      </c>
      <c r="S12">
        <f t="shared" si="0"/>
        <v>3.9243610000000064</v>
      </c>
      <c r="T12">
        <f t="shared" si="0"/>
        <v>2.7291040000000035</v>
      </c>
      <c r="U12">
        <f t="shared" si="0"/>
        <v>24.710840999999967</v>
      </c>
      <c r="V12">
        <f t="shared" si="0"/>
        <v>8.2254240000000127</v>
      </c>
      <c r="W12">
        <f t="shared" si="4"/>
        <v>2.3432574430823135E-2</v>
      </c>
      <c r="X12">
        <f t="shared" si="1"/>
        <v>0.17490367775831878</v>
      </c>
      <c r="Y12">
        <f t="shared" si="1"/>
        <v>9.2819614711033227E-2</v>
      </c>
      <c r="Z12">
        <f t="shared" si="1"/>
        <v>2.9649737302977194E-2</v>
      </c>
      <c r="AA12">
        <f t="shared" si="1"/>
        <v>8.131348511383539E-2</v>
      </c>
      <c r="AB12">
        <f t="shared" si="1"/>
        <v>2.9649737302977194E-2</v>
      </c>
      <c r="AC12">
        <f t="shared" si="1"/>
        <v>3.4693520140105107E-2</v>
      </c>
      <c r="AD12">
        <f t="shared" si="1"/>
        <v>2.8931698774080576E-2</v>
      </c>
      <c r="AE12">
        <f t="shared" si="1"/>
        <v>8.7057793345008697E-2</v>
      </c>
      <c r="AF12">
        <f t="shared" si="1"/>
        <v>5.0227670753064835E-2</v>
      </c>
      <c r="AG12">
        <f t="shared" si="5"/>
        <v>1.338000000000001</v>
      </c>
      <c r="AH12">
        <f t="shared" si="2"/>
        <v>9.9870000000000019</v>
      </c>
      <c r="AI12">
        <f t="shared" si="2"/>
        <v>5.2999999999999972</v>
      </c>
      <c r="AJ12">
        <f t="shared" si="2"/>
        <v>1.6929999999999978</v>
      </c>
      <c r="AK12">
        <f t="shared" si="2"/>
        <v>4.6430000000000007</v>
      </c>
      <c r="AL12">
        <f t="shared" si="2"/>
        <v>1.6929999999999978</v>
      </c>
      <c r="AM12">
        <f t="shared" si="2"/>
        <v>1.9810000000000016</v>
      </c>
      <c r="AN12">
        <f t="shared" si="2"/>
        <v>1.652000000000001</v>
      </c>
      <c r="AO12">
        <f t="shared" si="2"/>
        <v>4.9709999999999965</v>
      </c>
      <c r="AP12">
        <f t="shared" si="2"/>
        <v>2.8680000000000021</v>
      </c>
    </row>
    <row r="13" spans="2:42">
      <c r="B13">
        <v>92.3</v>
      </c>
      <c r="C13">
        <v>93.704999999999998</v>
      </c>
      <c r="D13">
        <v>89.04</v>
      </c>
      <c r="E13">
        <v>93.3</v>
      </c>
      <c r="F13">
        <v>100.124</v>
      </c>
      <c r="G13">
        <v>85.927999999999997</v>
      </c>
      <c r="H13">
        <v>100.124</v>
      </c>
      <c r="I13">
        <v>93.501999999999995</v>
      </c>
      <c r="J13">
        <v>89.816999999999993</v>
      </c>
      <c r="K13">
        <v>89.614000000000004</v>
      </c>
      <c r="L13">
        <v>90.977999999999994</v>
      </c>
      <c r="M13">
        <f t="shared" si="3"/>
        <v>1.9740250000000032</v>
      </c>
      <c r="N13">
        <f t="shared" si="0"/>
        <v>10.627599999999941</v>
      </c>
      <c r="O13">
        <f t="shared" si="0"/>
        <v>1</v>
      </c>
      <c r="P13">
        <f t="shared" si="0"/>
        <v>61.214975999999972</v>
      </c>
      <c r="Q13">
        <f t="shared" si="0"/>
        <v>40.602384000000001</v>
      </c>
      <c r="R13">
        <f t="shared" si="0"/>
        <v>61.214975999999972</v>
      </c>
      <c r="S13">
        <f t="shared" si="0"/>
        <v>1.4448039999999955</v>
      </c>
      <c r="T13">
        <f t="shared" si="0"/>
        <v>6.16528900000002</v>
      </c>
      <c r="U13">
        <f t="shared" si="0"/>
        <v>7.2145959999999612</v>
      </c>
      <c r="V13">
        <f t="shared" si="0"/>
        <v>1.7476840000000071</v>
      </c>
      <c r="W13">
        <f t="shared" si="4"/>
        <v>1.5222101841820164E-2</v>
      </c>
      <c r="X13">
        <f t="shared" si="1"/>
        <v>3.5319609967497195E-2</v>
      </c>
      <c r="Y13">
        <f t="shared" si="1"/>
        <v>1.0834236186348862E-2</v>
      </c>
      <c r="Z13">
        <f t="shared" si="1"/>
        <v>8.4767063921993485E-2</v>
      </c>
      <c r="AA13">
        <f t="shared" si="1"/>
        <v>6.9035752979414958E-2</v>
      </c>
      <c r="AB13">
        <f t="shared" si="1"/>
        <v>8.4767063921993485E-2</v>
      </c>
      <c r="AC13">
        <f t="shared" si="1"/>
        <v>1.3022751895991313E-2</v>
      </c>
      <c r="AD13">
        <f t="shared" si="1"/>
        <v>2.6901408450704271E-2</v>
      </c>
      <c r="AE13">
        <f t="shared" si="1"/>
        <v>2.9100758396532967E-2</v>
      </c>
      <c r="AF13">
        <f t="shared" si="1"/>
        <v>1.4322860238353226E-2</v>
      </c>
      <c r="AG13">
        <f t="shared" si="5"/>
        <v>1.4050000000000011</v>
      </c>
      <c r="AH13">
        <f t="shared" si="2"/>
        <v>3.2599999999999909</v>
      </c>
      <c r="AI13">
        <f t="shared" si="2"/>
        <v>1</v>
      </c>
      <c r="AJ13">
        <f t="shared" si="2"/>
        <v>7.8239999999999981</v>
      </c>
      <c r="AK13">
        <f t="shared" si="2"/>
        <v>6.3719999999999999</v>
      </c>
      <c r="AL13">
        <f t="shared" si="2"/>
        <v>7.8239999999999981</v>
      </c>
      <c r="AM13">
        <f t="shared" si="2"/>
        <v>1.2019999999999982</v>
      </c>
      <c r="AN13">
        <f t="shared" si="2"/>
        <v>2.4830000000000041</v>
      </c>
      <c r="AO13">
        <f t="shared" si="2"/>
        <v>2.6859999999999928</v>
      </c>
      <c r="AP13">
        <f t="shared" si="2"/>
        <v>1.3220000000000027</v>
      </c>
    </row>
    <row r="14" spans="2:42">
      <c r="B14">
        <v>102.4</v>
      </c>
      <c r="C14">
        <v>105.173</v>
      </c>
      <c r="D14">
        <v>100.675</v>
      </c>
      <c r="E14">
        <v>101.875</v>
      </c>
      <c r="F14">
        <v>109.377</v>
      </c>
      <c r="G14">
        <v>110.1</v>
      </c>
      <c r="H14">
        <v>109.377</v>
      </c>
      <c r="I14">
        <v>103.524</v>
      </c>
      <c r="J14">
        <v>107.636</v>
      </c>
      <c r="K14">
        <v>105.988</v>
      </c>
      <c r="L14">
        <v>105.71599999999999</v>
      </c>
      <c r="M14">
        <f t="shared" si="3"/>
        <v>7.689528999999979</v>
      </c>
      <c r="N14">
        <f t="shared" si="0"/>
        <v>2.9756250000000293</v>
      </c>
      <c r="O14">
        <f t="shared" si="0"/>
        <v>0.27562500000000595</v>
      </c>
      <c r="P14">
        <f t="shared" si="0"/>
        <v>48.678528999999855</v>
      </c>
      <c r="Q14">
        <f t="shared" si="0"/>
        <v>59.289999999999822</v>
      </c>
      <c r="R14">
        <f t="shared" si="0"/>
        <v>48.678528999999855</v>
      </c>
      <c r="S14">
        <f t="shared" si="0"/>
        <v>1.2633759999999892</v>
      </c>
      <c r="T14">
        <f t="shared" si="0"/>
        <v>27.415695999999894</v>
      </c>
      <c r="U14">
        <f t="shared" si="0"/>
        <v>12.873743999999956</v>
      </c>
      <c r="V14">
        <f t="shared" si="0"/>
        <v>10.995855999999922</v>
      </c>
      <c r="W14">
        <f t="shared" si="4"/>
        <v>2.7080078124999962E-2</v>
      </c>
      <c r="X14">
        <f t="shared" si="1"/>
        <v>1.6845703125000083E-2</v>
      </c>
      <c r="Y14">
        <f t="shared" si="1"/>
        <v>5.1269531250000555E-3</v>
      </c>
      <c r="Z14">
        <f t="shared" si="1"/>
        <v>6.8134765624999899E-2</v>
      </c>
      <c r="AA14">
        <f t="shared" si="1"/>
        <v>7.5195312499999889E-2</v>
      </c>
      <c r="AB14">
        <f t="shared" si="1"/>
        <v>6.8134765624999899E-2</v>
      </c>
      <c r="AC14">
        <f t="shared" si="1"/>
        <v>1.0976562499999953E-2</v>
      </c>
      <c r="AD14">
        <f t="shared" si="1"/>
        <v>5.1132812499999902E-2</v>
      </c>
      <c r="AE14">
        <f t="shared" si="1"/>
        <v>3.503906249999994E-2</v>
      </c>
      <c r="AF14">
        <f t="shared" si="1"/>
        <v>3.2382812499999886E-2</v>
      </c>
      <c r="AG14">
        <f t="shared" si="5"/>
        <v>2.7729999999999961</v>
      </c>
      <c r="AH14">
        <f t="shared" si="2"/>
        <v>1.7250000000000085</v>
      </c>
      <c r="AI14">
        <f t="shared" si="2"/>
        <v>0.52500000000000568</v>
      </c>
      <c r="AJ14">
        <f t="shared" si="2"/>
        <v>6.9769999999999897</v>
      </c>
      <c r="AK14">
        <f t="shared" si="2"/>
        <v>7.6999999999999886</v>
      </c>
      <c r="AL14">
        <f t="shared" si="2"/>
        <v>6.9769999999999897</v>
      </c>
      <c r="AM14">
        <f t="shared" si="2"/>
        <v>1.1239999999999952</v>
      </c>
      <c r="AN14">
        <f t="shared" si="2"/>
        <v>5.23599999999999</v>
      </c>
      <c r="AO14">
        <f t="shared" si="2"/>
        <v>3.5879999999999939</v>
      </c>
      <c r="AP14">
        <f t="shared" si="2"/>
        <v>3.3159999999999883</v>
      </c>
    </row>
    <row r="15" spans="2:42">
      <c r="B15">
        <v>61.6</v>
      </c>
      <c r="C15">
        <v>60.918999999999997</v>
      </c>
      <c r="D15">
        <v>68.066999999999993</v>
      </c>
      <c r="E15">
        <v>69.650000000000006</v>
      </c>
      <c r="F15">
        <v>63.984000000000002</v>
      </c>
      <c r="G15">
        <v>61.743000000000002</v>
      </c>
      <c r="H15">
        <v>63.984000000000002</v>
      </c>
      <c r="I15">
        <v>65.284000000000006</v>
      </c>
      <c r="J15">
        <v>61.331000000000003</v>
      </c>
      <c r="K15">
        <v>65.695999999999998</v>
      </c>
      <c r="L15">
        <v>64.103999999999999</v>
      </c>
      <c r="M15">
        <f t="shared" si="3"/>
        <v>0.46376100000000614</v>
      </c>
      <c r="N15">
        <f t="shared" si="0"/>
        <v>41.822088999999892</v>
      </c>
      <c r="O15">
        <f t="shared" si="0"/>
        <v>64.802500000000066</v>
      </c>
      <c r="P15">
        <f t="shared" si="0"/>
        <v>5.6834560000000014</v>
      </c>
      <c r="Q15">
        <f t="shared" si="0"/>
        <v>2.0449000000000196E-2</v>
      </c>
      <c r="R15">
        <f t="shared" si="0"/>
        <v>5.6834560000000014</v>
      </c>
      <c r="S15">
        <f t="shared" si="0"/>
        <v>13.571856000000034</v>
      </c>
      <c r="T15">
        <f t="shared" si="0"/>
        <v>7.2360999999999107E-2</v>
      </c>
      <c r="U15">
        <f t="shared" si="0"/>
        <v>16.777215999999971</v>
      </c>
      <c r="V15">
        <f t="shared" si="0"/>
        <v>6.2700159999999885</v>
      </c>
      <c r="W15">
        <f t="shared" si="4"/>
        <v>1.1055194805194879E-2</v>
      </c>
      <c r="X15">
        <f t="shared" si="1"/>
        <v>0.1049837662337661</v>
      </c>
      <c r="Y15">
        <f t="shared" si="1"/>
        <v>0.13068181818181826</v>
      </c>
      <c r="Z15">
        <f t="shared" si="1"/>
        <v>3.8701298701298709E-2</v>
      </c>
      <c r="AA15">
        <f t="shared" si="1"/>
        <v>2.3214285714285823E-3</v>
      </c>
      <c r="AB15">
        <f t="shared" si="1"/>
        <v>3.8701298701298709E-2</v>
      </c>
      <c r="AC15">
        <f t="shared" si="1"/>
        <v>5.9805194805194882E-2</v>
      </c>
      <c r="AD15">
        <f t="shared" si="1"/>
        <v>4.3668831168830902E-3</v>
      </c>
      <c r="AE15">
        <f t="shared" si="1"/>
        <v>6.6493506493506438E-2</v>
      </c>
      <c r="AF15">
        <f t="shared" si="1"/>
        <v>4.0649350649350616E-2</v>
      </c>
      <c r="AG15">
        <f t="shared" si="5"/>
        <v>0.68100000000000449</v>
      </c>
      <c r="AH15">
        <f t="shared" si="2"/>
        <v>6.4669999999999916</v>
      </c>
      <c r="AI15">
        <f t="shared" si="2"/>
        <v>8.0500000000000043</v>
      </c>
      <c r="AJ15">
        <f t="shared" si="2"/>
        <v>2.3840000000000003</v>
      </c>
      <c r="AK15">
        <f t="shared" si="2"/>
        <v>0.14300000000000068</v>
      </c>
      <c r="AL15">
        <f t="shared" si="2"/>
        <v>2.3840000000000003</v>
      </c>
      <c r="AM15">
        <f t="shared" si="2"/>
        <v>3.6840000000000046</v>
      </c>
      <c r="AN15">
        <f t="shared" si="2"/>
        <v>0.26899999999999835</v>
      </c>
      <c r="AO15">
        <f t="shared" si="2"/>
        <v>4.0959999999999965</v>
      </c>
      <c r="AP15">
        <f t="shared" si="2"/>
        <v>2.5039999999999978</v>
      </c>
    </row>
    <row r="16" spans="2:42">
      <c r="B16">
        <v>80.7</v>
      </c>
      <c r="C16">
        <v>82.150999999999996</v>
      </c>
      <c r="D16">
        <v>71.563999999999993</v>
      </c>
      <c r="E16">
        <v>82.043999999999997</v>
      </c>
      <c r="F16">
        <v>71.722999999999999</v>
      </c>
      <c r="G16">
        <v>85.927999999999997</v>
      </c>
      <c r="H16">
        <v>71.722999999999999</v>
      </c>
      <c r="I16">
        <v>82.097999999999999</v>
      </c>
      <c r="J16">
        <v>84.04</v>
      </c>
      <c r="K16">
        <v>83.986000000000004</v>
      </c>
      <c r="L16">
        <v>83.375</v>
      </c>
      <c r="M16">
        <f t="shared" ref="M16:M20" si="6">(C16-$B16)^2</f>
        <v>2.105400999999981</v>
      </c>
      <c r="N16">
        <f t="shared" ref="N16:N20" si="7">(D16-$B16)^2</f>
        <v>83.466496000000177</v>
      </c>
      <c r="O16">
        <f t="shared" ref="O16:O20" si="8">(E16-$B16)^2</f>
        <v>1.8063359999999842</v>
      </c>
      <c r="P16">
        <f t="shared" ref="P16:P20" si="9">(F16-$B16)^2</f>
        <v>80.58652900000007</v>
      </c>
      <c r="Q16">
        <f t="shared" ref="Q16:Q20" si="10">(G16-$B16)^2</f>
        <v>27.331983999999942</v>
      </c>
      <c r="R16">
        <f t="shared" ref="R16:R20" si="11">(H16-$B16)^2</f>
        <v>80.58652900000007</v>
      </c>
      <c r="S16">
        <f t="shared" ref="S16:S20" si="12">(I16-$B16)^2</f>
        <v>1.9544039999999891</v>
      </c>
      <c r="T16">
        <f t="shared" ref="T16:T20" si="13">(J16-$B16)^2</f>
        <v>11.155600000000023</v>
      </c>
      <c r="U16">
        <f t="shared" ref="U16:U20" si="14">(K16-$B16)^2</f>
        <v>10.797796000000009</v>
      </c>
      <c r="V16">
        <f t="shared" ref="V16:V20" si="15">(L16-$B16)^2</f>
        <v>7.1556249999999846</v>
      </c>
      <c r="W16">
        <f t="shared" ref="W16:W20" si="16">ABS($B16-C16)/$B16</f>
        <v>1.7980173482032135E-2</v>
      </c>
      <c r="X16">
        <f t="shared" si="1"/>
        <v>0.11320941759603481</v>
      </c>
      <c r="Y16">
        <f t="shared" si="1"/>
        <v>1.6654275092936731E-2</v>
      </c>
      <c r="Z16">
        <f t="shared" si="1"/>
        <v>0.11123915737298641</v>
      </c>
      <c r="AA16">
        <f t="shared" si="1"/>
        <v>6.4783147459727311E-2</v>
      </c>
      <c r="AB16">
        <f t="shared" si="1"/>
        <v>0.11123915737298641</v>
      </c>
      <c r="AC16">
        <f t="shared" si="1"/>
        <v>1.7323420074349394E-2</v>
      </c>
      <c r="AD16">
        <f t="shared" si="1"/>
        <v>4.1387856257744778E-2</v>
      </c>
      <c r="AE16">
        <f t="shared" si="1"/>
        <v>4.0718711276332108E-2</v>
      </c>
      <c r="AF16">
        <f t="shared" si="1"/>
        <v>3.3147459727385344E-2</v>
      </c>
      <c r="AG16">
        <f t="shared" si="5"/>
        <v>1.4509999999999934</v>
      </c>
      <c r="AH16">
        <f t="shared" si="2"/>
        <v>9.1360000000000099</v>
      </c>
      <c r="AI16">
        <f t="shared" si="2"/>
        <v>1.3439999999999941</v>
      </c>
      <c r="AJ16">
        <f t="shared" si="2"/>
        <v>8.9770000000000039</v>
      </c>
      <c r="AK16">
        <f t="shared" si="2"/>
        <v>5.2279999999999944</v>
      </c>
      <c r="AL16">
        <f t="shared" si="2"/>
        <v>8.9770000000000039</v>
      </c>
      <c r="AM16">
        <f t="shared" si="2"/>
        <v>1.3979999999999961</v>
      </c>
      <c r="AN16">
        <f t="shared" si="2"/>
        <v>3.3400000000000034</v>
      </c>
      <c r="AO16">
        <f t="shared" si="2"/>
        <v>3.2860000000000014</v>
      </c>
      <c r="AP16">
        <f t="shared" si="2"/>
        <v>2.6749999999999972</v>
      </c>
    </row>
    <row r="17" spans="1:42">
      <c r="A17" s="4"/>
      <c r="B17">
        <v>97.2</v>
      </c>
      <c r="C17">
        <v>104.68</v>
      </c>
      <c r="D17">
        <v>102.459</v>
      </c>
      <c r="E17">
        <v>101.875</v>
      </c>
      <c r="F17">
        <v>114.164</v>
      </c>
      <c r="G17">
        <v>110.1</v>
      </c>
      <c r="H17">
        <v>114.164</v>
      </c>
      <c r="I17">
        <v>103.277</v>
      </c>
      <c r="J17">
        <v>107.39</v>
      </c>
      <c r="K17">
        <v>105.988</v>
      </c>
      <c r="L17">
        <v>105.55200000000001</v>
      </c>
      <c r="M17">
        <f t="shared" si="6"/>
        <v>55.950400000000059</v>
      </c>
      <c r="N17">
        <f t="shared" si="7"/>
        <v>27.657081000000005</v>
      </c>
      <c r="O17">
        <f t="shared" si="8"/>
        <v>21.855624999999975</v>
      </c>
      <c r="P17">
        <f t="shared" si="9"/>
        <v>287.77729599999998</v>
      </c>
      <c r="Q17">
        <f t="shared" si="10"/>
        <v>166.40999999999977</v>
      </c>
      <c r="R17">
        <f t="shared" si="11"/>
        <v>287.77729599999998</v>
      </c>
      <c r="S17">
        <f t="shared" si="12"/>
        <v>36.92992899999998</v>
      </c>
      <c r="T17">
        <f t="shared" si="13"/>
        <v>103.83609999999996</v>
      </c>
      <c r="U17">
        <f t="shared" si="14"/>
        <v>77.228943999999942</v>
      </c>
      <c r="V17">
        <f t="shared" si="15"/>
        <v>69.755904000000058</v>
      </c>
      <c r="W17">
        <f t="shared" si="16"/>
        <v>7.6954732510288101E-2</v>
      </c>
      <c r="X17">
        <f t="shared" si="1"/>
        <v>5.4104938271604938E-2</v>
      </c>
      <c r="Y17">
        <f t="shared" si="1"/>
        <v>4.809670781893001E-2</v>
      </c>
      <c r="Z17">
        <f t="shared" si="1"/>
        <v>0.17452674897119339</v>
      </c>
      <c r="AA17">
        <f t="shared" si="1"/>
        <v>0.13271604938271594</v>
      </c>
      <c r="AB17">
        <f t="shared" si="1"/>
        <v>0.17452674897119339</v>
      </c>
      <c r="AC17">
        <f t="shared" si="1"/>
        <v>6.2520576131687225E-2</v>
      </c>
      <c r="AD17">
        <f t="shared" si="1"/>
        <v>0.10483539094650203</v>
      </c>
      <c r="AE17">
        <f t="shared" si="1"/>
        <v>9.0411522633744815E-2</v>
      </c>
      <c r="AF17">
        <f t="shared" si="1"/>
        <v>8.5925925925925961E-2</v>
      </c>
      <c r="AG17">
        <f t="shared" si="5"/>
        <v>7.480000000000004</v>
      </c>
      <c r="AH17">
        <f t="shared" si="2"/>
        <v>5.2590000000000003</v>
      </c>
      <c r="AI17">
        <f t="shared" si="2"/>
        <v>4.6749999999999972</v>
      </c>
      <c r="AJ17">
        <f t="shared" si="2"/>
        <v>16.963999999999999</v>
      </c>
      <c r="AK17">
        <f t="shared" si="2"/>
        <v>12.899999999999991</v>
      </c>
      <c r="AL17">
        <f t="shared" si="2"/>
        <v>16.963999999999999</v>
      </c>
      <c r="AM17">
        <f t="shared" si="2"/>
        <v>6.0769999999999982</v>
      </c>
      <c r="AN17">
        <f t="shared" si="2"/>
        <v>10.189999999999998</v>
      </c>
      <c r="AO17">
        <f t="shared" si="2"/>
        <v>8.7879999999999967</v>
      </c>
      <c r="AP17">
        <f t="shared" si="2"/>
        <v>8.3520000000000039</v>
      </c>
    </row>
    <row r="18" spans="1:42">
      <c r="A18" s="4"/>
      <c r="B18">
        <v>82</v>
      </c>
      <c r="C18">
        <v>84.293000000000006</v>
      </c>
      <c r="D18">
        <v>71.278000000000006</v>
      </c>
      <c r="E18">
        <v>82.043999999999997</v>
      </c>
      <c r="F18">
        <v>72.998999999999995</v>
      </c>
      <c r="G18">
        <v>85.927999999999997</v>
      </c>
      <c r="H18">
        <v>72.998999999999995</v>
      </c>
      <c r="I18">
        <v>83.168999999999997</v>
      </c>
      <c r="J18">
        <v>85.111000000000004</v>
      </c>
      <c r="K18">
        <v>83.986000000000004</v>
      </c>
      <c r="L18">
        <v>84.088999999999999</v>
      </c>
      <c r="M18">
        <f t="shared" si="6"/>
        <v>5.2578490000000295</v>
      </c>
      <c r="N18">
        <f t="shared" si="7"/>
        <v>114.96128399999988</v>
      </c>
      <c r="O18">
        <f t="shared" si="8"/>
        <v>1.9359999999997298E-3</v>
      </c>
      <c r="P18">
        <f t="shared" si="9"/>
        <v>81.018001000000083</v>
      </c>
      <c r="Q18">
        <f t="shared" si="10"/>
        <v>15.429183999999978</v>
      </c>
      <c r="R18">
        <f t="shared" si="11"/>
        <v>81.018001000000083</v>
      </c>
      <c r="S18">
        <f t="shared" si="12"/>
        <v>1.3665609999999928</v>
      </c>
      <c r="T18">
        <f t="shared" si="13"/>
        <v>9.678321000000027</v>
      </c>
      <c r="U18">
        <f t="shared" si="14"/>
        <v>3.9441960000000167</v>
      </c>
      <c r="V18">
        <f t="shared" si="15"/>
        <v>4.3639209999999942</v>
      </c>
      <c r="W18">
        <f t="shared" si="16"/>
        <v>2.7963414634146418E-2</v>
      </c>
      <c r="X18">
        <f t="shared" ref="X18:X20" si="17">ABS($B18-D18)/$B18</f>
        <v>0.13075609756097553</v>
      </c>
      <c r="Y18">
        <f t="shared" ref="Y18:Y20" si="18">ABS($B18-E18)/$B18</f>
        <v>5.3658536585362107E-4</v>
      </c>
      <c r="Z18">
        <f t="shared" ref="Z18:Z20" si="19">ABS($B18-F18)/$B18</f>
        <v>0.10976829268292689</v>
      </c>
      <c r="AA18">
        <f t="shared" ref="AA18:AA20" si="20">ABS($B18-G18)/$B18</f>
        <v>4.790243902439021E-2</v>
      </c>
      <c r="AB18">
        <f t="shared" ref="AB18:AB20" si="21">ABS($B18-H18)/$B18</f>
        <v>0.10976829268292689</v>
      </c>
      <c r="AC18">
        <f t="shared" ref="AC18:AC20" si="22">ABS($B18-I18)/$B18</f>
        <v>1.4256097560975572E-2</v>
      </c>
      <c r="AD18">
        <f t="shared" ref="AD18:AD20" si="23">ABS($B18-J18)/$B18</f>
        <v>3.7939024390243957E-2</v>
      </c>
      <c r="AE18">
        <f t="shared" ref="AE18:AE20" si="24">ABS($B18-K18)/$B18</f>
        <v>2.4219512195122004E-2</v>
      </c>
      <c r="AF18">
        <f t="shared" ref="AF18:AF20" si="25">ABS($B18-L18)/$B18</f>
        <v>2.5475609756097545E-2</v>
      </c>
      <c r="AG18">
        <f t="shared" si="5"/>
        <v>2.2930000000000064</v>
      </c>
      <c r="AH18">
        <f t="shared" ref="AH18:AH20" si="26">ABS(D18-$B18)</f>
        <v>10.721999999999994</v>
      </c>
      <c r="AI18">
        <f t="shared" ref="AI18:AI20" si="27">ABS(E18-$B18)</f>
        <v>4.399999999999693E-2</v>
      </c>
      <c r="AJ18">
        <f t="shared" ref="AJ18:AJ20" si="28">ABS(F18-$B18)</f>
        <v>9.0010000000000048</v>
      </c>
      <c r="AK18">
        <f t="shared" ref="AK18:AK20" si="29">ABS(G18-$B18)</f>
        <v>3.9279999999999973</v>
      </c>
      <c r="AL18">
        <f t="shared" ref="AL18:AL20" si="30">ABS(H18-$B18)</f>
        <v>9.0010000000000048</v>
      </c>
      <c r="AM18">
        <f t="shared" ref="AM18:AM20" si="31">ABS(I18-$B18)</f>
        <v>1.1689999999999969</v>
      </c>
      <c r="AN18">
        <f t="shared" ref="AN18:AN20" si="32">ABS(J18-$B18)</f>
        <v>3.1110000000000042</v>
      </c>
      <c r="AO18">
        <f t="shared" ref="AO18:AO20" si="33">ABS(K18-$B18)</f>
        <v>1.9860000000000042</v>
      </c>
      <c r="AP18">
        <f t="shared" ref="AP18:AP20" si="34">ABS(L18-$B18)</f>
        <v>2.0889999999999986</v>
      </c>
    </row>
    <row r="19" spans="1:42">
      <c r="A19" s="4"/>
      <c r="B19">
        <v>80.400000000000006</v>
      </c>
      <c r="C19">
        <v>84.995000000000005</v>
      </c>
      <c r="D19">
        <v>74.102999999999994</v>
      </c>
      <c r="E19">
        <v>86.7</v>
      </c>
      <c r="F19">
        <v>66.483000000000004</v>
      </c>
      <c r="G19">
        <v>82.025000000000006</v>
      </c>
      <c r="H19">
        <v>66.483000000000004</v>
      </c>
      <c r="I19">
        <v>85.846999999999994</v>
      </c>
      <c r="J19">
        <v>83.51</v>
      </c>
      <c r="K19">
        <v>84.363</v>
      </c>
      <c r="L19">
        <v>84.572999999999993</v>
      </c>
      <c r="M19">
        <f t="shared" si="6"/>
        <v>21.114024999999991</v>
      </c>
      <c r="N19">
        <f t="shared" si="7"/>
        <v>39.652209000000141</v>
      </c>
      <c r="O19">
        <f t="shared" si="8"/>
        <v>39.689999999999962</v>
      </c>
      <c r="P19">
        <f t="shared" si="9"/>
        <v>193.68288900000005</v>
      </c>
      <c r="Q19">
        <f t="shared" si="10"/>
        <v>2.640625</v>
      </c>
      <c r="R19">
        <f t="shared" si="11"/>
        <v>193.68288900000005</v>
      </c>
      <c r="S19">
        <f t="shared" si="12"/>
        <v>29.669808999999876</v>
      </c>
      <c r="T19">
        <f t="shared" si="13"/>
        <v>9.6720999999999968</v>
      </c>
      <c r="U19">
        <f t="shared" si="14"/>
        <v>15.705368999999951</v>
      </c>
      <c r="V19">
        <f t="shared" si="15"/>
        <v>17.413928999999897</v>
      </c>
      <c r="W19">
        <f t="shared" si="16"/>
        <v>5.7151741293532322E-2</v>
      </c>
      <c r="X19">
        <f t="shared" si="17"/>
        <v>7.832089552238819E-2</v>
      </c>
      <c r="Y19">
        <f t="shared" si="18"/>
        <v>7.8358208955223843E-2</v>
      </c>
      <c r="Z19">
        <f t="shared" si="19"/>
        <v>0.17309701492537313</v>
      </c>
      <c r="AA19">
        <f t="shared" si="20"/>
        <v>2.021144278606965E-2</v>
      </c>
      <c r="AB19">
        <f t="shared" si="21"/>
        <v>0.17309701492537313</v>
      </c>
      <c r="AC19">
        <f t="shared" si="22"/>
        <v>6.7748756218905332E-2</v>
      </c>
      <c r="AD19">
        <f t="shared" si="23"/>
        <v>3.8681592039800983E-2</v>
      </c>
      <c r="AE19">
        <f t="shared" si="24"/>
        <v>4.9291044776119321E-2</v>
      </c>
      <c r="AF19">
        <f t="shared" si="25"/>
        <v>5.1902985074626706E-2</v>
      </c>
      <c r="AG19">
        <f t="shared" si="5"/>
        <v>4.5949999999999989</v>
      </c>
      <c r="AH19">
        <f t="shared" si="26"/>
        <v>6.2970000000000113</v>
      </c>
      <c r="AI19">
        <f t="shared" si="27"/>
        <v>6.2999999999999972</v>
      </c>
      <c r="AJ19">
        <f t="shared" si="28"/>
        <v>13.917000000000002</v>
      </c>
      <c r="AK19">
        <f t="shared" si="29"/>
        <v>1.625</v>
      </c>
      <c r="AL19">
        <f t="shared" si="30"/>
        <v>13.917000000000002</v>
      </c>
      <c r="AM19">
        <f t="shared" si="31"/>
        <v>5.4469999999999885</v>
      </c>
      <c r="AN19">
        <f t="shared" si="32"/>
        <v>3.1099999999999994</v>
      </c>
      <c r="AO19">
        <f t="shared" si="33"/>
        <v>3.9629999999999939</v>
      </c>
      <c r="AP19">
        <f t="shared" si="34"/>
        <v>4.1729999999999876</v>
      </c>
    </row>
    <row r="20" spans="1:42">
      <c r="A20" s="4">
        <v>19</v>
      </c>
      <c r="B20">
        <v>39</v>
      </c>
      <c r="C20">
        <v>44.896000000000001</v>
      </c>
      <c r="D20">
        <v>62.058</v>
      </c>
      <c r="E20">
        <v>29.288</v>
      </c>
      <c r="F20">
        <v>57.969000000000001</v>
      </c>
      <c r="G20">
        <v>34.326999999999998</v>
      </c>
      <c r="H20">
        <v>57.969000000000001</v>
      </c>
      <c r="I20">
        <v>37.091999999999999</v>
      </c>
      <c r="J20">
        <v>39.612000000000002</v>
      </c>
      <c r="K20">
        <v>31.806999999999999</v>
      </c>
      <c r="L20">
        <v>36.17</v>
      </c>
      <c r="M20">
        <f t="shared" si="6"/>
        <v>34.762816000000008</v>
      </c>
      <c r="N20">
        <f t="shared" si="7"/>
        <v>531.67136400000004</v>
      </c>
      <c r="O20">
        <f t="shared" si="8"/>
        <v>94.322943999999993</v>
      </c>
      <c r="P20">
        <f t="shared" si="9"/>
        <v>359.82296100000002</v>
      </c>
      <c r="Q20">
        <f t="shared" si="10"/>
        <v>21.836929000000016</v>
      </c>
      <c r="R20">
        <f t="shared" si="11"/>
        <v>359.82296100000002</v>
      </c>
      <c r="S20">
        <f t="shared" si="12"/>
        <v>3.6404640000000046</v>
      </c>
      <c r="T20">
        <f t="shared" si="13"/>
        <v>0.37454400000000232</v>
      </c>
      <c r="U20">
        <f t="shared" si="14"/>
        <v>51.739249000000022</v>
      </c>
      <c r="V20">
        <f t="shared" si="15"/>
        <v>8.0088999999999899</v>
      </c>
      <c r="W20">
        <f t="shared" si="16"/>
        <v>0.1511794871794872</v>
      </c>
      <c r="X20">
        <f t="shared" si="17"/>
        <v>0.59123076923076923</v>
      </c>
      <c r="Y20">
        <f t="shared" si="18"/>
        <v>0.24902564102564101</v>
      </c>
      <c r="Z20">
        <f t="shared" si="19"/>
        <v>0.48638461538461542</v>
      </c>
      <c r="AA20">
        <f t="shared" si="20"/>
        <v>0.11982051282051287</v>
      </c>
      <c r="AB20">
        <f t="shared" si="21"/>
        <v>0.48638461538461542</v>
      </c>
      <c r="AC20">
        <f t="shared" si="22"/>
        <v>4.8923076923076958E-2</v>
      </c>
      <c r="AD20">
        <f t="shared" si="23"/>
        <v>1.5692307692307741E-2</v>
      </c>
      <c r="AE20">
        <f t="shared" si="24"/>
        <v>0.18443589743589747</v>
      </c>
      <c r="AF20">
        <f t="shared" si="25"/>
        <v>7.256410256410252E-2</v>
      </c>
      <c r="AG20">
        <f t="shared" si="5"/>
        <v>5.8960000000000008</v>
      </c>
      <c r="AH20">
        <f t="shared" si="26"/>
        <v>23.058</v>
      </c>
      <c r="AI20">
        <f t="shared" si="27"/>
        <v>9.7119999999999997</v>
      </c>
      <c r="AJ20">
        <f t="shared" si="28"/>
        <v>18.969000000000001</v>
      </c>
      <c r="AK20">
        <f t="shared" si="29"/>
        <v>4.6730000000000018</v>
      </c>
      <c r="AL20">
        <f t="shared" si="30"/>
        <v>18.969000000000001</v>
      </c>
      <c r="AM20">
        <f t="shared" si="31"/>
        <v>1.9080000000000013</v>
      </c>
      <c r="AN20">
        <f t="shared" si="32"/>
        <v>0.61200000000000188</v>
      </c>
      <c r="AO20">
        <f t="shared" si="33"/>
        <v>7.1930000000000014</v>
      </c>
      <c r="AP20">
        <f t="shared" si="34"/>
        <v>2.8299999999999983</v>
      </c>
    </row>
    <row r="21" spans="1:42"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2" t="s">
        <v>7</v>
      </c>
      <c r="J21" s="1" t="s">
        <v>8</v>
      </c>
      <c r="K21" s="1" t="s">
        <v>9</v>
      </c>
      <c r="L21" s="1" t="s">
        <v>10</v>
      </c>
    </row>
    <row r="22" spans="1:42">
      <c r="B22" t="s">
        <v>11</v>
      </c>
      <c r="C22" s="5">
        <f>SQRT(SUM(M2:M20)/$A$20)</f>
        <v>3.8492904335871128</v>
      </c>
      <c r="D22" s="5">
        <f t="shared" ref="D22:L22" si="35">SQRT(SUM(N2:N20)/$A$20)</f>
        <v>13.513769143865236</v>
      </c>
      <c r="E22" s="5">
        <f t="shared" si="35"/>
        <v>5.3295893640573917</v>
      </c>
      <c r="F22" s="5">
        <f t="shared" si="35"/>
        <v>12.209642007338644</v>
      </c>
      <c r="G22" s="5">
        <f t="shared" si="35"/>
        <v>5.159478824149013</v>
      </c>
      <c r="H22" s="5">
        <f t="shared" si="35"/>
        <v>12.209642007338644</v>
      </c>
      <c r="I22" s="5">
        <f t="shared" si="35"/>
        <v>3.3070194562794017</v>
      </c>
      <c r="J22" s="5">
        <f t="shared" si="35"/>
        <v>3.6999954338520897</v>
      </c>
      <c r="K22" s="5">
        <f t="shared" si="35"/>
        <v>4.4732824813435075</v>
      </c>
      <c r="L22" s="5">
        <f t="shared" si="35"/>
        <v>3.4756214211501644</v>
      </c>
    </row>
    <row r="23" spans="1:42">
      <c r="B23" t="s">
        <v>12</v>
      </c>
      <c r="C23" s="5">
        <f>SUM(W2:W20)/$A$20</f>
        <v>5.8524708524525258E-2</v>
      </c>
      <c r="D23" s="5">
        <f t="shared" ref="D23:L23" si="36">SUM(X2:X20)/$A$20</f>
        <v>0.24244897575605451</v>
      </c>
      <c r="E23" s="5">
        <f t="shared" si="36"/>
        <v>8.0182062540695889E-2</v>
      </c>
      <c r="F23" s="5">
        <f t="shared" si="36"/>
        <v>0.20032616249955645</v>
      </c>
      <c r="G23" s="5">
        <f t="shared" si="36"/>
        <v>6.9515084166282853E-2</v>
      </c>
      <c r="H23" s="5">
        <f t="shared" si="36"/>
        <v>0.20032616249955645</v>
      </c>
      <c r="I23" s="5">
        <f t="shared" si="36"/>
        <v>4.9036137011683183E-2</v>
      </c>
      <c r="J23" s="5">
        <f t="shared" si="36"/>
        <v>4.9580319467078533E-2</v>
      </c>
      <c r="K23" s="5">
        <f t="shared" si="36"/>
        <v>6.6229890470173761E-2</v>
      </c>
      <c r="L23" s="5">
        <f t="shared" si="36"/>
        <v>5.2208609083008596E-2</v>
      </c>
    </row>
    <row r="24" spans="1:42">
      <c r="B24" t="s">
        <v>14</v>
      </c>
      <c r="C24" s="5">
        <f>SUM(AG2:AG20)/$A$20</f>
        <v>2.9646315789473676</v>
      </c>
      <c r="D24" s="5">
        <f t="shared" ref="D24:L24" si="37">SUM(AH2:AH20)/$A$20</f>
        <v>10.925947368421051</v>
      </c>
      <c r="E24" s="5">
        <f t="shared" si="37"/>
        <v>4.3242631578947366</v>
      </c>
      <c r="F24" s="5">
        <f t="shared" si="37"/>
        <v>10.563210526315789</v>
      </c>
      <c r="G24" s="5">
        <f t="shared" si="37"/>
        <v>4.1986842105263156</v>
      </c>
      <c r="H24" s="5">
        <f t="shared" si="37"/>
        <v>10.563210526315789</v>
      </c>
      <c r="I24" s="5">
        <f t="shared" si="37"/>
        <v>2.6919999999999966</v>
      </c>
      <c r="J24" s="5">
        <f t="shared" si="37"/>
        <v>2.8333684210526315</v>
      </c>
      <c r="K24" s="5">
        <f t="shared" si="37"/>
        <v>3.7325789473684194</v>
      </c>
      <c r="L24" s="5">
        <f t="shared" si="37"/>
        <v>2.8816315789473679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24"/>
  <sheetViews>
    <sheetView zoomScale="85" zoomScaleNormal="85" workbookViewId="0">
      <selection activeCell="C22" sqref="C22:L24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8</v>
      </c>
      <c r="K1" s="1" t="s">
        <v>9</v>
      </c>
      <c r="L1" s="1" t="s">
        <v>10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61</v>
      </c>
      <c r="C2">
        <v>58.814</v>
      </c>
      <c r="D2">
        <v>53.92</v>
      </c>
      <c r="E2">
        <v>59.383000000000003</v>
      </c>
      <c r="F2">
        <v>46.904000000000003</v>
      </c>
      <c r="G2">
        <v>59.570999999999998</v>
      </c>
      <c r="H2">
        <v>46.904000000000003</v>
      </c>
      <c r="I2">
        <v>59.098999999999997</v>
      </c>
      <c r="J2">
        <v>59.192999999999998</v>
      </c>
      <c r="K2">
        <v>59.476999999999997</v>
      </c>
      <c r="L2">
        <v>59.256</v>
      </c>
      <c r="M2">
        <f>(C2-$B2)^2</f>
        <v>4.7785959999999994</v>
      </c>
      <c r="N2">
        <f t="shared" ref="N2:V17" si="0">(D2-$B2)^2</f>
        <v>50.126399999999975</v>
      </c>
      <c r="O2">
        <f t="shared" si="0"/>
        <v>2.6146889999999914</v>
      </c>
      <c r="P2">
        <f t="shared" si="0"/>
        <v>198.69721599999991</v>
      </c>
      <c r="Q2">
        <f t="shared" si="0"/>
        <v>2.042041000000006</v>
      </c>
      <c r="R2">
        <f t="shared" si="0"/>
        <v>198.69721599999991</v>
      </c>
      <c r="S2">
        <f t="shared" si="0"/>
        <v>3.6138010000000129</v>
      </c>
      <c r="T2">
        <f t="shared" si="0"/>
        <v>3.2652490000000078</v>
      </c>
      <c r="U2">
        <f t="shared" si="0"/>
        <v>2.3195290000000099</v>
      </c>
      <c r="V2">
        <f t="shared" si="0"/>
        <v>3.0415359999999994</v>
      </c>
      <c r="W2">
        <f>ABS($B2-C2)/$B2</f>
        <v>3.583606557377049E-2</v>
      </c>
      <c r="X2">
        <f t="shared" ref="X2:AF17" si="1">ABS($B2-D2)/$B2</f>
        <v>0.11606557377049177</v>
      </c>
      <c r="Y2">
        <f t="shared" si="1"/>
        <v>2.6508196721311432E-2</v>
      </c>
      <c r="Z2">
        <f t="shared" si="1"/>
        <v>0.23108196721311469</v>
      </c>
      <c r="AA2">
        <f t="shared" si="1"/>
        <v>2.3426229508196755E-2</v>
      </c>
      <c r="AB2">
        <f t="shared" si="1"/>
        <v>0.23108196721311469</v>
      </c>
      <c r="AC2">
        <f t="shared" si="1"/>
        <v>3.1163934426229563E-2</v>
      </c>
      <c r="AD2">
        <f t="shared" si="1"/>
        <v>2.9622950819672166E-2</v>
      </c>
      <c r="AE2">
        <f t="shared" si="1"/>
        <v>2.4967213114754153E-2</v>
      </c>
      <c r="AF2">
        <f t="shared" si="1"/>
        <v>2.8590163934426226E-2</v>
      </c>
      <c r="AG2">
        <f>ABS(C2-$B2)</f>
        <v>2.1859999999999999</v>
      </c>
      <c r="AH2">
        <f t="shared" ref="AH2:AP17" si="2">ABS(D2-$B2)</f>
        <v>7.0799999999999983</v>
      </c>
      <c r="AI2">
        <f t="shared" si="2"/>
        <v>1.6169999999999973</v>
      </c>
      <c r="AJ2">
        <f t="shared" si="2"/>
        <v>14.095999999999997</v>
      </c>
      <c r="AK2">
        <f t="shared" si="2"/>
        <v>1.429000000000002</v>
      </c>
      <c r="AL2">
        <f t="shared" si="2"/>
        <v>14.095999999999997</v>
      </c>
      <c r="AM2">
        <f t="shared" si="2"/>
        <v>1.9010000000000034</v>
      </c>
      <c r="AN2">
        <f t="shared" si="2"/>
        <v>1.8070000000000022</v>
      </c>
      <c r="AO2">
        <f t="shared" si="2"/>
        <v>1.5230000000000032</v>
      </c>
      <c r="AP2">
        <f t="shared" si="2"/>
        <v>1.7439999999999998</v>
      </c>
    </row>
    <row r="3" spans="2:42">
      <c r="B3">
        <v>110.2</v>
      </c>
      <c r="C3">
        <v>97.558999999999997</v>
      </c>
      <c r="D3">
        <v>99.3</v>
      </c>
      <c r="E3">
        <v>101.467</v>
      </c>
      <c r="F3">
        <v>109.633</v>
      </c>
      <c r="G3">
        <v>99.38</v>
      </c>
      <c r="H3">
        <v>109.633</v>
      </c>
      <c r="I3">
        <v>99.513000000000005</v>
      </c>
      <c r="J3">
        <v>98.468999999999994</v>
      </c>
      <c r="K3">
        <v>100.423</v>
      </c>
      <c r="L3">
        <v>99.468000000000004</v>
      </c>
      <c r="M3">
        <f t="shared" ref="M3:M15" si="3">(C3-$B3)^2</f>
        <v>159.79488100000015</v>
      </c>
      <c r="N3">
        <f t="shared" si="0"/>
        <v>118.81000000000013</v>
      </c>
      <c r="O3">
        <f t="shared" si="0"/>
        <v>76.265289000000067</v>
      </c>
      <c r="P3">
        <f t="shared" si="0"/>
        <v>0.32148900000000824</v>
      </c>
      <c r="Q3">
        <f t="shared" si="0"/>
        <v>117.07240000000016</v>
      </c>
      <c r="R3">
        <f t="shared" si="0"/>
        <v>0.32148900000000824</v>
      </c>
      <c r="S3">
        <f t="shared" si="0"/>
        <v>114.21196899999995</v>
      </c>
      <c r="T3">
        <f t="shared" si="0"/>
        <v>137.61636100000021</v>
      </c>
      <c r="U3">
        <f t="shared" si="0"/>
        <v>95.58972900000002</v>
      </c>
      <c r="V3">
        <f t="shared" si="0"/>
        <v>115.17582399999999</v>
      </c>
      <c r="W3">
        <f t="shared" ref="W3:W15" si="4">ABS($B3-C3)/$B3</f>
        <v>0.11470961887477318</v>
      </c>
      <c r="X3">
        <f t="shared" si="1"/>
        <v>9.8911070780399318E-2</v>
      </c>
      <c r="Y3">
        <f t="shared" si="1"/>
        <v>7.9246823956442863E-2</v>
      </c>
      <c r="Z3">
        <f t="shared" si="1"/>
        <v>5.1451905626134957E-3</v>
      </c>
      <c r="AA3">
        <f t="shared" si="1"/>
        <v>9.8185117967332189E-2</v>
      </c>
      <c r="AB3">
        <f t="shared" si="1"/>
        <v>5.1451905626134957E-3</v>
      </c>
      <c r="AC3">
        <f t="shared" si="1"/>
        <v>9.6978221415607968E-2</v>
      </c>
      <c r="AD3">
        <f t="shared" si="1"/>
        <v>0.10645190562613438</v>
      </c>
      <c r="AE3">
        <f t="shared" si="1"/>
        <v>8.872050816696915E-2</v>
      </c>
      <c r="AF3">
        <f t="shared" si="1"/>
        <v>9.7386569872958254E-2</v>
      </c>
      <c r="AG3">
        <f t="shared" ref="AG3:AG20" si="5">ABS(C3-$B3)</f>
        <v>12.641000000000005</v>
      </c>
      <c r="AH3">
        <f t="shared" si="2"/>
        <v>10.900000000000006</v>
      </c>
      <c r="AI3">
        <f t="shared" si="2"/>
        <v>8.7330000000000041</v>
      </c>
      <c r="AJ3">
        <f t="shared" si="2"/>
        <v>0.56700000000000728</v>
      </c>
      <c r="AK3">
        <f t="shared" si="2"/>
        <v>10.820000000000007</v>
      </c>
      <c r="AL3">
        <f t="shared" si="2"/>
        <v>0.56700000000000728</v>
      </c>
      <c r="AM3">
        <f t="shared" si="2"/>
        <v>10.686999999999998</v>
      </c>
      <c r="AN3">
        <f t="shared" si="2"/>
        <v>11.731000000000009</v>
      </c>
      <c r="AO3">
        <f t="shared" si="2"/>
        <v>9.777000000000001</v>
      </c>
      <c r="AP3">
        <f t="shared" si="2"/>
        <v>10.731999999999999</v>
      </c>
    </row>
    <row r="4" spans="2:42">
      <c r="B4">
        <v>55.1</v>
      </c>
      <c r="C4">
        <v>50.667999999999999</v>
      </c>
      <c r="D4">
        <v>57.741999999999997</v>
      </c>
      <c r="E4">
        <v>56.267000000000003</v>
      </c>
      <c r="F4">
        <v>51.273000000000003</v>
      </c>
      <c r="G4">
        <v>53.57</v>
      </c>
      <c r="H4">
        <v>51.273000000000003</v>
      </c>
      <c r="I4">
        <v>53.466999999999999</v>
      </c>
      <c r="J4">
        <v>52.119</v>
      </c>
      <c r="K4">
        <v>54.917999999999999</v>
      </c>
      <c r="L4">
        <v>53.500999999999998</v>
      </c>
      <c r="M4">
        <f t="shared" si="3"/>
        <v>19.642624000000019</v>
      </c>
      <c r="N4">
        <f t="shared" si="0"/>
        <v>6.9801639999999781</v>
      </c>
      <c r="O4">
        <f t="shared" si="0"/>
        <v>1.3618890000000037</v>
      </c>
      <c r="P4">
        <f t="shared" si="0"/>
        <v>14.645928999999986</v>
      </c>
      <c r="Q4">
        <f t="shared" si="0"/>
        <v>2.3409000000000035</v>
      </c>
      <c r="R4">
        <f t="shared" si="0"/>
        <v>14.645928999999986</v>
      </c>
      <c r="S4">
        <f t="shared" si="0"/>
        <v>2.6666890000000087</v>
      </c>
      <c r="T4">
        <f t="shared" si="0"/>
        <v>8.8863610000000097</v>
      </c>
      <c r="U4">
        <f t="shared" si="0"/>
        <v>3.3124000000000785E-2</v>
      </c>
      <c r="V4">
        <f t="shared" si="0"/>
        <v>2.5568010000000121</v>
      </c>
      <c r="W4">
        <f t="shared" si="4"/>
        <v>8.0435571687840324E-2</v>
      </c>
      <c r="X4">
        <f t="shared" si="1"/>
        <v>4.7949183303085223E-2</v>
      </c>
      <c r="Y4">
        <f t="shared" si="1"/>
        <v>2.1179673321234146E-2</v>
      </c>
      <c r="Z4">
        <f t="shared" si="1"/>
        <v>6.9455535390199608E-2</v>
      </c>
      <c r="AA4">
        <f t="shared" si="1"/>
        <v>2.776769509981853E-2</v>
      </c>
      <c r="AB4">
        <f t="shared" si="1"/>
        <v>6.9455535390199608E-2</v>
      </c>
      <c r="AC4">
        <f t="shared" si="1"/>
        <v>2.9637023593466472E-2</v>
      </c>
      <c r="AD4">
        <f t="shared" si="1"/>
        <v>5.4101633393829431E-2</v>
      </c>
      <c r="AE4">
        <f t="shared" si="1"/>
        <v>3.3030852994555744E-3</v>
      </c>
      <c r="AF4">
        <f t="shared" si="1"/>
        <v>2.9019963702359413E-2</v>
      </c>
      <c r="AG4">
        <f t="shared" si="5"/>
        <v>4.4320000000000022</v>
      </c>
      <c r="AH4">
        <f t="shared" si="2"/>
        <v>2.6419999999999959</v>
      </c>
      <c r="AI4">
        <f t="shared" si="2"/>
        <v>1.1670000000000016</v>
      </c>
      <c r="AJ4">
        <f t="shared" si="2"/>
        <v>3.8269999999999982</v>
      </c>
      <c r="AK4">
        <f t="shared" si="2"/>
        <v>1.5300000000000011</v>
      </c>
      <c r="AL4">
        <f t="shared" si="2"/>
        <v>3.8269999999999982</v>
      </c>
      <c r="AM4">
        <f t="shared" si="2"/>
        <v>1.6330000000000027</v>
      </c>
      <c r="AN4">
        <f t="shared" si="2"/>
        <v>2.9810000000000016</v>
      </c>
      <c r="AO4">
        <f t="shared" si="2"/>
        <v>0.18200000000000216</v>
      </c>
      <c r="AP4">
        <f t="shared" si="2"/>
        <v>1.5990000000000038</v>
      </c>
    </row>
    <row r="5" spans="2:42">
      <c r="B5">
        <v>50.9</v>
      </c>
      <c r="C5">
        <v>44.567</v>
      </c>
      <c r="D5">
        <v>57.148000000000003</v>
      </c>
      <c r="E5">
        <v>45.838000000000001</v>
      </c>
      <c r="F5">
        <v>49.811999999999998</v>
      </c>
      <c r="G5">
        <v>47.188000000000002</v>
      </c>
      <c r="H5">
        <v>49.811999999999998</v>
      </c>
      <c r="I5">
        <v>45.203000000000003</v>
      </c>
      <c r="J5">
        <v>45.877000000000002</v>
      </c>
      <c r="K5">
        <v>46.512999999999998</v>
      </c>
      <c r="L5">
        <v>45.863999999999997</v>
      </c>
      <c r="M5">
        <f t="shared" si="3"/>
        <v>40.106888999999981</v>
      </c>
      <c r="N5">
        <f t="shared" si="0"/>
        <v>39.037504000000055</v>
      </c>
      <c r="O5">
        <f t="shared" si="0"/>
        <v>25.623843999999977</v>
      </c>
      <c r="P5">
        <f t="shared" si="0"/>
        <v>1.1837440000000021</v>
      </c>
      <c r="Q5">
        <f t="shared" si="0"/>
        <v>13.778943999999973</v>
      </c>
      <c r="R5">
        <f t="shared" si="0"/>
        <v>1.1837440000000021</v>
      </c>
      <c r="S5">
        <f t="shared" si="0"/>
        <v>32.455808999999952</v>
      </c>
      <c r="T5">
        <f t="shared" si="0"/>
        <v>25.230528999999962</v>
      </c>
      <c r="U5">
        <f t="shared" si="0"/>
        <v>19.245769000000003</v>
      </c>
      <c r="V5">
        <f t="shared" si="0"/>
        <v>25.361296000000014</v>
      </c>
      <c r="W5">
        <f t="shared" si="4"/>
        <v>0.12442043222003926</v>
      </c>
      <c r="X5">
        <f t="shared" si="1"/>
        <v>0.12275049115913565</v>
      </c>
      <c r="Y5">
        <f t="shared" si="1"/>
        <v>9.9449901768172838E-2</v>
      </c>
      <c r="Z5">
        <f t="shared" si="1"/>
        <v>2.1375245579567801E-2</v>
      </c>
      <c r="AA5">
        <f t="shared" si="1"/>
        <v>7.2927308447937059E-2</v>
      </c>
      <c r="AB5">
        <f t="shared" si="1"/>
        <v>2.1375245579567801E-2</v>
      </c>
      <c r="AC5">
        <f t="shared" si="1"/>
        <v>0.11192534381139481</v>
      </c>
      <c r="AD5">
        <f t="shared" si="1"/>
        <v>9.8683693516699339E-2</v>
      </c>
      <c r="AE5">
        <f t="shared" si="1"/>
        <v>8.6188605108055025E-2</v>
      </c>
      <c r="AF5">
        <f t="shared" si="1"/>
        <v>9.8939096267190593E-2</v>
      </c>
      <c r="AG5">
        <f t="shared" si="5"/>
        <v>6.3329999999999984</v>
      </c>
      <c r="AH5">
        <f t="shared" si="2"/>
        <v>6.2480000000000047</v>
      </c>
      <c r="AI5">
        <f t="shared" si="2"/>
        <v>5.0619999999999976</v>
      </c>
      <c r="AJ5">
        <f t="shared" si="2"/>
        <v>1.088000000000001</v>
      </c>
      <c r="AK5">
        <f t="shared" si="2"/>
        <v>3.7119999999999962</v>
      </c>
      <c r="AL5">
        <f t="shared" si="2"/>
        <v>1.088000000000001</v>
      </c>
      <c r="AM5">
        <f t="shared" si="2"/>
        <v>5.6969999999999956</v>
      </c>
      <c r="AN5">
        <f t="shared" si="2"/>
        <v>5.0229999999999961</v>
      </c>
      <c r="AO5">
        <f t="shared" si="2"/>
        <v>4.3870000000000005</v>
      </c>
      <c r="AP5">
        <f t="shared" si="2"/>
        <v>5.0360000000000014</v>
      </c>
    </row>
    <row r="6" spans="2:42">
      <c r="B6">
        <v>74.8</v>
      </c>
      <c r="C6">
        <v>88.200999999999993</v>
      </c>
      <c r="D6">
        <v>73.361000000000004</v>
      </c>
      <c r="E6">
        <v>82.456999999999994</v>
      </c>
      <c r="F6">
        <v>71.884</v>
      </c>
      <c r="G6">
        <v>86.415000000000006</v>
      </c>
      <c r="H6">
        <v>71.884</v>
      </c>
      <c r="I6">
        <v>85.328999999999994</v>
      </c>
      <c r="J6">
        <v>87.308000000000007</v>
      </c>
      <c r="K6">
        <v>84.436000000000007</v>
      </c>
      <c r="L6">
        <v>85.691000000000003</v>
      </c>
      <c r="M6">
        <f t="shared" si="3"/>
        <v>179.58680099999989</v>
      </c>
      <c r="N6">
        <f t="shared" si="0"/>
        <v>2.0707209999999798</v>
      </c>
      <c r="O6">
        <f t="shared" si="0"/>
        <v>58.629648999999944</v>
      </c>
      <c r="P6">
        <f t="shared" si="0"/>
        <v>8.5030559999999813</v>
      </c>
      <c r="Q6">
        <f t="shared" si="0"/>
        <v>134.90822500000021</v>
      </c>
      <c r="R6">
        <f t="shared" si="0"/>
        <v>8.5030559999999813</v>
      </c>
      <c r="S6">
        <f t="shared" si="0"/>
        <v>110.85984099999992</v>
      </c>
      <c r="T6">
        <f t="shared" si="0"/>
        <v>156.45006400000025</v>
      </c>
      <c r="U6">
        <f t="shared" si="0"/>
        <v>92.852496000000187</v>
      </c>
      <c r="V6">
        <f t="shared" si="0"/>
        <v>118.61388100000012</v>
      </c>
      <c r="W6">
        <f t="shared" si="4"/>
        <v>0.17915775401069514</v>
      </c>
      <c r="X6">
        <f t="shared" si="1"/>
        <v>1.9237967914438409E-2</v>
      </c>
      <c r="Y6">
        <f t="shared" si="1"/>
        <v>0.10236631016042777</v>
      </c>
      <c r="Z6">
        <f t="shared" si="1"/>
        <v>3.8983957219251297E-2</v>
      </c>
      <c r="AA6">
        <f t="shared" si="1"/>
        <v>0.15528074866310174</v>
      </c>
      <c r="AB6">
        <f t="shared" si="1"/>
        <v>3.8983957219251297E-2</v>
      </c>
      <c r="AC6">
        <f t="shared" si="1"/>
        <v>0.14076203208556146</v>
      </c>
      <c r="AD6">
        <f t="shared" si="1"/>
        <v>0.16721925133689852</v>
      </c>
      <c r="AE6">
        <f t="shared" si="1"/>
        <v>0.12882352941176484</v>
      </c>
      <c r="AF6">
        <f t="shared" si="1"/>
        <v>0.14560160427807495</v>
      </c>
      <c r="AG6">
        <f t="shared" si="5"/>
        <v>13.400999999999996</v>
      </c>
      <c r="AH6">
        <f t="shared" si="2"/>
        <v>1.438999999999993</v>
      </c>
      <c r="AI6">
        <f t="shared" si="2"/>
        <v>7.6569999999999965</v>
      </c>
      <c r="AJ6">
        <f t="shared" si="2"/>
        <v>2.9159999999999968</v>
      </c>
      <c r="AK6">
        <f t="shared" si="2"/>
        <v>11.615000000000009</v>
      </c>
      <c r="AL6">
        <f t="shared" si="2"/>
        <v>2.9159999999999968</v>
      </c>
      <c r="AM6">
        <f t="shared" si="2"/>
        <v>10.528999999999996</v>
      </c>
      <c r="AN6">
        <f t="shared" si="2"/>
        <v>12.50800000000001</v>
      </c>
      <c r="AO6">
        <f t="shared" si="2"/>
        <v>9.6360000000000099</v>
      </c>
      <c r="AP6">
        <f t="shared" si="2"/>
        <v>10.891000000000005</v>
      </c>
    </row>
    <row r="7" spans="2:42">
      <c r="B7">
        <v>83.1</v>
      </c>
      <c r="C7">
        <v>79.007000000000005</v>
      </c>
      <c r="D7">
        <v>67.822999999999993</v>
      </c>
      <c r="E7">
        <v>82.456999999999994</v>
      </c>
      <c r="F7">
        <v>67.507999999999996</v>
      </c>
      <c r="G7">
        <v>86.415000000000006</v>
      </c>
      <c r="H7">
        <v>67.507999999999996</v>
      </c>
      <c r="I7">
        <v>80.731999999999999</v>
      </c>
      <c r="J7">
        <v>82.710999999999999</v>
      </c>
      <c r="K7">
        <v>84.436000000000007</v>
      </c>
      <c r="L7">
        <v>82.626000000000005</v>
      </c>
      <c r="M7">
        <f t="shared" si="3"/>
        <v>16.752648999999913</v>
      </c>
      <c r="N7">
        <f t="shared" si="0"/>
        <v>233.38672900000003</v>
      </c>
      <c r="O7">
        <f t="shared" si="0"/>
        <v>0.4134490000000009</v>
      </c>
      <c r="P7">
        <f t="shared" si="0"/>
        <v>243.11046399999995</v>
      </c>
      <c r="Q7">
        <f t="shared" si="0"/>
        <v>10.989225000000079</v>
      </c>
      <c r="R7">
        <f t="shared" si="0"/>
        <v>243.11046399999995</v>
      </c>
      <c r="S7">
        <f t="shared" si="0"/>
        <v>5.607423999999976</v>
      </c>
      <c r="T7">
        <f t="shared" si="0"/>
        <v>0.15132099999999674</v>
      </c>
      <c r="U7">
        <f t="shared" si="0"/>
        <v>1.784896000000034</v>
      </c>
      <c r="V7">
        <f t="shared" si="0"/>
        <v>0.22467599999999008</v>
      </c>
      <c r="W7">
        <f t="shared" si="4"/>
        <v>4.9253910950661728E-2</v>
      </c>
      <c r="X7">
        <f t="shared" si="1"/>
        <v>0.18383874849578824</v>
      </c>
      <c r="Y7">
        <f t="shared" si="1"/>
        <v>7.7376654632972412E-3</v>
      </c>
      <c r="Z7">
        <f t="shared" si="1"/>
        <v>0.18762936221419976</v>
      </c>
      <c r="AA7">
        <f t="shared" si="1"/>
        <v>3.9891696750902671E-2</v>
      </c>
      <c r="AB7">
        <f t="shared" si="1"/>
        <v>0.18762936221419976</v>
      </c>
      <c r="AC7">
        <f t="shared" si="1"/>
        <v>2.8495788206979483E-2</v>
      </c>
      <c r="AD7">
        <f t="shared" si="1"/>
        <v>4.6811070998796127E-3</v>
      </c>
      <c r="AE7">
        <f t="shared" si="1"/>
        <v>1.6077015643802803E-2</v>
      </c>
      <c r="AF7">
        <f t="shared" si="1"/>
        <v>5.7039711191334483E-3</v>
      </c>
      <c r="AG7">
        <f t="shared" si="5"/>
        <v>4.0929999999999893</v>
      </c>
      <c r="AH7">
        <f t="shared" si="2"/>
        <v>15.277000000000001</v>
      </c>
      <c r="AI7">
        <f t="shared" si="2"/>
        <v>0.64300000000000068</v>
      </c>
      <c r="AJ7">
        <f t="shared" si="2"/>
        <v>15.591999999999999</v>
      </c>
      <c r="AK7">
        <f t="shared" si="2"/>
        <v>3.3150000000000119</v>
      </c>
      <c r="AL7">
        <f t="shared" si="2"/>
        <v>15.591999999999999</v>
      </c>
      <c r="AM7">
        <f t="shared" si="2"/>
        <v>2.367999999999995</v>
      </c>
      <c r="AN7">
        <f t="shared" si="2"/>
        <v>0.38899999999999579</v>
      </c>
      <c r="AO7">
        <f t="shared" si="2"/>
        <v>1.3360000000000127</v>
      </c>
      <c r="AP7">
        <f t="shared" si="2"/>
        <v>0.47399999999998954</v>
      </c>
    </row>
    <row r="8" spans="2:42">
      <c r="B8">
        <v>84.2</v>
      </c>
      <c r="C8">
        <v>84.433000000000007</v>
      </c>
      <c r="D8">
        <v>72.322000000000003</v>
      </c>
      <c r="E8">
        <v>90.513999999999996</v>
      </c>
      <c r="F8">
        <v>71.3</v>
      </c>
      <c r="G8">
        <v>86.415000000000006</v>
      </c>
      <c r="H8">
        <v>71.3</v>
      </c>
      <c r="I8">
        <v>87.474000000000004</v>
      </c>
      <c r="J8">
        <v>85.424000000000007</v>
      </c>
      <c r="K8">
        <v>88.465000000000003</v>
      </c>
      <c r="L8">
        <v>87.120999999999995</v>
      </c>
      <c r="M8">
        <f t="shared" si="3"/>
        <v>5.4289000000001905E-2</v>
      </c>
      <c r="N8">
        <f t="shared" si="0"/>
        <v>141.086884</v>
      </c>
      <c r="O8">
        <f t="shared" si="0"/>
        <v>39.866595999999909</v>
      </c>
      <c r="P8">
        <f t="shared" si="0"/>
        <v>166.41000000000014</v>
      </c>
      <c r="Q8">
        <f t="shared" si="0"/>
        <v>4.9062250000000152</v>
      </c>
      <c r="R8">
        <f t="shared" si="0"/>
        <v>166.41000000000014</v>
      </c>
      <c r="S8">
        <f t="shared" si="0"/>
        <v>10.719076000000006</v>
      </c>
      <c r="T8">
        <f t="shared" si="0"/>
        <v>1.4981760000000093</v>
      </c>
      <c r="U8">
        <f t="shared" si="0"/>
        <v>18.190225000000005</v>
      </c>
      <c r="V8">
        <f t="shared" si="0"/>
        <v>8.5322409999999547</v>
      </c>
      <c r="W8">
        <f t="shared" si="4"/>
        <v>2.767220902612875E-3</v>
      </c>
      <c r="X8">
        <f t="shared" si="1"/>
        <v>0.14106888361045131</v>
      </c>
      <c r="Y8">
        <f t="shared" si="1"/>
        <v>7.4988123515439348E-2</v>
      </c>
      <c r="Z8">
        <f t="shared" si="1"/>
        <v>0.15320665083135399</v>
      </c>
      <c r="AA8">
        <f t="shared" si="1"/>
        <v>2.6306413301662748E-2</v>
      </c>
      <c r="AB8">
        <f t="shared" si="1"/>
        <v>0.15320665083135399</v>
      </c>
      <c r="AC8">
        <f t="shared" si="1"/>
        <v>3.8883610451306422E-2</v>
      </c>
      <c r="AD8">
        <f t="shared" si="1"/>
        <v>1.4536817102137811E-2</v>
      </c>
      <c r="AE8">
        <f t="shared" si="1"/>
        <v>5.065320665083136E-2</v>
      </c>
      <c r="AF8">
        <f t="shared" si="1"/>
        <v>3.4691211401425087E-2</v>
      </c>
      <c r="AG8">
        <f t="shared" si="5"/>
        <v>0.23300000000000409</v>
      </c>
      <c r="AH8">
        <f t="shared" si="2"/>
        <v>11.878</v>
      </c>
      <c r="AI8">
        <f t="shared" si="2"/>
        <v>6.313999999999993</v>
      </c>
      <c r="AJ8">
        <f t="shared" si="2"/>
        <v>12.900000000000006</v>
      </c>
      <c r="AK8">
        <f t="shared" si="2"/>
        <v>2.2150000000000034</v>
      </c>
      <c r="AL8">
        <f t="shared" si="2"/>
        <v>12.900000000000006</v>
      </c>
      <c r="AM8">
        <f t="shared" si="2"/>
        <v>3.2740000000000009</v>
      </c>
      <c r="AN8">
        <f t="shared" si="2"/>
        <v>1.2240000000000038</v>
      </c>
      <c r="AO8">
        <f t="shared" si="2"/>
        <v>4.2650000000000006</v>
      </c>
      <c r="AP8">
        <f t="shared" si="2"/>
        <v>2.9209999999999923</v>
      </c>
    </row>
    <row r="9" spans="2:42">
      <c r="B9">
        <v>71.400000000000006</v>
      </c>
      <c r="C9">
        <v>67.638000000000005</v>
      </c>
      <c r="D9">
        <v>60.779000000000003</v>
      </c>
      <c r="E9">
        <v>67.393000000000001</v>
      </c>
      <c r="F9">
        <v>53.087000000000003</v>
      </c>
      <c r="G9">
        <v>67.954999999999998</v>
      </c>
      <c r="H9">
        <v>53.087000000000003</v>
      </c>
      <c r="I9">
        <v>67.516000000000005</v>
      </c>
      <c r="J9">
        <v>67.796000000000006</v>
      </c>
      <c r="K9">
        <v>67.674000000000007</v>
      </c>
      <c r="L9">
        <v>67.662000000000006</v>
      </c>
      <c r="M9">
        <f t="shared" si="3"/>
        <v>14.152644000000004</v>
      </c>
      <c r="N9">
        <f t="shared" si="0"/>
        <v>112.80564100000005</v>
      </c>
      <c r="O9">
        <f t="shared" si="0"/>
        <v>16.056049000000041</v>
      </c>
      <c r="P9">
        <f t="shared" si="0"/>
        <v>335.36596900000006</v>
      </c>
      <c r="Q9">
        <f t="shared" si="0"/>
        <v>11.868025000000051</v>
      </c>
      <c r="R9">
        <f t="shared" si="0"/>
        <v>335.36596900000006</v>
      </c>
      <c r="S9">
        <f t="shared" si="0"/>
        <v>15.085456000000002</v>
      </c>
      <c r="T9">
        <f t="shared" si="0"/>
        <v>12.988815999999995</v>
      </c>
      <c r="U9">
        <f t="shared" si="0"/>
        <v>13.883075999999994</v>
      </c>
      <c r="V9">
        <f t="shared" si="0"/>
        <v>13.972643999999997</v>
      </c>
      <c r="W9">
        <f t="shared" si="4"/>
        <v>5.2689075630252102E-2</v>
      </c>
      <c r="X9">
        <f t="shared" si="1"/>
        <v>0.14875350140056023</v>
      </c>
      <c r="Y9">
        <f t="shared" si="1"/>
        <v>5.6120448179271774E-2</v>
      </c>
      <c r="Z9">
        <f t="shared" si="1"/>
        <v>0.25648459383753502</v>
      </c>
      <c r="AA9">
        <f t="shared" si="1"/>
        <v>4.8249299719888054E-2</v>
      </c>
      <c r="AB9">
        <f t="shared" si="1"/>
        <v>0.25648459383753502</v>
      </c>
      <c r="AC9">
        <f t="shared" si="1"/>
        <v>5.439775910364146E-2</v>
      </c>
      <c r="AD9">
        <f t="shared" si="1"/>
        <v>5.0476190476190459E-2</v>
      </c>
      <c r="AE9">
        <f t="shared" si="1"/>
        <v>5.2184873949579817E-2</v>
      </c>
      <c r="AF9">
        <f t="shared" si="1"/>
        <v>5.2352941176470574E-2</v>
      </c>
      <c r="AG9">
        <f t="shared" si="5"/>
        <v>3.7620000000000005</v>
      </c>
      <c r="AH9">
        <f t="shared" si="2"/>
        <v>10.621000000000002</v>
      </c>
      <c r="AI9">
        <f t="shared" si="2"/>
        <v>4.007000000000005</v>
      </c>
      <c r="AJ9">
        <f t="shared" si="2"/>
        <v>18.313000000000002</v>
      </c>
      <c r="AK9">
        <f t="shared" si="2"/>
        <v>3.4450000000000074</v>
      </c>
      <c r="AL9">
        <f t="shared" si="2"/>
        <v>18.313000000000002</v>
      </c>
      <c r="AM9">
        <f t="shared" si="2"/>
        <v>3.8840000000000003</v>
      </c>
      <c r="AN9">
        <f t="shared" si="2"/>
        <v>3.6039999999999992</v>
      </c>
      <c r="AO9">
        <f t="shared" si="2"/>
        <v>3.7259999999999991</v>
      </c>
      <c r="AP9">
        <f t="shared" si="2"/>
        <v>3.7379999999999995</v>
      </c>
    </row>
    <row r="10" spans="2:42">
      <c r="B10">
        <v>67.8</v>
      </c>
      <c r="C10">
        <v>65.328000000000003</v>
      </c>
      <c r="D10">
        <v>57.420999999999999</v>
      </c>
      <c r="E10">
        <v>67.393000000000001</v>
      </c>
      <c r="F10">
        <v>51.249000000000002</v>
      </c>
      <c r="G10">
        <v>67.954999999999998</v>
      </c>
      <c r="H10">
        <v>51.249000000000002</v>
      </c>
      <c r="I10">
        <v>66.361000000000004</v>
      </c>
      <c r="J10">
        <v>66.641000000000005</v>
      </c>
      <c r="K10">
        <v>67.674000000000007</v>
      </c>
      <c r="L10">
        <v>66.891999999999996</v>
      </c>
      <c r="M10">
        <f t="shared" si="3"/>
        <v>6.1107839999999713</v>
      </c>
      <c r="N10">
        <f t="shared" si="0"/>
        <v>107.72364099999996</v>
      </c>
      <c r="O10">
        <f t="shared" si="0"/>
        <v>0.16564899999999713</v>
      </c>
      <c r="P10">
        <f t="shared" si="0"/>
        <v>273.93560099999985</v>
      </c>
      <c r="Q10">
        <f t="shared" si="0"/>
        <v>2.4025000000000352E-2</v>
      </c>
      <c r="R10">
        <f t="shared" si="0"/>
        <v>273.93560099999985</v>
      </c>
      <c r="S10">
        <f t="shared" si="0"/>
        <v>2.0707209999999798</v>
      </c>
      <c r="T10">
        <f t="shared" si="0"/>
        <v>1.3432809999999811</v>
      </c>
      <c r="U10">
        <f t="shared" si="0"/>
        <v>1.5875999999997621E-2</v>
      </c>
      <c r="V10">
        <f t="shared" si="0"/>
        <v>0.82446400000000231</v>
      </c>
      <c r="W10">
        <f t="shared" si="4"/>
        <v>3.646017699115036E-2</v>
      </c>
      <c r="X10">
        <f t="shared" si="1"/>
        <v>0.15308259587020645</v>
      </c>
      <c r="Y10">
        <f t="shared" si="1"/>
        <v>6.002949852507323E-3</v>
      </c>
      <c r="Z10">
        <f t="shared" si="1"/>
        <v>0.24411504424778754</v>
      </c>
      <c r="AA10">
        <f t="shared" si="1"/>
        <v>2.2861356932153561E-3</v>
      </c>
      <c r="AB10">
        <f t="shared" si="1"/>
        <v>0.24411504424778754</v>
      </c>
      <c r="AC10">
        <f t="shared" si="1"/>
        <v>2.1224188790560369E-2</v>
      </c>
      <c r="AD10">
        <f t="shared" si="1"/>
        <v>1.7094395280235868E-2</v>
      </c>
      <c r="AE10">
        <f t="shared" si="1"/>
        <v>1.8584070796458785E-3</v>
      </c>
      <c r="AF10">
        <f t="shared" si="1"/>
        <v>1.3392330383480845E-2</v>
      </c>
      <c r="AG10">
        <f t="shared" si="5"/>
        <v>2.4719999999999942</v>
      </c>
      <c r="AH10">
        <f t="shared" si="2"/>
        <v>10.378999999999998</v>
      </c>
      <c r="AI10">
        <f t="shared" si="2"/>
        <v>0.40699999999999648</v>
      </c>
      <c r="AJ10">
        <f t="shared" si="2"/>
        <v>16.550999999999995</v>
      </c>
      <c r="AK10">
        <f t="shared" si="2"/>
        <v>0.15500000000000114</v>
      </c>
      <c r="AL10">
        <f t="shared" si="2"/>
        <v>16.550999999999995</v>
      </c>
      <c r="AM10">
        <f t="shared" si="2"/>
        <v>1.438999999999993</v>
      </c>
      <c r="AN10">
        <f t="shared" si="2"/>
        <v>1.1589999999999918</v>
      </c>
      <c r="AO10">
        <f t="shared" si="2"/>
        <v>0.12599999999999056</v>
      </c>
      <c r="AP10">
        <f t="shared" si="2"/>
        <v>0.90800000000000125</v>
      </c>
    </row>
    <row r="11" spans="2:42">
      <c r="B11">
        <v>79.5</v>
      </c>
      <c r="C11">
        <v>85.043000000000006</v>
      </c>
      <c r="D11">
        <v>72.603999999999999</v>
      </c>
      <c r="E11">
        <v>87</v>
      </c>
      <c r="F11">
        <v>70.183000000000007</v>
      </c>
      <c r="G11">
        <v>86.415000000000006</v>
      </c>
      <c r="H11">
        <v>70.183000000000007</v>
      </c>
      <c r="I11">
        <v>86.022000000000006</v>
      </c>
      <c r="J11">
        <v>85.728999999999999</v>
      </c>
      <c r="K11">
        <v>86.707999999999998</v>
      </c>
      <c r="L11">
        <v>86.153000000000006</v>
      </c>
      <c r="M11">
        <f t="shared" si="3"/>
        <v>30.72484900000007</v>
      </c>
      <c r="N11">
        <f t="shared" si="0"/>
        <v>47.55481600000001</v>
      </c>
      <c r="O11">
        <f t="shared" si="0"/>
        <v>56.25</v>
      </c>
      <c r="P11">
        <f t="shared" si="0"/>
        <v>86.806488999999871</v>
      </c>
      <c r="Q11">
        <f t="shared" si="0"/>
        <v>47.817225000000086</v>
      </c>
      <c r="R11">
        <f t="shared" si="0"/>
        <v>86.806488999999871</v>
      </c>
      <c r="S11">
        <f t="shared" si="0"/>
        <v>42.536484000000073</v>
      </c>
      <c r="T11">
        <f t="shared" si="0"/>
        <v>38.800440999999992</v>
      </c>
      <c r="U11">
        <f t="shared" si="0"/>
        <v>51.955263999999978</v>
      </c>
      <c r="V11">
        <f t="shared" si="0"/>
        <v>44.262409000000076</v>
      </c>
      <c r="W11">
        <f t="shared" si="4"/>
        <v>6.9723270440251658E-2</v>
      </c>
      <c r="X11">
        <f t="shared" si="1"/>
        <v>8.6742138364779883E-2</v>
      </c>
      <c r="Y11">
        <f t="shared" si="1"/>
        <v>9.4339622641509441E-2</v>
      </c>
      <c r="Z11">
        <f t="shared" si="1"/>
        <v>0.11719496855345904</v>
      </c>
      <c r="AA11">
        <f t="shared" si="1"/>
        <v>8.698113207547177E-2</v>
      </c>
      <c r="AB11">
        <f t="shared" si="1"/>
        <v>0.11719496855345904</v>
      </c>
      <c r="AC11">
        <f t="shared" si="1"/>
        <v>8.2037735849056673E-2</v>
      </c>
      <c r="AD11">
        <f t="shared" si="1"/>
        <v>7.8352201257861631E-2</v>
      </c>
      <c r="AE11">
        <f t="shared" si="1"/>
        <v>9.0666666666666645E-2</v>
      </c>
      <c r="AF11">
        <f t="shared" si="1"/>
        <v>8.3685534591195043E-2</v>
      </c>
      <c r="AG11">
        <f t="shared" si="5"/>
        <v>5.5430000000000064</v>
      </c>
      <c r="AH11">
        <f t="shared" si="2"/>
        <v>6.8960000000000008</v>
      </c>
      <c r="AI11">
        <f t="shared" si="2"/>
        <v>7.5</v>
      </c>
      <c r="AJ11">
        <f t="shared" si="2"/>
        <v>9.3169999999999931</v>
      </c>
      <c r="AK11">
        <f t="shared" si="2"/>
        <v>6.9150000000000063</v>
      </c>
      <c r="AL11">
        <f t="shared" si="2"/>
        <v>9.3169999999999931</v>
      </c>
      <c r="AM11">
        <f t="shared" si="2"/>
        <v>6.5220000000000056</v>
      </c>
      <c r="AN11">
        <f t="shared" si="2"/>
        <v>6.2289999999999992</v>
      </c>
      <c r="AO11">
        <f t="shared" si="2"/>
        <v>7.2079999999999984</v>
      </c>
      <c r="AP11">
        <f t="shared" si="2"/>
        <v>6.6530000000000058</v>
      </c>
    </row>
    <row r="12" spans="2:42">
      <c r="B12">
        <v>34.200000000000003</v>
      </c>
      <c r="C12">
        <v>40.655999999999999</v>
      </c>
      <c r="D12">
        <v>73.44</v>
      </c>
      <c r="E12">
        <v>41.15</v>
      </c>
      <c r="F12">
        <v>68.421999999999997</v>
      </c>
      <c r="G12">
        <v>41.45</v>
      </c>
      <c r="H12">
        <v>68.421999999999997</v>
      </c>
      <c r="I12">
        <v>40.902999999999999</v>
      </c>
      <c r="J12">
        <v>41.052999999999997</v>
      </c>
      <c r="K12">
        <v>41.3</v>
      </c>
      <c r="L12">
        <v>41.085000000000001</v>
      </c>
      <c r="M12">
        <f t="shared" si="3"/>
        <v>41.679935999999948</v>
      </c>
      <c r="N12">
        <f t="shared" si="0"/>
        <v>1539.7775999999997</v>
      </c>
      <c r="O12">
        <f t="shared" si="0"/>
        <v>48.302499999999938</v>
      </c>
      <c r="P12">
        <f t="shared" si="0"/>
        <v>1171.1452839999995</v>
      </c>
      <c r="Q12">
        <f t="shared" si="0"/>
        <v>52.5625</v>
      </c>
      <c r="R12">
        <f t="shared" si="0"/>
        <v>1171.1452839999995</v>
      </c>
      <c r="S12">
        <f t="shared" si="0"/>
        <v>44.930208999999941</v>
      </c>
      <c r="T12">
        <f t="shared" si="0"/>
        <v>46.963608999999927</v>
      </c>
      <c r="U12">
        <f t="shared" si="0"/>
        <v>50.409999999999918</v>
      </c>
      <c r="V12">
        <f t="shared" si="0"/>
        <v>47.403224999999971</v>
      </c>
      <c r="W12">
        <f t="shared" si="4"/>
        <v>0.18877192982456126</v>
      </c>
      <c r="X12">
        <f t="shared" si="1"/>
        <v>1.1473684210526314</v>
      </c>
      <c r="Y12">
        <f t="shared" si="1"/>
        <v>0.20321637426900571</v>
      </c>
      <c r="Z12">
        <f t="shared" si="1"/>
        <v>1.000643274853801</v>
      </c>
      <c r="AA12">
        <f t="shared" si="1"/>
        <v>0.21198830409356723</v>
      </c>
      <c r="AB12">
        <f t="shared" si="1"/>
        <v>1.000643274853801</v>
      </c>
      <c r="AC12">
        <f t="shared" si="1"/>
        <v>0.1959941520467835</v>
      </c>
      <c r="AD12">
        <f t="shared" si="1"/>
        <v>0.20038011695906416</v>
      </c>
      <c r="AE12">
        <f t="shared" si="1"/>
        <v>0.20760233918128637</v>
      </c>
      <c r="AF12">
        <f t="shared" si="1"/>
        <v>0.20131578947368414</v>
      </c>
      <c r="AG12">
        <f t="shared" si="5"/>
        <v>6.455999999999996</v>
      </c>
      <c r="AH12">
        <f t="shared" si="2"/>
        <v>39.239999999999995</v>
      </c>
      <c r="AI12">
        <f t="shared" si="2"/>
        <v>6.9499999999999957</v>
      </c>
      <c r="AJ12">
        <f t="shared" si="2"/>
        <v>34.221999999999994</v>
      </c>
      <c r="AK12">
        <f t="shared" si="2"/>
        <v>7.25</v>
      </c>
      <c r="AL12">
        <f t="shared" si="2"/>
        <v>34.221999999999994</v>
      </c>
      <c r="AM12">
        <f t="shared" si="2"/>
        <v>6.7029999999999959</v>
      </c>
      <c r="AN12">
        <f t="shared" si="2"/>
        <v>6.8529999999999944</v>
      </c>
      <c r="AO12">
        <f t="shared" si="2"/>
        <v>7.0999999999999943</v>
      </c>
      <c r="AP12">
        <f t="shared" si="2"/>
        <v>6.884999999999998</v>
      </c>
    </row>
    <row r="13" spans="2:42">
      <c r="B13">
        <v>81</v>
      </c>
      <c r="C13">
        <v>79.305000000000007</v>
      </c>
      <c r="D13">
        <v>66.051000000000002</v>
      </c>
      <c r="E13">
        <v>74.332999999999998</v>
      </c>
      <c r="F13">
        <v>63.206000000000003</v>
      </c>
      <c r="G13">
        <v>81.66</v>
      </c>
      <c r="H13">
        <v>63.206000000000003</v>
      </c>
      <c r="I13">
        <v>76.819000000000003</v>
      </c>
      <c r="J13">
        <v>80.483000000000004</v>
      </c>
      <c r="K13">
        <v>77.997</v>
      </c>
      <c r="L13">
        <v>78.433000000000007</v>
      </c>
      <c r="M13">
        <f t="shared" si="3"/>
        <v>2.8730249999999771</v>
      </c>
      <c r="N13">
        <f t="shared" si="0"/>
        <v>223.47260099999994</v>
      </c>
      <c r="O13">
        <f t="shared" si="0"/>
        <v>44.448889000000023</v>
      </c>
      <c r="P13">
        <f t="shared" si="0"/>
        <v>316.6264359999999</v>
      </c>
      <c r="Q13">
        <f t="shared" si="0"/>
        <v>0.43559999999999549</v>
      </c>
      <c r="R13">
        <f t="shared" si="0"/>
        <v>316.6264359999999</v>
      </c>
      <c r="S13">
        <f t="shared" si="0"/>
        <v>17.48076099999998</v>
      </c>
      <c r="T13">
        <f t="shared" si="0"/>
        <v>0.26728899999999578</v>
      </c>
      <c r="U13">
        <f t="shared" si="0"/>
        <v>9.0180090000000011</v>
      </c>
      <c r="V13">
        <f t="shared" si="0"/>
        <v>6.589488999999964</v>
      </c>
      <c r="W13">
        <f t="shared" si="4"/>
        <v>2.0925925925925841E-2</v>
      </c>
      <c r="X13">
        <f t="shared" si="1"/>
        <v>0.18455555555555553</v>
      </c>
      <c r="Y13">
        <f t="shared" si="1"/>
        <v>8.2308641975308655E-2</v>
      </c>
      <c r="Z13">
        <f t="shared" si="1"/>
        <v>0.21967901234567896</v>
      </c>
      <c r="AA13">
        <f t="shared" si="1"/>
        <v>8.1481481481481058E-3</v>
      </c>
      <c r="AB13">
        <f t="shared" si="1"/>
        <v>0.21967901234567896</v>
      </c>
      <c r="AC13">
        <f t="shared" si="1"/>
        <v>5.1617283950617251E-2</v>
      </c>
      <c r="AD13">
        <f t="shared" si="1"/>
        <v>6.3827160493826656E-3</v>
      </c>
      <c r="AE13">
        <f t="shared" si="1"/>
        <v>3.7074074074074079E-2</v>
      </c>
      <c r="AF13">
        <f t="shared" si="1"/>
        <v>3.1691358024691273E-2</v>
      </c>
      <c r="AG13">
        <f t="shared" si="5"/>
        <v>1.6949999999999932</v>
      </c>
      <c r="AH13">
        <f t="shared" si="2"/>
        <v>14.948999999999998</v>
      </c>
      <c r="AI13">
        <f t="shared" si="2"/>
        <v>6.6670000000000016</v>
      </c>
      <c r="AJ13">
        <f t="shared" si="2"/>
        <v>17.793999999999997</v>
      </c>
      <c r="AK13">
        <f t="shared" si="2"/>
        <v>0.65999999999999659</v>
      </c>
      <c r="AL13">
        <f t="shared" si="2"/>
        <v>17.793999999999997</v>
      </c>
      <c r="AM13">
        <f t="shared" si="2"/>
        <v>4.1809999999999974</v>
      </c>
      <c r="AN13">
        <f t="shared" si="2"/>
        <v>0.51699999999999591</v>
      </c>
      <c r="AO13">
        <f t="shared" si="2"/>
        <v>3.0030000000000001</v>
      </c>
      <c r="AP13">
        <f t="shared" si="2"/>
        <v>2.5669999999999931</v>
      </c>
    </row>
    <row r="14" spans="2:42">
      <c r="B14">
        <v>40.6</v>
      </c>
      <c r="C14">
        <v>41.481000000000002</v>
      </c>
      <c r="D14">
        <v>66.965999999999994</v>
      </c>
      <c r="E14">
        <v>33.981999999999999</v>
      </c>
      <c r="F14">
        <v>64.489000000000004</v>
      </c>
      <c r="G14">
        <v>41.45</v>
      </c>
      <c r="H14">
        <v>64.489000000000004</v>
      </c>
      <c r="I14">
        <v>37.731000000000002</v>
      </c>
      <c r="J14">
        <v>41.465000000000003</v>
      </c>
      <c r="K14">
        <v>37.716000000000001</v>
      </c>
      <c r="L14">
        <v>38.970999999999997</v>
      </c>
      <c r="M14">
        <f t="shared" si="3"/>
        <v>0.77616100000000043</v>
      </c>
      <c r="N14">
        <f t="shared" si="0"/>
        <v>695.1659559999996</v>
      </c>
      <c r="O14">
        <f t="shared" si="0"/>
        <v>43.79792400000003</v>
      </c>
      <c r="P14">
        <f t="shared" si="0"/>
        <v>570.68432100000018</v>
      </c>
      <c r="Q14">
        <f t="shared" si="0"/>
        <v>0.72250000000000236</v>
      </c>
      <c r="R14">
        <f t="shared" si="0"/>
        <v>570.68432100000018</v>
      </c>
      <c r="S14">
        <f t="shared" si="0"/>
        <v>8.2311609999999984</v>
      </c>
      <c r="T14">
        <f t="shared" si="0"/>
        <v>0.74822500000000347</v>
      </c>
      <c r="U14">
        <f t="shared" si="0"/>
        <v>8.3174560000000017</v>
      </c>
      <c r="V14">
        <f t="shared" si="0"/>
        <v>2.6536410000000159</v>
      </c>
      <c r="W14">
        <f t="shared" si="4"/>
        <v>2.1699507389162567E-2</v>
      </c>
      <c r="X14">
        <f t="shared" si="1"/>
        <v>0.64940886699507372</v>
      </c>
      <c r="Y14">
        <f t="shared" si="1"/>
        <v>0.16300492610837444</v>
      </c>
      <c r="Z14">
        <f t="shared" si="1"/>
        <v>0.58839901477832512</v>
      </c>
      <c r="AA14">
        <f t="shared" si="1"/>
        <v>2.0935960591133038E-2</v>
      </c>
      <c r="AB14">
        <f t="shared" si="1"/>
        <v>0.58839901477832512</v>
      </c>
      <c r="AC14">
        <f t="shared" si="1"/>
        <v>7.0665024630541862E-2</v>
      </c>
      <c r="AD14">
        <f t="shared" si="1"/>
        <v>2.130541871921187E-2</v>
      </c>
      <c r="AE14">
        <f t="shared" si="1"/>
        <v>7.103448275862069E-2</v>
      </c>
      <c r="AF14">
        <f t="shared" si="1"/>
        <v>4.0123152709359726E-2</v>
      </c>
      <c r="AG14">
        <f t="shared" si="5"/>
        <v>0.88100000000000023</v>
      </c>
      <c r="AH14">
        <f t="shared" si="2"/>
        <v>26.365999999999993</v>
      </c>
      <c r="AI14">
        <f t="shared" si="2"/>
        <v>6.6180000000000021</v>
      </c>
      <c r="AJ14">
        <f t="shared" si="2"/>
        <v>23.889000000000003</v>
      </c>
      <c r="AK14">
        <f t="shared" si="2"/>
        <v>0.85000000000000142</v>
      </c>
      <c r="AL14">
        <f t="shared" si="2"/>
        <v>23.889000000000003</v>
      </c>
      <c r="AM14">
        <f t="shared" si="2"/>
        <v>2.8689999999999998</v>
      </c>
      <c r="AN14">
        <f t="shared" si="2"/>
        <v>0.86500000000000199</v>
      </c>
      <c r="AO14">
        <f t="shared" si="2"/>
        <v>2.8840000000000003</v>
      </c>
      <c r="AP14">
        <f t="shared" si="2"/>
        <v>1.6290000000000049</v>
      </c>
    </row>
    <row r="15" spans="2:42">
      <c r="B15">
        <v>34.5</v>
      </c>
      <c r="C15">
        <v>40.149000000000001</v>
      </c>
      <c r="D15">
        <v>72.117000000000004</v>
      </c>
      <c r="E15">
        <v>47.45</v>
      </c>
      <c r="F15">
        <v>65.59</v>
      </c>
      <c r="G15">
        <v>47.45</v>
      </c>
      <c r="H15">
        <v>65.59</v>
      </c>
      <c r="I15">
        <v>43.8</v>
      </c>
      <c r="J15">
        <v>43.8</v>
      </c>
      <c r="K15">
        <v>47.45</v>
      </c>
      <c r="L15">
        <v>45.015999999999998</v>
      </c>
      <c r="M15">
        <f t="shared" si="3"/>
        <v>31.911201000000009</v>
      </c>
      <c r="N15">
        <f t="shared" si="0"/>
        <v>1415.0386890000004</v>
      </c>
      <c r="O15">
        <f t="shared" si="0"/>
        <v>167.70250000000007</v>
      </c>
      <c r="P15">
        <f t="shared" si="0"/>
        <v>966.58810000000017</v>
      </c>
      <c r="Q15">
        <f t="shared" si="0"/>
        <v>167.70250000000007</v>
      </c>
      <c r="R15">
        <f t="shared" si="0"/>
        <v>966.58810000000017</v>
      </c>
      <c r="S15">
        <f t="shared" si="0"/>
        <v>86.489999999999952</v>
      </c>
      <c r="T15">
        <f t="shared" si="0"/>
        <v>86.489999999999952</v>
      </c>
      <c r="U15">
        <f t="shared" si="0"/>
        <v>167.70250000000007</v>
      </c>
      <c r="V15">
        <f t="shared" si="0"/>
        <v>110.58625599999996</v>
      </c>
      <c r="W15">
        <f t="shared" si="4"/>
        <v>0.16373913043478264</v>
      </c>
      <c r="X15">
        <f t="shared" si="1"/>
        <v>1.0903478260869566</v>
      </c>
      <c r="Y15">
        <f t="shared" si="1"/>
        <v>0.3753623188405798</v>
      </c>
      <c r="Z15">
        <f t="shared" si="1"/>
        <v>0.90115942028985518</v>
      </c>
      <c r="AA15">
        <f t="shared" si="1"/>
        <v>0.3753623188405798</v>
      </c>
      <c r="AB15">
        <f t="shared" si="1"/>
        <v>0.90115942028985518</v>
      </c>
      <c r="AC15">
        <f t="shared" si="1"/>
        <v>0.26956521739130429</v>
      </c>
      <c r="AD15">
        <f t="shared" si="1"/>
        <v>0.26956521739130429</v>
      </c>
      <c r="AE15">
        <f t="shared" si="1"/>
        <v>0.3753623188405798</v>
      </c>
      <c r="AF15">
        <f t="shared" si="1"/>
        <v>0.30481159420289849</v>
      </c>
      <c r="AG15">
        <f t="shared" si="5"/>
        <v>5.6490000000000009</v>
      </c>
      <c r="AH15">
        <f t="shared" si="2"/>
        <v>37.617000000000004</v>
      </c>
      <c r="AI15">
        <f t="shared" si="2"/>
        <v>12.950000000000003</v>
      </c>
      <c r="AJ15">
        <f t="shared" si="2"/>
        <v>31.090000000000003</v>
      </c>
      <c r="AK15">
        <f t="shared" si="2"/>
        <v>12.950000000000003</v>
      </c>
      <c r="AL15">
        <f t="shared" si="2"/>
        <v>31.090000000000003</v>
      </c>
      <c r="AM15">
        <f t="shared" si="2"/>
        <v>9.2999999999999972</v>
      </c>
      <c r="AN15">
        <f t="shared" si="2"/>
        <v>9.2999999999999972</v>
      </c>
      <c r="AO15">
        <f t="shared" si="2"/>
        <v>12.950000000000003</v>
      </c>
      <c r="AP15">
        <f t="shared" si="2"/>
        <v>10.515999999999998</v>
      </c>
    </row>
    <row r="16" spans="2:42">
      <c r="B16">
        <v>27.4</v>
      </c>
      <c r="C16">
        <v>30.163</v>
      </c>
      <c r="D16">
        <v>58</v>
      </c>
      <c r="E16">
        <v>33.981999999999999</v>
      </c>
      <c r="F16">
        <v>48.688000000000002</v>
      </c>
      <c r="G16">
        <v>29.46</v>
      </c>
      <c r="H16">
        <v>48.688000000000002</v>
      </c>
      <c r="I16">
        <v>32.073</v>
      </c>
      <c r="J16">
        <v>29.811</v>
      </c>
      <c r="K16">
        <v>31.721</v>
      </c>
      <c r="L16">
        <v>31.202000000000002</v>
      </c>
      <c r="M16">
        <f t="shared" ref="M16:M20" si="6">(C16-$B16)^2</f>
        <v>7.6341690000000089</v>
      </c>
      <c r="N16">
        <f t="shared" si="0"/>
        <v>936.36000000000013</v>
      </c>
      <c r="O16">
        <f t="shared" si="0"/>
        <v>43.322724000000008</v>
      </c>
      <c r="P16">
        <f t="shared" si="0"/>
        <v>453.17894400000017</v>
      </c>
      <c r="Q16">
        <f t="shared" si="0"/>
        <v>4.2436000000000096</v>
      </c>
      <c r="R16">
        <f t="shared" si="0"/>
        <v>453.17894400000017</v>
      </c>
      <c r="S16">
        <f t="shared" si="0"/>
        <v>21.836929000000016</v>
      </c>
      <c r="T16">
        <f t="shared" si="0"/>
        <v>5.8129210000000064</v>
      </c>
      <c r="U16">
        <f t="shared" si="0"/>
        <v>18.671041000000013</v>
      </c>
      <c r="V16">
        <f t="shared" si="0"/>
        <v>14.455204000000023</v>
      </c>
      <c r="W16">
        <f t="shared" ref="W16:W20" si="7">ABS($B16-C16)/$B16</f>
        <v>0.10083941605839422</v>
      </c>
      <c r="X16">
        <f t="shared" si="1"/>
        <v>1.1167883211678833</v>
      </c>
      <c r="Y16">
        <f t="shared" si="1"/>
        <v>0.24021897810218981</v>
      </c>
      <c r="Z16">
        <f t="shared" si="1"/>
        <v>0.77693430656934326</v>
      </c>
      <c r="AA16">
        <f t="shared" si="1"/>
        <v>7.5182481751824903E-2</v>
      </c>
      <c r="AB16">
        <f t="shared" si="1"/>
        <v>0.77693430656934326</v>
      </c>
      <c r="AC16">
        <f t="shared" si="1"/>
        <v>0.17054744525547452</v>
      </c>
      <c r="AD16">
        <f t="shared" si="1"/>
        <v>8.7992700729927056E-2</v>
      </c>
      <c r="AE16">
        <f t="shared" si="1"/>
        <v>0.15770072992700737</v>
      </c>
      <c r="AF16">
        <f t="shared" si="1"/>
        <v>0.13875912408759136</v>
      </c>
      <c r="AG16">
        <f t="shared" si="5"/>
        <v>2.7630000000000017</v>
      </c>
      <c r="AH16">
        <f t="shared" si="2"/>
        <v>30.6</v>
      </c>
      <c r="AI16">
        <f t="shared" si="2"/>
        <v>6.5820000000000007</v>
      </c>
      <c r="AJ16">
        <f t="shared" si="2"/>
        <v>21.288000000000004</v>
      </c>
      <c r="AK16">
        <f t="shared" si="2"/>
        <v>2.0600000000000023</v>
      </c>
      <c r="AL16">
        <f t="shared" si="2"/>
        <v>21.288000000000004</v>
      </c>
      <c r="AM16">
        <f t="shared" si="2"/>
        <v>4.6730000000000018</v>
      </c>
      <c r="AN16">
        <f t="shared" si="2"/>
        <v>2.4110000000000014</v>
      </c>
      <c r="AO16">
        <f t="shared" si="2"/>
        <v>4.3210000000000015</v>
      </c>
      <c r="AP16">
        <f t="shared" si="2"/>
        <v>3.8020000000000032</v>
      </c>
    </row>
    <row r="17" spans="1:42">
      <c r="A17" s="24"/>
      <c r="B17">
        <v>82.2</v>
      </c>
      <c r="C17">
        <v>85.712999999999994</v>
      </c>
      <c r="D17">
        <v>74.046000000000006</v>
      </c>
      <c r="E17">
        <v>87</v>
      </c>
      <c r="F17">
        <v>71.299000000000007</v>
      </c>
      <c r="G17">
        <v>86.415000000000006</v>
      </c>
      <c r="H17">
        <v>71.299000000000007</v>
      </c>
      <c r="I17">
        <v>86.355999999999995</v>
      </c>
      <c r="J17">
        <v>86.063999999999993</v>
      </c>
      <c r="K17">
        <v>86.707999999999998</v>
      </c>
      <c r="L17">
        <v>86.376000000000005</v>
      </c>
      <c r="M17">
        <f t="shared" si="6"/>
        <v>12.341168999999937</v>
      </c>
      <c r="N17">
        <f t="shared" si="0"/>
        <v>66.487715999999935</v>
      </c>
      <c r="O17">
        <f t="shared" si="0"/>
        <v>23.039999999999974</v>
      </c>
      <c r="P17">
        <f t="shared" si="0"/>
        <v>118.83180099999991</v>
      </c>
      <c r="Q17">
        <f t="shared" si="0"/>
        <v>17.766225000000027</v>
      </c>
      <c r="R17">
        <f t="shared" si="0"/>
        <v>118.83180099999991</v>
      </c>
      <c r="S17">
        <f t="shared" si="0"/>
        <v>17.272335999999932</v>
      </c>
      <c r="T17">
        <f t="shared" si="0"/>
        <v>14.930495999999923</v>
      </c>
      <c r="U17">
        <f t="shared" si="0"/>
        <v>20.322063999999958</v>
      </c>
      <c r="V17">
        <f t="shared" si="0"/>
        <v>17.438976000000014</v>
      </c>
      <c r="W17">
        <f t="shared" si="7"/>
        <v>4.2737226277372149E-2</v>
      </c>
      <c r="X17">
        <f t="shared" si="1"/>
        <v>9.919708029197076E-2</v>
      </c>
      <c r="Y17">
        <f t="shared" si="1"/>
        <v>5.8394160583941569E-2</v>
      </c>
      <c r="Z17">
        <f t="shared" si="1"/>
        <v>0.13261557177615566</v>
      </c>
      <c r="AA17">
        <f t="shared" si="1"/>
        <v>5.1277372262773763E-2</v>
      </c>
      <c r="AB17">
        <f t="shared" si="1"/>
        <v>0.13261557177615566</v>
      </c>
      <c r="AC17">
        <f t="shared" si="1"/>
        <v>5.0559610705596003E-2</v>
      </c>
      <c r="AD17">
        <f t="shared" si="1"/>
        <v>4.7007299270072869E-2</v>
      </c>
      <c r="AE17">
        <f t="shared" si="1"/>
        <v>5.4841849148418435E-2</v>
      </c>
      <c r="AF17">
        <f t="shared" si="1"/>
        <v>5.0802919708029221E-2</v>
      </c>
      <c r="AG17">
        <f t="shared" si="5"/>
        <v>3.512999999999991</v>
      </c>
      <c r="AH17">
        <f t="shared" si="2"/>
        <v>8.1539999999999964</v>
      </c>
      <c r="AI17">
        <f t="shared" si="2"/>
        <v>4.7999999999999972</v>
      </c>
      <c r="AJ17">
        <f t="shared" si="2"/>
        <v>10.900999999999996</v>
      </c>
      <c r="AK17">
        <f t="shared" si="2"/>
        <v>4.2150000000000034</v>
      </c>
      <c r="AL17">
        <f t="shared" si="2"/>
        <v>10.900999999999996</v>
      </c>
      <c r="AM17">
        <f t="shared" si="2"/>
        <v>4.1559999999999917</v>
      </c>
      <c r="AN17">
        <f t="shared" si="2"/>
        <v>3.8639999999999901</v>
      </c>
      <c r="AO17">
        <f t="shared" si="2"/>
        <v>4.5079999999999956</v>
      </c>
      <c r="AP17">
        <f t="shared" si="2"/>
        <v>4.1760000000000019</v>
      </c>
    </row>
    <row r="18" spans="1:42">
      <c r="A18" s="24"/>
      <c r="B18">
        <v>91.7</v>
      </c>
      <c r="C18">
        <v>62.417000000000002</v>
      </c>
      <c r="D18">
        <v>58.518000000000001</v>
      </c>
      <c r="E18">
        <v>59.383000000000003</v>
      </c>
      <c r="F18">
        <v>50.405000000000001</v>
      </c>
      <c r="G18">
        <v>63.96</v>
      </c>
      <c r="H18">
        <v>50.405000000000001</v>
      </c>
      <c r="I18">
        <v>60.9</v>
      </c>
      <c r="J18">
        <v>63.189</v>
      </c>
      <c r="K18">
        <v>61.671999999999997</v>
      </c>
      <c r="L18">
        <v>61.92</v>
      </c>
      <c r="M18">
        <f t="shared" si="6"/>
        <v>857.49408900000003</v>
      </c>
      <c r="N18">
        <f t="shared" ref="N18:N20" si="8">(D18-$B18)^2</f>
        <v>1101.0451240000002</v>
      </c>
      <c r="O18">
        <f t="shared" ref="O18:O20" si="9">(E18-$B18)^2</f>
        <v>1044.3884889999999</v>
      </c>
      <c r="P18">
        <f t="shared" ref="P18:P20" si="10">(F18-$B18)^2</f>
        <v>1705.2770250000001</v>
      </c>
      <c r="Q18">
        <f t="shared" ref="Q18:Q20" si="11">(G18-$B18)^2</f>
        <v>769.50760000000014</v>
      </c>
      <c r="R18">
        <f t="shared" ref="R18:R20" si="12">(H18-$B18)^2</f>
        <v>1705.2770250000001</v>
      </c>
      <c r="S18">
        <f t="shared" ref="S18:S20" si="13">(I18-$B18)^2</f>
        <v>948.64000000000021</v>
      </c>
      <c r="T18">
        <f t="shared" ref="T18:T20" si="14">(J18-$B18)^2</f>
        <v>812.87712100000022</v>
      </c>
      <c r="U18">
        <f t="shared" ref="U18:U20" si="15">(K18-$B18)^2</f>
        <v>901.68078400000036</v>
      </c>
      <c r="V18">
        <f t="shared" ref="V18:V20" si="16">(L18-$B18)^2</f>
        <v>886.84840000000008</v>
      </c>
      <c r="W18">
        <f t="shared" si="7"/>
        <v>0.31933478735005455</v>
      </c>
      <c r="X18">
        <f t="shared" ref="X18:X20" si="17">ABS($B18-D18)/$B18</f>
        <v>0.36185387131952018</v>
      </c>
      <c r="Y18">
        <f t="shared" ref="Y18:Y20" si="18">ABS($B18-E18)/$B18</f>
        <v>0.35242093784078515</v>
      </c>
      <c r="Z18">
        <f t="shared" ref="Z18:Z20" si="19">ABS($B18-F18)/$B18</f>
        <v>0.45032715376226828</v>
      </c>
      <c r="AA18">
        <f t="shared" ref="AA18:AA20" si="20">ABS($B18-G18)/$B18</f>
        <v>0.30250817884405673</v>
      </c>
      <c r="AB18">
        <f t="shared" ref="AB18:AB20" si="21">ABS($B18-H18)/$B18</f>
        <v>0.45032715376226828</v>
      </c>
      <c r="AC18">
        <f t="shared" ref="AC18:AC20" si="22">ABS($B18-I18)/$B18</f>
        <v>0.33587786259541991</v>
      </c>
      <c r="AD18">
        <f t="shared" ref="AD18:AD20" si="23">ABS($B18-J18)/$B18</f>
        <v>0.31091603053435118</v>
      </c>
      <c r="AE18">
        <f t="shared" ref="AE18:AE20" si="24">ABS($B18-K18)/$B18</f>
        <v>0.32745910577971654</v>
      </c>
      <c r="AF18">
        <f t="shared" ref="AF18:AF20" si="25">ABS($B18-L18)/$B18</f>
        <v>0.32475463467829879</v>
      </c>
      <c r="AG18">
        <f t="shared" si="5"/>
        <v>29.283000000000001</v>
      </c>
      <c r="AH18">
        <f t="shared" ref="AH18:AH20" si="26">ABS(D18-$B18)</f>
        <v>33.182000000000002</v>
      </c>
      <c r="AI18">
        <f t="shared" ref="AI18:AI20" si="27">ABS(E18-$B18)</f>
        <v>32.317</v>
      </c>
      <c r="AJ18">
        <f t="shared" ref="AJ18:AJ20" si="28">ABS(F18-$B18)</f>
        <v>41.295000000000002</v>
      </c>
      <c r="AK18">
        <f t="shared" ref="AK18:AK20" si="29">ABS(G18-$B18)</f>
        <v>27.740000000000002</v>
      </c>
      <c r="AL18">
        <f t="shared" ref="AL18:AL20" si="30">ABS(H18-$B18)</f>
        <v>41.295000000000002</v>
      </c>
      <c r="AM18">
        <f t="shared" ref="AM18:AM20" si="31">ABS(I18-$B18)</f>
        <v>30.800000000000004</v>
      </c>
      <c r="AN18">
        <f t="shared" ref="AN18:AN20" si="32">ABS(J18-$B18)</f>
        <v>28.511000000000003</v>
      </c>
      <c r="AO18">
        <f t="shared" ref="AO18:AO20" si="33">ABS(K18-$B18)</f>
        <v>30.028000000000006</v>
      </c>
      <c r="AP18">
        <f t="shared" ref="AP18:AP20" si="34">ABS(L18-$B18)</f>
        <v>29.78</v>
      </c>
    </row>
    <row r="19" spans="1:42">
      <c r="A19" s="24"/>
      <c r="B19">
        <v>29.4</v>
      </c>
      <c r="C19">
        <v>30.952999999999999</v>
      </c>
      <c r="D19">
        <v>54.21</v>
      </c>
      <c r="E19">
        <v>27.466999999999999</v>
      </c>
      <c r="F19">
        <v>46.149000000000001</v>
      </c>
      <c r="G19">
        <v>29.46</v>
      </c>
      <c r="H19">
        <v>46.149000000000001</v>
      </c>
      <c r="I19">
        <v>29.21</v>
      </c>
      <c r="J19">
        <v>30.206</v>
      </c>
      <c r="K19">
        <v>28.463000000000001</v>
      </c>
      <c r="L19">
        <v>29.292999999999999</v>
      </c>
      <c r="M19">
        <f t="shared" si="6"/>
        <v>2.4118090000000025</v>
      </c>
      <c r="N19">
        <f t="shared" si="8"/>
        <v>615.53610000000015</v>
      </c>
      <c r="O19">
        <f t="shared" si="9"/>
        <v>3.7364889999999993</v>
      </c>
      <c r="P19">
        <f t="shared" si="10"/>
        <v>280.52900100000005</v>
      </c>
      <c r="Q19">
        <f t="shared" si="11"/>
        <v>3.6000000000002727E-3</v>
      </c>
      <c r="R19">
        <f t="shared" si="12"/>
        <v>280.52900100000005</v>
      </c>
      <c r="S19">
        <f t="shared" si="13"/>
        <v>3.6099999999999133E-2</v>
      </c>
      <c r="T19">
        <f t="shared" si="14"/>
        <v>0.64963600000000155</v>
      </c>
      <c r="U19">
        <f t="shared" si="15"/>
        <v>0.87796899999999556</v>
      </c>
      <c r="V19">
        <f t="shared" si="16"/>
        <v>1.1448999999999853E-2</v>
      </c>
      <c r="W19">
        <f t="shared" si="7"/>
        <v>5.2823129251700712E-2</v>
      </c>
      <c r="X19">
        <f t="shared" si="17"/>
        <v>0.84387755102040829</v>
      </c>
      <c r="Y19">
        <f t="shared" si="18"/>
        <v>6.5748299319727893E-2</v>
      </c>
      <c r="Z19">
        <f t="shared" si="19"/>
        <v>0.56969387755102052</v>
      </c>
      <c r="AA19">
        <f t="shared" si="20"/>
        <v>2.0408163265306896E-3</v>
      </c>
      <c r="AB19">
        <f t="shared" si="21"/>
        <v>0.56969387755102052</v>
      </c>
      <c r="AC19">
        <f t="shared" si="22"/>
        <v>6.4625850340135288E-3</v>
      </c>
      <c r="AD19">
        <f t="shared" si="23"/>
        <v>2.741496598639459E-2</v>
      </c>
      <c r="AE19">
        <f t="shared" si="24"/>
        <v>3.187074829931965E-2</v>
      </c>
      <c r="AF19">
        <f t="shared" si="25"/>
        <v>3.6394557823129022E-3</v>
      </c>
      <c r="AG19">
        <f t="shared" si="5"/>
        <v>1.5530000000000008</v>
      </c>
      <c r="AH19">
        <f t="shared" si="26"/>
        <v>24.810000000000002</v>
      </c>
      <c r="AI19">
        <f t="shared" si="27"/>
        <v>1.9329999999999998</v>
      </c>
      <c r="AJ19">
        <f t="shared" si="28"/>
        <v>16.749000000000002</v>
      </c>
      <c r="AK19">
        <f t="shared" si="29"/>
        <v>6.0000000000002274E-2</v>
      </c>
      <c r="AL19">
        <f t="shared" si="30"/>
        <v>16.749000000000002</v>
      </c>
      <c r="AM19">
        <f t="shared" si="31"/>
        <v>0.18999999999999773</v>
      </c>
      <c r="AN19">
        <f t="shared" si="32"/>
        <v>0.80600000000000094</v>
      </c>
      <c r="AO19">
        <f t="shared" si="33"/>
        <v>0.93699999999999761</v>
      </c>
      <c r="AP19">
        <f t="shared" si="34"/>
        <v>0.10699999999999932</v>
      </c>
    </row>
    <row r="20" spans="1:42">
      <c r="A20" s="6">
        <v>19</v>
      </c>
      <c r="B20">
        <v>31.2</v>
      </c>
      <c r="C20">
        <v>27.114999999999998</v>
      </c>
      <c r="D20">
        <v>56.121000000000002</v>
      </c>
      <c r="E20">
        <v>27.466999999999999</v>
      </c>
      <c r="F20">
        <v>46.975000000000001</v>
      </c>
      <c r="G20">
        <v>29.46</v>
      </c>
      <c r="H20">
        <v>46.975000000000001</v>
      </c>
      <c r="I20">
        <v>27.291</v>
      </c>
      <c r="J20">
        <v>28.288</v>
      </c>
      <c r="K20">
        <v>28.463000000000001</v>
      </c>
      <c r="L20">
        <v>28.013999999999999</v>
      </c>
      <c r="M20">
        <f t="shared" si="6"/>
        <v>16.687225000000009</v>
      </c>
      <c r="N20">
        <f t="shared" si="8"/>
        <v>621.05624100000011</v>
      </c>
      <c r="O20">
        <f t="shared" si="9"/>
        <v>13.935289000000004</v>
      </c>
      <c r="P20">
        <f t="shared" si="10"/>
        <v>248.85062500000006</v>
      </c>
      <c r="Q20">
        <f t="shared" si="11"/>
        <v>3.0275999999999947</v>
      </c>
      <c r="R20">
        <f t="shared" si="12"/>
        <v>248.85062500000006</v>
      </c>
      <c r="S20">
        <f t="shared" si="13"/>
        <v>15.280280999999992</v>
      </c>
      <c r="T20">
        <f t="shared" si="14"/>
        <v>8.4797439999999948</v>
      </c>
      <c r="U20">
        <f t="shared" si="15"/>
        <v>7.4911689999999904</v>
      </c>
      <c r="V20">
        <f t="shared" si="16"/>
        <v>10.150596</v>
      </c>
      <c r="W20">
        <f t="shared" si="7"/>
        <v>0.13092948717948721</v>
      </c>
      <c r="X20">
        <f t="shared" si="17"/>
        <v>0.79875000000000007</v>
      </c>
      <c r="Y20">
        <f t="shared" si="18"/>
        <v>0.11964743589743591</v>
      </c>
      <c r="Z20">
        <f t="shared" si="19"/>
        <v>0.50560897435897445</v>
      </c>
      <c r="AA20">
        <f t="shared" si="20"/>
        <v>5.5769230769230724E-2</v>
      </c>
      <c r="AB20">
        <f t="shared" si="21"/>
        <v>0.50560897435897445</v>
      </c>
      <c r="AC20">
        <f t="shared" si="22"/>
        <v>0.12528846153846152</v>
      </c>
      <c r="AD20">
        <f t="shared" si="23"/>
        <v>9.333333333333331E-2</v>
      </c>
      <c r="AE20">
        <f t="shared" si="24"/>
        <v>8.7724358974358929E-2</v>
      </c>
      <c r="AF20">
        <f t="shared" si="25"/>
        <v>0.10211538461538462</v>
      </c>
      <c r="AG20">
        <f t="shared" si="5"/>
        <v>4.0850000000000009</v>
      </c>
      <c r="AH20">
        <f t="shared" si="26"/>
        <v>24.921000000000003</v>
      </c>
      <c r="AI20">
        <f t="shared" si="27"/>
        <v>3.7330000000000005</v>
      </c>
      <c r="AJ20">
        <f t="shared" si="28"/>
        <v>15.775000000000002</v>
      </c>
      <c r="AK20">
        <f t="shared" si="29"/>
        <v>1.7399999999999984</v>
      </c>
      <c r="AL20">
        <f t="shared" si="30"/>
        <v>15.775000000000002</v>
      </c>
      <c r="AM20">
        <f t="shared" si="31"/>
        <v>3.9089999999999989</v>
      </c>
      <c r="AN20">
        <f t="shared" si="32"/>
        <v>2.911999999999999</v>
      </c>
      <c r="AO20">
        <f t="shared" si="33"/>
        <v>2.7369999999999983</v>
      </c>
      <c r="AP20">
        <f t="shared" si="34"/>
        <v>3.1859999999999999</v>
      </c>
    </row>
    <row r="21" spans="1:42">
      <c r="B21" s="1"/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2" t="s">
        <v>7</v>
      </c>
      <c r="J21" s="1" t="s">
        <v>8</v>
      </c>
      <c r="K21" s="1" t="s">
        <v>9</v>
      </c>
      <c r="L21" s="1" t="s">
        <v>10</v>
      </c>
    </row>
    <row r="22" spans="1:42">
      <c r="B22" t="s">
        <v>11</v>
      </c>
      <c r="C22" s="5">
        <f>SQRT(SUM(M2:M20)/$A$20)</f>
        <v>8.7223662591004931</v>
      </c>
      <c r="D22" s="5">
        <f t="shared" ref="D22:L22" si="35">SQRT(SUM(N2:N20)/$A$20)</f>
        <v>20.613642042665774</v>
      </c>
      <c r="E22" s="5">
        <f t="shared" si="35"/>
        <v>9.4866163536903532</v>
      </c>
      <c r="F22" s="5">
        <f t="shared" si="35"/>
        <v>19.413358794505669</v>
      </c>
      <c r="G22" s="5">
        <f t="shared" si="35"/>
        <v>8.4657792876597284</v>
      </c>
      <c r="H22" s="5">
        <f t="shared" si="35"/>
        <v>19.413358794505669</v>
      </c>
      <c r="I22" s="5">
        <f t="shared" si="35"/>
        <v>8.8853073488884178</v>
      </c>
      <c r="J22" s="5">
        <f t="shared" si="35"/>
        <v>8.4711573806901423</v>
      </c>
      <c r="K22" s="5">
        <f t="shared" si="35"/>
        <v>8.826875754135628</v>
      </c>
      <c r="L22" s="5">
        <f t="shared" si="35"/>
        <v>8.6714990144665727</v>
      </c>
    </row>
    <row r="23" spans="1:42">
      <c r="B23" t="s">
        <v>12</v>
      </c>
      <c r="C23" s="5">
        <f>SUM(W2:W20)/$A$20</f>
        <v>9.4065980893341478E-2</v>
      </c>
      <c r="D23" s="5">
        <f t="shared" ref="D23:L23" si="36">SUM(X2:X20)/$A$20</f>
        <v>0.39002882358733343</v>
      </c>
      <c r="E23" s="5">
        <f t="shared" si="36"/>
        <v>0.1172769362377349</v>
      </c>
      <c r="F23" s="5">
        <f t="shared" si="36"/>
        <v>0.34051226957550024</v>
      </c>
      <c r="G23" s="5">
        <f t="shared" si="36"/>
        <v>8.8658662571335367E-2</v>
      </c>
      <c r="H23" s="5">
        <f t="shared" si="36"/>
        <v>0.34051226957550024</v>
      </c>
      <c r="I23" s="5">
        <f t="shared" si="36"/>
        <v>0.1006359621516851</v>
      </c>
      <c r="J23" s="5">
        <f t="shared" si="36"/>
        <v>8.8711470783293764E-2</v>
      </c>
      <c r="K23" s="5">
        <f t="shared" si="36"/>
        <v>9.9690164109205642E-2</v>
      </c>
      <c r="L23" s="5">
        <f t="shared" si="36"/>
        <v>9.4072463158366593E-2</v>
      </c>
    </row>
    <row r="24" spans="1:42">
      <c r="B24" t="s">
        <v>14</v>
      </c>
      <c r="C24" s="5">
        <f>SUM(AG2:AG20)/$A$20</f>
        <v>5.8407368421052626</v>
      </c>
      <c r="D24" s="5">
        <f t="shared" ref="D24:L24" si="37">SUM(AH2:AH20)/$A$20</f>
        <v>17.010473684210524</v>
      </c>
      <c r="E24" s="5">
        <f t="shared" si="37"/>
        <v>6.613526315789473</v>
      </c>
      <c r="F24" s="5">
        <f t="shared" si="37"/>
        <v>16.219473684210527</v>
      </c>
      <c r="G24" s="5">
        <f t="shared" si="37"/>
        <v>5.4040000000000035</v>
      </c>
      <c r="H24" s="5">
        <f t="shared" si="37"/>
        <v>16.219473684210527</v>
      </c>
      <c r="I24" s="5">
        <f t="shared" si="37"/>
        <v>6.0376315789473667</v>
      </c>
      <c r="J24" s="5">
        <f t="shared" si="37"/>
        <v>5.4049473684210518</v>
      </c>
      <c r="K24" s="5">
        <f t="shared" si="37"/>
        <v>5.8228421052631578</v>
      </c>
      <c r="L24" s="5">
        <f t="shared" si="37"/>
        <v>5.6496842105263152</v>
      </c>
    </row>
  </sheetData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24"/>
  <sheetViews>
    <sheetView zoomScale="85" zoomScaleNormal="85" workbookViewId="0">
      <selection activeCell="A20" sqref="A20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8</v>
      </c>
      <c r="K1" s="1" t="s">
        <v>9</v>
      </c>
      <c r="L1" s="1" t="s">
        <v>10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90.8</v>
      </c>
      <c r="C2">
        <v>93.17</v>
      </c>
      <c r="D2">
        <v>76.311999999999998</v>
      </c>
      <c r="E2">
        <v>84.385999999999996</v>
      </c>
      <c r="F2">
        <v>76.078999999999994</v>
      </c>
      <c r="G2">
        <v>95.1</v>
      </c>
      <c r="H2">
        <v>76.078999999999994</v>
      </c>
      <c r="I2">
        <v>88.778000000000006</v>
      </c>
      <c r="J2">
        <v>94.135000000000005</v>
      </c>
      <c r="K2">
        <v>89.742999999999995</v>
      </c>
      <c r="L2">
        <v>90.885000000000005</v>
      </c>
      <c r="M2">
        <f>(C2-$B2)^2</f>
        <v>5.6169000000000215</v>
      </c>
      <c r="N2">
        <f t="shared" ref="N2:V17" si="0">(D2-$B2)^2</f>
        <v>209.90214399999999</v>
      </c>
      <c r="O2">
        <f t="shared" si="0"/>
        <v>41.139396000000019</v>
      </c>
      <c r="P2">
        <f t="shared" si="0"/>
        <v>216.70784100000012</v>
      </c>
      <c r="Q2">
        <f t="shared" si="0"/>
        <v>18.489999999999977</v>
      </c>
      <c r="R2">
        <f t="shared" si="0"/>
        <v>216.70784100000012</v>
      </c>
      <c r="S2">
        <f t="shared" si="0"/>
        <v>4.0884839999999647</v>
      </c>
      <c r="T2">
        <f t="shared" si="0"/>
        <v>11.122225000000054</v>
      </c>
      <c r="U2">
        <f t="shared" si="0"/>
        <v>1.1172490000000046</v>
      </c>
      <c r="V2">
        <f t="shared" si="0"/>
        <v>7.2250000000013527E-3</v>
      </c>
      <c r="W2">
        <f>ABS($B2-C2)/$B2</f>
        <v>2.6101321585903135E-2</v>
      </c>
      <c r="X2">
        <f t="shared" ref="X2:AF17" si="1">ABS($B2-D2)/$B2</f>
        <v>0.15955947136563878</v>
      </c>
      <c r="Y2">
        <f t="shared" si="1"/>
        <v>7.0638766519823801E-2</v>
      </c>
      <c r="Z2">
        <f t="shared" si="1"/>
        <v>0.16212555066079298</v>
      </c>
      <c r="AA2">
        <f t="shared" si="1"/>
        <v>4.7356828193832572E-2</v>
      </c>
      <c r="AB2">
        <f t="shared" si="1"/>
        <v>0.16212555066079298</v>
      </c>
      <c r="AC2">
        <f t="shared" si="1"/>
        <v>2.2268722466960256E-2</v>
      </c>
      <c r="AD2">
        <f t="shared" si="1"/>
        <v>3.672907488986793E-2</v>
      </c>
      <c r="AE2">
        <f t="shared" si="1"/>
        <v>1.1640969162995618E-2</v>
      </c>
      <c r="AF2">
        <f t="shared" si="1"/>
        <v>9.361233480177088E-4</v>
      </c>
      <c r="AG2">
        <f>ABS(C2-$B2)</f>
        <v>2.3700000000000045</v>
      </c>
      <c r="AH2">
        <f t="shared" ref="AH2:AP17" si="2">ABS(D2-$B2)</f>
        <v>14.488</v>
      </c>
      <c r="AI2">
        <f t="shared" si="2"/>
        <v>6.4140000000000015</v>
      </c>
      <c r="AJ2">
        <f t="shared" si="2"/>
        <v>14.721000000000004</v>
      </c>
      <c r="AK2">
        <f t="shared" si="2"/>
        <v>4.2999999999999972</v>
      </c>
      <c r="AL2">
        <f t="shared" si="2"/>
        <v>14.721000000000004</v>
      </c>
      <c r="AM2">
        <f t="shared" si="2"/>
        <v>2.0219999999999914</v>
      </c>
      <c r="AN2">
        <f t="shared" si="2"/>
        <v>3.335000000000008</v>
      </c>
      <c r="AO2">
        <f t="shared" si="2"/>
        <v>1.0570000000000022</v>
      </c>
      <c r="AP2">
        <f t="shared" si="2"/>
        <v>8.5000000000007958E-2</v>
      </c>
    </row>
    <row r="3" spans="2:42">
      <c r="B3">
        <v>82</v>
      </c>
      <c r="C3">
        <v>83.673000000000002</v>
      </c>
      <c r="D3">
        <v>68.325999999999993</v>
      </c>
      <c r="E3">
        <v>69.78</v>
      </c>
      <c r="F3">
        <v>66.349999999999994</v>
      </c>
      <c r="G3">
        <v>80.849999999999994</v>
      </c>
      <c r="H3">
        <v>66.349999999999994</v>
      </c>
      <c r="I3">
        <v>76.725999999999999</v>
      </c>
      <c r="J3">
        <v>82.260999999999996</v>
      </c>
      <c r="K3">
        <v>75.314999999999998</v>
      </c>
      <c r="L3">
        <v>78.100999999999999</v>
      </c>
      <c r="M3">
        <f t="shared" ref="M3:M20" si="3">(C3-$B3)^2</f>
        <v>2.798929000000006</v>
      </c>
      <c r="N3">
        <f t="shared" si="0"/>
        <v>186.97827600000019</v>
      </c>
      <c r="O3">
        <f t="shared" si="0"/>
        <v>149.32839999999996</v>
      </c>
      <c r="P3">
        <f t="shared" si="0"/>
        <v>244.92250000000018</v>
      </c>
      <c r="Q3">
        <f t="shared" si="0"/>
        <v>1.3225000000000131</v>
      </c>
      <c r="R3">
        <f t="shared" si="0"/>
        <v>244.92250000000018</v>
      </c>
      <c r="S3">
        <f t="shared" si="0"/>
        <v>27.815076000000008</v>
      </c>
      <c r="T3">
        <f t="shared" si="0"/>
        <v>6.8120999999997739E-2</v>
      </c>
      <c r="U3">
        <f t="shared" si="0"/>
        <v>44.689225000000029</v>
      </c>
      <c r="V3">
        <f t="shared" si="0"/>
        <v>15.202201000000008</v>
      </c>
      <c r="W3">
        <f t="shared" ref="W3:W20" si="4">ABS($B3-C3)/$B3</f>
        <v>2.0402439024390265E-2</v>
      </c>
      <c r="X3">
        <f t="shared" si="1"/>
        <v>0.1667560975609757</v>
      </c>
      <c r="Y3">
        <f t="shared" si="1"/>
        <v>0.14902439024390243</v>
      </c>
      <c r="Z3">
        <f t="shared" si="1"/>
        <v>0.19085365853658542</v>
      </c>
      <c r="AA3">
        <f t="shared" si="1"/>
        <v>1.4024390243902509E-2</v>
      </c>
      <c r="AB3">
        <f t="shared" si="1"/>
        <v>0.19085365853658542</v>
      </c>
      <c r="AC3">
        <f t="shared" si="1"/>
        <v>6.4317073170731723E-2</v>
      </c>
      <c r="AD3">
        <f t="shared" si="1"/>
        <v>3.18292682926824E-3</v>
      </c>
      <c r="AE3">
        <f t="shared" si="1"/>
        <v>8.152439024390247E-2</v>
      </c>
      <c r="AF3">
        <f t="shared" si="1"/>
        <v>4.7548780487804893E-2</v>
      </c>
      <c r="AG3">
        <f t="shared" ref="AG3:AG20" si="5">ABS(C3-$B3)</f>
        <v>1.6730000000000018</v>
      </c>
      <c r="AH3">
        <f t="shared" si="2"/>
        <v>13.674000000000007</v>
      </c>
      <c r="AI3">
        <f t="shared" si="2"/>
        <v>12.219999999999999</v>
      </c>
      <c r="AJ3">
        <f t="shared" si="2"/>
        <v>15.650000000000006</v>
      </c>
      <c r="AK3">
        <f t="shared" si="2"/>
        <v>1.1500000000000057</v>
      </c>
      <c r="AL3">
        <f t="shared" si="2"/>
        <v>15.650000000000006</v>
      </c>
      <c r="AM3">
        <f t="shared" si="2"/>
        <v>5.2740000000000009</v>
      </c>
      <c r="AN3">
        <f t="shared" si="2"/>
        <v>0.26099999999999568</v>
      </c>
      <c r="AO3">
        <f t="shared" si="2"/>
        <v>6.6850000000000023</v>
      </c>
      <c r="AP3">
        <f t="shared" si="2"/>
        <v>3.8990000000000009</v>
      </c>
    </row>
    <row r="4" spans="2:42">
      <c r="B4">
        <v>46.3</v>
      </c>
      <c r="C4">
        <v>47.679000000000002</v>
      </c>
      <c r="D4">
        <v>54.213000000000001</v>
      </c>
      <c r="E4">
        <v>46.524999999999999</v>
      </c>
      <c r="F4">
        <v>46.743000000000002</v>
      </c>
      <c r="G4">
        <v>44.814</v>
      </c>
      <c r="H4">
        <v>46.743000000000002</v>
      </c>
      <c r="I4">
        <v>47.101999999999997</v>
      </c>
      <c r="J4">
        <v>46.247</v>
      </c>
      <c r="K4">
        <v>45.67</v>
      </c>
      <c r="L4">
        <v>46.338999999999999</v>
      </c>
      <c r="M4">
        <f t="shared" si="3"/>
        <v>1.9016410000000135</v>
      </c>
      <c r="N4">
        <f t="shared" si="0"/>
        <v>62.615569000000058</v>
      </c>
      <c r="O4">
        <f t="shared" si="0"/>
        <v>5.0625000000000642E-2</v>
      </c>
      <c r="P4">
        <f t="shared" si="0"/>
        <v>0.19624900000000439</v>
      </c>
      <c r="Q4">
        <f t="shared" si="0"/>
        <v>2.2081959999999912</v>
      </c>
      <c r="R4">
        <f t="shared" si="0"/>
        <v>0.19624900000000439</v>
      </c>
      <c r="S4">
        <f t="shared" si="0"/>
        <v>0.64320399999999933</v>
      </c>
      <c r="T4">
        <f t="shared" si="0"/>
        <v>2.8089999999997106E-3</v>
      </c>
      <c r="U4">
        <f t="shared" si="0"/>
        <v>0.39689999999999426</v>
      </c>
      <c r="V4">
        <f t="shared" si="0"/>
        <v>1.5210000000001154E-3</v>
      </c>
      <c r="W4">
        <f t="shared" si="4"/>
        <v>2.9784017278617819E-2</v>
      </c>
      <c r="X4">
        <f t="shared" si="1"/>
        <v>0.17090712742980571</v>
      </c>
      <c r="Y4">
        <f t="shared" si="1"/>
        <v>4.8596112311015431E-3</v>
      </c>
      <c r="Z4">
        <f t="shared" si="1"/>
        <v>9.5680345572355281E-3</v>
      </c>
      <c r="AA4">
        <f t="shared" si="1"/>
        <v>3.2095032397408144E-2</v>
      </c>
      <c r="AB4">
        <f t="shared" si="1"/>
        <v>9.5680345572355281E-3</v>
      </c>
      <c r="AC4">
        <f t="shared" si="1"/>
        <v>1.7321814254859604E-2</v>
      </c>
      <c r="AD4">
        <f t="shared" si="1"/>
        <v>1.1447084233260751E-3</v>
      </c>
      <c r="AE4">
        <f t="shared" si="1"/>
        <v>1.3606911447084136E-2</v>
      </c>
      <c r="AF4">
        <f t="shared" si="1"/>
        <v>8.4233261339096074E-4</v>
      </c>
      <c r="AG4">
        <f t="shared" si="5"/>
        <v>1.3790000000000049</v>
      </c>
      <c r="AH4">
        <f t="shared" si="2"/>
        <v>7.9130000000000038</v>
      </c>
      <c r="AI4">
        <f t="shared" si="2"/>
        <v>0.22500000000000142</v>
      </c>
      <c r="AJ4">
        <f t="shared" si="2"/>
        <v>0.44300000000000495</v>
      </c>
      <c r="AK4">
        <f t="shared" si="2"/>
        <v>1.4859999999999971</v>
      </c>
      <c r="AL4">
        <f t="shared" si="2"/>
        <v>0.44300000000000495</v>
      </c>
      <c r="AM4">
        <f t="shared" si="2"/>
        <v>0.8019999999999996</v>
      </c>
      <c r="AN4">
        <f t="shared" si="2"/>
        <v>5.2999999999997272E-2</v>
      </c>
      <c r="AO4">
        <f t="shared" si="2"/>
        <v>0.62999999999999545</v>
      </c>
      <c r="AP4">
        <f t="shared" si="2"/>
        <v>3.9000000000001478E-2</v>
      </c>
    </row>
    <row r="5" spans="2:42">
      <c r="B5">
        <v>83.9</v>
      </c>
      <c r="C5">
        <v>80.944999999999993</v>
      </c>
      <c r="D5">
        <v>67.727999999999994</v>
      </c>
      <c r="E5">
        <v>69.78</v>
      </c>
      <c r="F5">
        <v>63.96</v>
      </c>
      <c r="G5">
        <v>80.849999999999994</v>
      </c>
      <c r="H5">
        <v>63.96</v>
      </c>
      <c r="I5">
        <v>75.363</v>
      </c>
      <c r="J5">
        <v>80.897999999999996</v>
      </c>
      <c r="K5">
        <v>75.314999999999998</v>
      </c>
      <c r="L5">
        <v>77.191999999999993</v>
      </c>
      <c r="M5">
        <f t="shared" si="3"/>
        <v>8.7320250000000748</v>
      </c>
      <c r="N5">
        <f t="shared" si="0"/>
        <v>261.53358400000036</v>
      </c>
      <c r="O5">
        <f t="shared" si="0"/>
        <v>199.37440000000012</v>
      </c>
      <c r="P5">
        <f t="shared" si="0"/>
        <v>397.6036000000002</v>
      </c>
      <c r="Q5">
        <f t="shared" si="0"/>
        <v>9.3025000000000695</v>
      </c>
      <c r="R5">
        <f t="shared" si="0"/>
        <v>397.6036000000002</v>
      </c>
      <c r="S5">
        <f t="shared" si="0"/>
        <v>72.880369000000101</v>
      </c>
      <c r="T5">
        <f t="shared" si="0"/>
        <v>9.0120040000000579</v>
      </c>
      <c r="U5">
        <f t="shared" si="0"/>
        <v>73.702225000000141</v>
      </c>
      <c r="V5">
        <f t="shared" si="0"/>
        <v>44.997264000000172</v>
      </c>
      <c r="W5">
        <f t="shared" si="4"/>
        <v>3.5220500595947703E-2</v>
      </c>
      <c r="X5">
        <f t="shared" si="1"/>
        <v>0.1927532777115615</v>
      </c>
      <c r="Y5">
        <f t="shared" si="1"/>
        <v>0.16829558998808108</v>
      </c>
      <c r="Z5">
        <f t="shared" si="1"/>
        <v>0.23766388557806917</v>
      </c>
      <c r="AA5">
        <f t="shared" si="1"/>
        <v>3.6352800953516222E-2</v>
      </c>
      <c r="AB5">
        <f t="shared" si="1"/>
        <v>0.23766388557806917</v>
      </c>
      <c r="AC5">
        <f t="shared" si="1"/>
        <v>0.10175208581644822</v>
      </c>
      <c r="AD5">
        <f t="shared" si="1"/>
        <v>3.5780691299165786E-2</v>
      </c>
      <c r="AE5">
        <f t="shared" si="1"/>
        <v>0.10232419547079866</v>
      </c>
      <c r="AF5">
        <f t="shared" si="1"/>
        <v>7.995232419547095E-2</v>
      </c>
      <c r="AG5">
        <f t="shared" si="5"/>
        <v>2.9550000000000125</v>
      </c>
      <c r="AH5">
        <f t="shared" si="2"/>
        <v>16.172000000000011</v>
      </c>
      <c r="AI5">
        <f t="shared" si="2"/>
        <v>14.120000000000005</v>
      </c>
      <c r="AJ5">
        <f t="shared" si="2"/>
        <v>19.940000000000005</v>
      </c>
      <c r="AK5">
        <f t="shared" si="2"/>
        <v>3.0500000000000114</v>
      </c>
      <c r="AL5">
        <f t="shared" si="2"/>
        <v>19.940000000000005</v>
      </c>
      <c r="AM5">
        <f t="shared" si="2"/>
        <v>8.5370000000000061</v>
      </c>
      <c r="AN5">
        <f t="shared" si="2"/>
        <v>3.0020000000000095</v>
      </c>
      <c r="AO5">
        <f t="shared" si="2"/>
        <v>8.585000000000008</v>
      </c>
      <c r="AP5">
        <f t="shared" si="2"/>
        <v>6.7080000000000126</v>
      </c>
    </row>
    <row r="6" spans="2:42">
      <c r="B6">
        <v>47.4</v>
      </c>
      <c r="C6">
        <v>45.965000000000003</v>
      </c>
      <c r="D6">
        <v>69.218999999999994</v>
      </c>
      <c r="E6">
        <v>36.720999999999997</v>
      </c>
      <c r="F6">
        <v>65.611000000000004</v>
      </c>
      <c r="G6">
        <v>40.057000000000002</v>
      </c>
      <c r="H6">
        <v>65.611000000000004</v>
      </c>
      <c r="I6">
        <v>41.343000000000004</v>
      </c>
      <c r="J6">
        <v>43.011000000000003</v>
      </c>
      <c r="K6">
        <v>38.389000000000003</v>
      </c>
      <c r="L6">
        <v>40.914000000000001</v>
      </c>
      <c r="M6">
        <f t="shared" si="3"/>
        <v>2.0592249999999863</v>
      </c>
      <c r="N6">
        <f t="shared" si="0"/>
        <v>476.06876099999982</v>
      </c>
      <c r="O6">
        <f t="shared" si="0"/>
        <v>114.04104100000005</v>
      </c>
      <c r="P6">
        <f t="shared" si="0"/>
        <v>331.64052100000021</v>
      </c>
      <c r="Q6">
        <f t="shared" si="0"/>
        <v>53.91964899999995</v>
      </c>
      <c r="R6">
        <f t="shared" si="0"/>
        <v>331.64052100000021</v>
      </c>
      <c r="S6">
        <f t="shared" si="0"/>
        <v>36.687248999999937</v>
      </c>
      <c r="T6">
        <f t="shared" si="0"/>
        <v>19.263320999999962</v>
      </c>
      <c r="U6">
        <f t="shared" si="0"/>
        <v>81.198120999999915</v>
      </c>
      <c r="V6">
        <f t="shared" si="0"/>
        <v>42.068195999999965</v>
      </c>
      <c r="W6">
        <f t="shared" si="4"/>
        <v>3.0274261603375426E-2</v>
      </c>
      <c r="X6">
        <f t="shared" si="1"/>
        <v>0.46031645569620244</v>
      </c>
      <c r="Y6">
        <f t="shared" si="1"/>
        <v>0.22529535864978908</v>
      </c>
      <c r="Z6">
        <f t="shared" si="1"/>
        <v>0.38419831223628703</v>
      </c>
      <c r="AA6">
        <f t="shared" si="1"/>
        <v>0.15491561181434593</v>
      </c>
      <c r="AB6">
        <f t="shared" si="1"/>
        <v>0.38419831223628703</v>
      </c>
      <c r="AC6">
        <f t="shared" si="1"/>
        <v>0.12778481012658219</v>
      </c>
      <c r="AD6">
        <f t="shared" si="1"/>
        <v>9.2594936708860667E-2</v>
      </c>
      <c r="AE6">
        <f t="shared" si="1"/>
        <v>0.19010548523206741</v>
      </c>
      <c r="AF6">
        <f t="shared" si="1"/>
        <v>0.13683544303797462</v>
      </c>
      <c r="AG6">
        <f t="shared" si="5"/>
        <v>1.4349999999999952</v>
      </c>
      <c r="AH6">
        <f t="shared" si="2"/>
        <v>21.818999999999996</v>
      </c>
      <c r="AI6">
        <f t="shared" si="2"/>
        <v>10.679000000000002</v>
      </c>
      <c r="AJ6">
        <f t="shared" si="2"/>
        <v>18.211000000000006</v>
      </c>
      <c r="AK6">
        <f t="shared" si="2"/>
        <v>7.3429999999999964</v>
      </c>
      <c r="AL6">
        <f t="shared" si="2"/>
        <v>18.211000000000006</v>
      </c>
      <c r="AM6">
        <f t="shared" si="2"/>
        <v>6.0569999999999951</v>
      </c>
      <c r="AN6">
        <f t="shared" si="2"/>
        <v>4.3889999999999958</v>
      </c>
      <c r="AO6">
        <f t="shared" si="2"/>
        <v>9.0109999999999957</v>
      </c>
      <c r="AP6">
        <f t="shared" si="2"/>
        <v>6.4859999999999971</v>
      </c>
    </row>
    <row r="7" spans="2:42">
      <c r="B7">
        <v>82.3</v>
      </c>
      <c r="C7">
        <v>80.741</v>
      </c>
      <c r="D7">
        <v>70.355999999999995</v>
      </c>
      <c r="E7">
        <v>75.688000000000002</v>
      </c>
      <c r="F7">
        <v>70.783000000000001</v>
      </c>
      <c r="G7">
        <v>85.641000000000005</v>
      </c>
      <c r="H7">
        <v>70.783000000000001</v>
      </c>
      <c r="I7">
        <v>78.213999999999999</v>
      </c>
      <c r="J7">
        <v>83.191000000000003</v>
      </c>
      <c r="K7">
        <v>80.664000000000001</v>
      </c>
      <c r="L7">
        <v>80.69</v>
      </c>
      <c r="M7">
        <f t="shared" si="3"/>
        <v>2.4304809999999923</v>
      </c>
      <c r="N7">
        <f t="shared" si="0"/>
        <v>142.65913600000007</v>
      </c>
      <c r="O7">
        <f t="shared" si="0"/>
        <v>43.71854399999993</v>
      </c>
      <c r="P7">
        <f t="shared" si="0"/>
        <v>132.64128899999992</v>
      </c>
      <c r="Q7">
        <f t="shared" si="0"/>
        <v>11.162281000000055</v>
      </c>
      <c r="R7">
        <f t="shared" si="0"/>
        <v>132.64128899999992</v>
      </c>
      <c r="S7">
        <f t="shared" si="0"/>
        <v>16.695395999999988</v>
      </c>
      <c r="T7">
        <f t="shared" si="0"/>
        <v>0.7938810000000095</v>
      </c>
      <c r="U7">
        <f t="shared" si="0"/>
        <v>2.676495999999986</v>
      </c>
      <c r="V7">
        <f t="shared" si="0"/>
        <v>2.5920999999999981</v>
      </c>
      <c r="W7">
        <f t="shared" si="4"/>
        <v>1.8942891859052218E-2</v>
      </c>
      <c r="X7">
        <f t="shared" si="1"/>
        <v>0.14512758201701098</v>
      </c>
      <c r="Y7">
        <f t="shared" si="1"/>
        <v>8.0340218712029107E-2</v>
      </c>
      <c r="Z7">
        <f t="shared" si="1"/>
        <v>0.13993924665856616</v>
      </c>
      <c r="AA7">
        <f t="shared" si="1"/>
        <v>4.0595382746051137E-2</v>
      </c>
      <c r="AB7">
        <f t="shared" si="1"/>
        <v>0.13993924665856616</v>
      </c>
      <c r="AC7">
        <f t="shared" si="1"/>
        <v>4.9647630619684066E-2</v>
      </c>
      <c r="AD7">
        <f t="shared" si="1"/>
        <v>1.0826245443499458E-2</v>
      </c>
      <c r="AE7">
        <f t="shared" si="1"/>
        <v>1.987849331713239E-2</v>
      </c>
      <c r="AF7">
        <f t="shared" si="1"/>
        <v>1.9562575941676787E-2</v>
      </c>
      <c r="AG7">
        <f t="shared" si="5"/>
        <v>1.5589999999999975</v>
      </c>
      <c r="AH7">
        <f t="shared" si="2"/>
        <v>11.944000000000003</v>
      </c>
      <c r="AI7">
        <f t="shared" si="2"/>
        <v>6.6119999999999948</v>
      </c>
      <c r="AJ7">
        <f t="shared" si="2"/>
        <v>11.516999999999996</v>
      </c>
      <c r="AK7">
        <f t="shared" si="2"/>
        <v>3.3410000000000082</v>
      </c>
      <c r="AL7">
        <f t="shared" si="2"/>
        <v>11.516999999999996</v>
      </c>
      <c r="AM7">
        <f t="shared" si="2"/>
        <v>4.0859999999999985</v>
      </c>
      <c r="AN7">
        <f t="shared" si="2"/>
        <v>0.89100000000000534</v>
      </c>
      <c r="AO7">
        <f t="shared" si="2"/>
        <v>1.6359999999999957</v>
      </c>
      <c r="AP7">
        <f t="shared" si="2"/>
        <v>1.6099999999999994</v>
      </c>
    </row>
    <row r="8" spans="2:42">
      <c r="B8">
        <v>111.2</v>
      </c>
      <c r="C8">
        <v>103.94499999999999</v>
      </c>
      <c r="D8">
        <v>84.206999999999994</v>
      </c>
      <c r="E8">
        <v>98.063999999999993</v>
      </c>
      <c r="F8">
        <v>85.62</v>
      </c>
      <c r="G8">
        <v>106.155</v>
      </c>
      <c r="H8">
        <v>85.62</v>
      </c>
      <c r="I8">
        <v>101.004</v>
      </c>
      <c r="J8">
        <v>105.05</v>
      </c>
      <c r="K8">
        <v>102.10899999999999</v>
      </c>
      <c r="L8">
        <v>102.721</v>
      </c>
      <c r="M8">
        <f t="shared" si="3"/>
        <v>52.635025000000141</v>
      </c>
      <c r="N8">
        <f t="shared" si="0"/>
        <v>728.62204900000052</v>
      </c>
      <c r="O8">
        <f t="shared" si="0"/>
        <v>172.55449600000026</v>
      </c>
      <c r="P8">
        <f t="shared" si="0"/>
        <v>654.33639999999991</v>
      </c>
      <c r="Q8">
        <f t="shared" si="0"/>
        <v>25.452025000000017</v>
      </c>
      <c r="R8">
        <f t="shared" si="0"/>
        <v>654.33639999999991</v>
      </c>
      <c r="S8">
        <f t="shared" si="0"/>
        <v>103.95841599999996</v>
      </c>
      <c r="T8">
        <f t="shared" si="0"/>
        <v>37.822500000000069</v>
      </c>
      <c r="U8">
        <f t="shared" si="0"/>
        <v>82.646281000000144</v>
      </c>
      <c r="V8">
        <f t="shared" si="0"/>
        <v>71.893440999999981</v>
      </c>
      <c r="W8">
        <f t="shared" si="4"/>
        <v>6.5242805755395775E-2</v>
      </c>
      <c r="X8">
        <f t="shared" si="1"/>
        <v>0.24274280575539575</v>
      </c>
      <c r="Y8">
        <f t="shared" si="1"/>
        <v>0.11812949640287779</v>
      </c>
      <c r="Z8">
        <f t="shared" si="1"/>
        <v>0.23003597122302155</v>
      </c>
      <c r="AA8">
        <f t="shared" si="1"/>
        <v>4.5368705035971235E-2</v>
      </c>
      <c r="AB8">
        <f t="shared" si="1"/>
        <v>0.23003597122302155</v>
      </c>
      <c r="AC8">
        <f t="shared" si="1"/>
        <v>9.1690647482014373E-2</v>
      </c>
      <c r="AD8">
        <f t="shared" si="1"/>
        <v>5.5305755395683505E-2</v>
      </c>
      <c r="AE8">
        <f t="shared" si="1"/>
        <v>8.1753597122302235E-2</v>
      </c>
      <c r="AF8">
        <f t="shared" si="1"/>
        <v>7.6249999999999984E-2</v>
      </c>
      <c r="AG8">
        <f t="shared" si="5"/>
        <v>7.2550000000000097</v>
      </c>
      <c r="AH8">
        <f t="shared" si="2"/>
        <v>26.993000000000009</v>
      </c>
      <c r="AI8">
        <f t="shared" si="2"/>
        <v>13.13600000000001</v>
      </c>
      <c r="AJ8">
        <f t="shared" si="2"/>
        <v>25.58</v>
      </c>
      <c r="AK8">
        <f t="shared" si="2"/>
        <v>5.0450000000000017</v>
      </c>
      <c r="AL8">
        <f t="shared" si="2"/>
        <v>25.58</v>
      </c>
      <c r="AM8">
        <f t="shared" si="2"/>
        <v>10.195999999999998</v>
      </c>
      <c r="AN8">
        <f t="shared" si="2"/>
        <v>6.1500000000000057</v>
      </c>
      <c r="AO8">
        <f t="shared" si="2"/>
        <v>9.0910000000000082</v>
      </c>
      <c r="AP8">
        <f t="shared" si="2"/>
        <v>8.4789999999999992</v>
      </c>
    </row>
    <row r="9" spans="2:42">
      <c r="B9">
        <v>42.2</v>
      </c>
      <c r="C9">
        <v>45.665999999999997</v>
      </c>
      <c r="D9">
        <v>52.463999999999999</v>
      </c>
      <c r="E9">
        <v>46.524999999999999</v>
      </c>
      <c r="F9">
        <v>42.343000000000004</v>
      </c>
      <c r="G9">
        <v>44.814</v>
      </c>
      <c r="H9">
        <v>42.343000000000004</v>
      </c>
      <c r="I9">
        <v>46.094999999999999</v>
      </c>
      <c r="J9">
        <v>45.24</v>
      </c>
      <c r="K9">
        <v>45.67</v>
      </c>
      <c r="L9">
        <v>45.667999999999999</v>
      </c>
      <c r="M9">
        <f t="shared" si="3"/>
        <v>12.013155999999958</v>
      </c>
      <c r="N9">
        <f t="shared" si="0"/>
        <v>105.34969599999991</v>
      </c>
      <c r="O9">
        <f t="shared" si="0"/>
        <v>18.705624999999962</v>
      </c>
      <c r="P9">
        <f t="shared" si="0"/>
        <v>2.0449000000000196E-2</v>
      </c>
      <c r="Q9">
        <f t="shared" si="0"/>
        <v>6.8329959999999854</v>
      </c>
      <c r="R9">
        <f t="shared" si="0"/>
        <v>2.0449000000000196E-2</v>
      </c>
      <c r="S9">
        <f t="shared" si="0"/>
        <v>15.171024999999968</v>
      </c>
      <c r="T9">
        <f t="shared" si="0"/>
        <v>9.2415999999999947</v>
      </c>
      <c r="U9">
        <f t="shared" si="0"/>
        <v>12.040899999999992</v>
      </c>
      <c r="V9">
        <f t="shared" si="0"/>
        <v>12.027023999999976</v>
      </c>
      <c r="W9">
        <f t="shared" si="4"/>
        <v>8.2132701421800805E-2</v>
      </c>
      <c r="X9">
        <f t="shared" si="1"/>
        <v>0.24322274881516576</v>
      </c>
      <c r="Y9">
        <f t="shared" si="1"/>
        <v>0.10248815165876766</v>
      </c>
      <c r="Z9">
        <f t="shared" si="1"/>
        <v>3.3886255924170773E-3</v>
      </c>
      <c r="AA9">
        <f t="shared" si="1"/>
        <v>6.1943127962085238E-2</v>
      </c>
      <c r="AB9">
        <f t="shared" si="1"/>
        <v>3.3886255924170773E-3</v>
      </c>
      <c r="AC9">
        <f t="shared" si="1"/>
        <v>9.2298578199052031E-2</v>
      </c>
      <c r="AD9">
        <f t="shared" si="1"/>
        <v>7.2037914691943108E-2</v>
      </c>
      <c r="AE9">
        <f t="shared" si="1"/>
        <v>8.2227488151658729E-2</v>
      </c>
      <c r="AF9">
        <f t="shared" si="1"/>
        <v>8.2180094786729774E-2</v>
      </c>
      <c r="AG9">
        <f t="shared" si="5"/>
        <v>3.465999999999994</v>
      </c>
      <c r="AH9">
        <f t="shared" si="2"/>
        <v>10.263999999999996</v>
      </c>
      <c r="AI9">
        <f t="shared" si="2"/>
        <v>4.3249999999999957</v>
      </c>
      <c r="AJ9">
        <f t="shared" si="2"/>
        <v>0.14300000000000068</v>
      </c>
      <c r="AK9">
        <f t="shared" si="2"/>
        <v>2.6139999999999972</v>
      </c>
      <c r="AL9">
        <f t="shared" si="2"/>
        <v>0.14300000000000068</v>
      </c>
      <c r="AM9">
        <f t="shared" si="2"/>
        <v>3.894999999999996</v>
      </c>
      <c r="AN9">
        <f t="shared" si="2"/>
        <v>3.0399999999999991</v>
      </c>
      <c r="AO9">
        <f t="shared" si="2"/>
        <v>3.4699999999999989</v>
      </c>
      <c r="AP9">
        <f t="shared" si="2"/>
        <v>3.4679999999999964</v>
      </c>
    </row>
    <row r="10" spans="2:42">
      <c r="B10">
        <v>85.6</v>
      </c>
      <c r="C10">
        <v>92.539000000000001</v>
      </c>
      <c r="D10">
        <v>91.137</v>
      </c>
      <c r="E10">
        <v>89.661000000000001</v>
      </c>
      <c r="F10">
        <v>98.548000000000002</v>
      </c>
      <c r="G10">
        <v>85.641000000000005</v>
      </c>
      <c r="H10">
        <v>98.548000000000002</v>
      </c>
      <c r="I10">
        <v>91.1</v>
      </c>
      <c r="J10">
        <v>89.09</v>
      </c>
      <c r="K10">
        <v>87.650999999999996</v>
      </c>
      <c r="L10">
        <v>89.28</v>
      </c>
      <c r="M10">
        <f t="shared" si="3"/>
        <v>48.149721000000099</v>
      </c>
      <c r="N10">
        <f t="shared" si="0"/>
        <v>30.658369000000068</v>
      </c>
      <c r="O10">
        <f t="shared" si="0"/>
        <v>16.491721000000059</v>
      </c>
      <c r="P10">
        <f t="shared" si="0"/>
        <v>167.65070400000019</v>
      </c>
      <c r="Q10">
        <f t="shared" si="0"/>
        <v>1.6810000000009042E-3</v>
      </c>
      <c r="R10">
        <f t="shared" si="0"/>
        <v>167.65070400000019</v>
      </c>
      <c r="S10">
        <f t="shared" si="0"/>
        <v>30.25</v>
      </c>
      <c r="T10">
        <f t="shared" si="0"/>
        <v>12.180100000000063</v>
      </c>
      <c r="U10">
        <f t="shared" si="0"/>
        <v>4.206601000000008</v>
      </c>
      <c r="V10">
        <f t="shared" si="0"/>
        <v>13.54240000000005</v>
      </c>
      <c r="W10">
        <f t="shared" si="4"/>
        <v>8.1063084112149617E-2</v>
      </c>
      <c r="X10">
        <f t="shared" si="1"/>
        <v>6.4684579439252418E-2</v>
      </c>
      <c r="Y10">
        <f t="shared" si="1"/>
        <v>4.7441588785046812E-2</v>
      </c>
      <c r="Z10">
        <f t="shared" si="1"/>
        <v>0.15126168224299075</v>
      </c>
      <c r="AA10">
        <f t="shared" si="1"/>
        <v>4.7897196261695128E-4</v>
      </c>
      <c r="AB10">
        <f t="shared" si="1"/>
        <v>0.15126168224299075</v>
      </c>
      <c r="AC10">
        <f t="shared" si="1"/>
        <v>6.4252336448598138E-2</v>
      </c>
      <c r="AD10">
        <f t="shared" si="1"/>
        <v>4.0771028037383285E-2</v>
      </c>
      <c r="AE10">
        <f t="shared" si="1"/>
        <v>2.3960280373831799E-2</v>
      </c>
      <c r="AF10">
        <f t="shared" si="1"/>
        <v>4.2990654205607562E-2</v>
      </c>
      <c r="AG10">
        <f t="shared" si="5"/>
        <v>6.9390000000000072</v>
      </c>
      <c r="AH10">
        <f t="shared" si="2"/>
        <v>5.5370000000000061</v>
      </c>
      <c r="AI10">
        <f t="shared" si="2"/>
        <v>4.061000000000007</v>
      </c>
      <c r="AJ10">
        <f t="shared" si="2"/>
        <v>12.948000000000008</v>
      </c>
      <c r="AK10">
        <f t="shared" si="2"/>
        <v>4.1000000000011028E-2</v>
      </c>
      <c r="AL10">
        <f t="shared" si="2"/>
        <v>12.948000000000008</v>
      </c>
      <c r="AM10">
        <f t="shared" si="2"/>
        <v>5.5</v>
      </c>
      <c r="AN10">
        <f t="shared" si="2"/>
        <v>3.4900000000000091</v>
      </c>
      <c r="AO10">
        <f t="shared" si="2"/>
        <v>2.0510000000000019</v>
      </c>
      <c r="AP10">
        <f t="shared" si="2"/>
        <v>3.6800000000000068</v>
      </c>
    </row>
    <row r="11" spans="2:42">
      <c r="B11">
        <v>86.9</v>
      </c>
      <c r="C11">
        <v>92.438999999999993</v>
      </c>
      <c r="D11">
        <v>75.897999999999996</v>
      </c>
      <c r="E11">
        <v>84.385999999999996</v>
      </c>
      <c r="F11">
        <v>74.957999999999998</v>
      </c>
      <c r="G11">
        <v>85.641000000000005</v>
      </c>
      <c r="H11">
        <v>74.957999999999998</v>
      </c>
      <c r="I11">
        <v>88.412000000000006</v>
      </c>
      <c r="J11">
        <v>89.04</v>
      </c>
      <c r="K11">
        <v>85.013000000000005</v>
      </c>
      <c r="L11">
        <v>87.489000000000004</v>
      </c>
      <c r="M11">
        <f t="shared" si="3"/>
        <v>30.68052099999986</v>
      </c>
      <c r="N11">
        <f t="shared" si="0"/>
        <v>121.04400400000021</v>
      </c>
      <c r="O11">
        <f t="shared" si="0"/>
        <v>6.3201960000000499</v>
      </c>
      <c r="P11">
        <f t="shared" si="0"/>
        <v>142.61136400000018</v>
      </c>
      <c r="Q11">
        <f t="shared" si="0"/>
        <v>1.5850810000000009</v>
      </c>
      <c r="R11">
        <f t="shared" si="0"/>
        <v>142.61136400000018</v>
      </c>
      <c r="S11">
        <f t="shared" si="0"/>
        <v>2.2861440000000015</v>
      </c>
      <c r="T11">
        <f t="shared" si="0"/>
        <v>4.5796000000000028</v>
      </c>
      <c r="U11">
        <f t="shared" si="0"/>
        <v>3.5607690000000018</v>
      </c>
      <c r="V11">
        <f t="shared" si="0"/>
        <v>0.34692099999999837</v>
      </c>
      <c r="W11">
        <f t="shared" si="4"/>
        <v>6.3739930955120677E-2</v>
      </c>
      <c r="X11">
        <f t="shared" si="1"/>
        <v>0.12660529344073659</v>
      </c>
      <c r="Y11">
        <f t="shared" si="1"/>
        <v>2.8929804372842462E-2</v>
      </c>
      <c r="Z11">
        <f t="shared" si="1"/>
        <v>0.13742232451093217</v>
      </c>
      <c r="AA11">
        <f t="shared" si="1"/>
        <v>1.4487917146144997E-2</v>
      </c>
      <c r="AB11">
        <f t="shared" si="1"/>
        <v>0.13742232451093217</v>
      </c>
      <c r="AC11">
        <f t="shared" si="1"/>
        <v>1.7399309551208289E-2</v>
      </c>
      <c r="AD11">
        <f t="shared" si="1"/>
        <v>2.4626006904487921E-2</v>
      </c>
      <c r="AE11">
        <f t="shared" si="1"/>
        <v>2.171461449942463E-2</v>
      </c>
      <c r="AF11">
        <f t="shared" si="1"/>
        <v>6.7779056386651163E-3</v>
      </c>
      <c r="AG11">
        <f t="shared" si="5"/>
        <v>5.5389999999999873</v>
      </c>
      <c r="AH11">
        <f t="shared" si="2"/>
        <v>11.00200000000001</v>
      </c>
      <c r="AI11">
        <f t="shared" si="2"/>
        <v>2.51400000000001</v>
      </c>
      <c r="AJ11">
        <f t="shared" si="2"/>
        <v>11.942000000000007</v>
      </c>
      <c r="AK11">
        <f t="shared" si="2"/>
        <v>1.2590000000000003</v>
      </c>
      <c r="AL11">
        <f t="shared" si="2"/>
        <v>11.942000000000007</v>
      </c>
      <c r="AM11">
        <f t="shared" si="2"/>
        <v>1.5120000000000005</v>
      </c>
      <c r="AN11">
        <f t="shared" si="2"/>
        <v>2.1400000000000006</v>
      </c>
      <c r="AO11">
        <f t="shared" si="2"/>
        <v>1.8870000000000005</v>
      </c>
      <c r="AP11">
        <f t="shared" si="2"/>
        <v>0.58899999999999864</v>
      </c>
    </row>
    <row r="12" spans="2:42">
      <c r="B12">
        <v>30.9</v>
      </c>
      <c r="C12">
        <v>31.242000000000001</v>
      </c>
      <c r="D12">
        <v>59.136000000000003</v>
      </c>
      <c r="E12">
        <v>36.720999999999997</v>
      </c>
      <c r="F12">
        <v>52.412999999999997</v>
      </c>
      <c r="G12">
        <v>33.61</v>
      </c>
      <c r="H12">
        <v>52.412999999999997</v>
      </c>
      <c r="I12">
        <v>33.981000000000002</v>
      </c>
      <c r="J12">
        <v>32.426000000000002</v>
      </c>
      <c r="K12">
        <v>35.165999999999997</v>
      </c>
      <c r="L12">
        <v>33.857999999999997</v>
      </c>
      <c r="M12">
        <f t="shared" si="3"/>
        <v>0.11696400000000158</v>
      </c>
      <c r="N12">
        <f t="shared" si="0"/>
        <v>797.27169600000025</v>
      </c>
      <c r="O12">
        <f t="shared" si="0"/>
        <v>33.884040999999975</v>
      </c>
      <c r="P12">
        <f t="shared" si="0"/>
        <v>462.80916899999994</v>
      </c>
      <c r="Q12">
        <f t="shared" si="0"/>
        <v>7.3441000000000045</v>
      </c>
      <c r="R12">
        <f t="shared" si="0"/>
        <v>462.80916899999994</v>
      </c>
      <c r="S12">
        <f t="shared" si="0"/>
        <v>9.4925610000000198</v>
      </c>
      <c r="T12">
        <f t="shared" si="0"/>
        <v>2.3286760000000104</v>
      </c>
      <c r="U12">
        <f t="shared" si="0"/>
        <v>18.198755999999985</v>
      </c>
      <c r="V12">
        <f t="shared" si="0"/>
        <v>8.7497639999999901</v>
      </c>
      <c r="W12">
        <f t="shared" si="4"/>
        <v>1.1067961165048618E-2</v>
      </c>
      <c r="X12">
        <f t="shared" si="1"/>
        <v>0.91378640776699049</v>
      </c>
      <c r="Y12">
        <f t="shared" si="1"/>
        <v>0.18838187702265366</v>
      </c>
      <c r="Z12">
        <f t="shared" si="1"/>
        <v>0.69621359223300971</v>
      </c>
      <c r="AA12">
        <f t="shared" si="1"/>
        <v>8.7702265372168312E-2</v>
      </c>
      <c r="AB12">
        <f t="shared" si="1"/>
        <v>0.69621359223300971</v>
      </c>
      <c r="AC12">
        <f t="shared" si="1"/>
        <v>9.9708737864077773E-2</v>
      </c>
      <c r="AD12">
        <f t="shared" si="1"/>
        <v>4.9385113268608526E-2</v>
      </c>
      <c r="AE12">
        <f t="shared" si="1"/>
        <v>0.13805825242718442</v>
      </c>
      <c r="AF12">
        <f t="shared" si="1"/>
        <v>9.5728155339805776E-2</v>
      </c>
      <c r="AG12">
        <f t="shared" si="5"/>
        <v>0.3420000000000023</v>
      </c>
      <c r="AH12">
        <f t="shared" si="2"/>
        <v>28.236000000000004</v>
      </c>
      <c r="AI12">
        <f t="shared" si="2"/>
        <v>5.820999999999998</v>
      </c>
      <c r="AJ12">
        <f t="shared" si="2"/>
        <v>21.512999999999998</v>
      </c>
      <c r="AK12">
        <f t="shared" si="2"/>
        <v>2.7100000000000009</v>
      </c>
      <c r="AL12">
        <f t="shared" si="2"/>
        <v>21.512999999999998</v>
      </c>
      <c r="AM12">
        <f t="shared" si="2"/>
        <v>3.0810000000000031</v>
      </c>
      <c r="AN12">
        <f t="shared" si="2"/>
        <v>1.5260000000000034</v>
      </c>
      <c r="AO12">
        <f t="shared" si="2"/>
        <v>4.2659999999999982</v>
      </c>
      <c r="AP12">
        <f t="shared" si="2"/>
        <v>2.9579999999999984</v>
      </c>
    </row>
    <row r="13" spans="2:42">
      <c r="B13">
        <v>93.6</v>
      </c>
      <c r="C13">
        <v>96.9</v>
      </c>
      <c r="D13">
        <v>93.906000000000006</v>
      </c>
      <c r="E13">
        <v>105.444</v>
      </c>
      <c r="F13">
        <v>101.84699999999999</v>
      </c>
      <c r="G13">
        <v>98.6</v>
      </c>
      <c r="H13">
        <v>101.84699999999999</v>
      </c>
      <c r="I13">
        <v>101.172</v>
      </c>
      <c r="J13">
        <v>97.75</v>
      </c>
      <c r="K13">
        <v>102.02200000000001</v>
      </c>
      <c r="L13">
        <v>100.315</v>
      </c>
      <c r="M13">
        <f t="shared" si="3"/>
        <v>10.890000000000075</v>
      </c>
      <c r="N13">
        <f t="shared" si="0"/>
        <v>9.3636000000007102E-2</v>
      </c>
      <c r="O13">
        <f t="shared" si="0"/>
        <v>140.2803360000002</v>
      </c>
      <c r="P13">
        <f t="shared" si="0"/>
        <v>68.013008999999997</v>
      </c>
      <c r="Q13">
        <f t="shared" si="0"/>
        <v>25</v>
      </c>
      <c r="R13">
        <f t="shared" si="0"/>
        <v>68.013008999999997</v>
      </c>
      <c r="S13">
        <f t="shared" si="0"/>
        <v>57.335184000000041</v>
      </c>
      <c r="T13">
        <f t="shared" si="0"/>
        <v>17.222500000000046</v>
      </c>
      <c r="U13">
        <f t="shared" si="0"/>
        <v>70.930084000000193</v>
      </c>
      <c r="V13">
        <f t="shared" si="0"/>
        <v>45.091225000000044</v>
      </c>
      <c r="W13">
        <f t="shared" si="4"/>
        <v>3.5256410256410381E-2</v>
      </c>
      <c r="X13">
        <f t="shared" si="1"/>
        <v>3.2692307692308935E-3</v>
      </c>
      <c r="Y13">
        <f t="shared" si="1"/>
        <v>0.12653846153846163</v>
      </c>
      <c r="Z13">
        <f t="shared" si="1"/>
        <v>8.8108974358974357E-2</v>
      </c>
      <c r="AA13">
        <f t="shared" si="1"/>
        <v>5.3418803418803423E-2</v>
      </c>
      <c r="AB13">
        <f t="shared" si="1"/>
        <v>8.8108974358974357E-2</v>
      </c>
      <c r="AC13">
        <f t="shared" si="1"/>
        <v>8.0897435897435935E-2</v>
      </c>
      <c r="AD13">
        <f t="shared" si="1"/>
        <v>4.4337606837606902E-2</v>
      </c>
      <c r="AE13">
        <f t="shared" si="1"/>
        <v>8.9978632478632609E-2</v>
      </c>
      <c r="AF13">
        <f t="shared" si="1"/>
        <v>7.1741452991453028E-2</v>
      </c>
      <c r="AG13">
        <f t="shared" si="5"/>
        <v>3.3000000000000114</v>
      </c>
      <c r="AH13">
        <f t="shared" si="2"/>
        <v>0.3060000000000116</v>
      </c>
      <c r="AI13">
        <f t="shared" si="2"/>
        <v>11.844000000000008</v>
      </c>
      <c r="AJ13">
        <f t="shared" si="2"/>
        <v>8.2469999999999999</v>
      </c>
      <c r="AK13">
        <f t="shared" si="2"/>
        <v>5</v>
      </c>
      <c r="AL13">
        <f t="shared" si="2"/>
        <v>8.2469999999999999</v>
      </c>
      <c r="AM13">
        <f t="shared" si="2"/>
        <v>7.5720000000000027</v>
      </c>
      <c r="AN13">
        <f t="shared" si="2"/>
        <v>4.1500000000000057</v>
      </c>
      <c r="AO13">
        <f t="shared" si="2"/>
        <v>8.4220000000000113</v>
      </c>
      <c r="AP13">
        <f t="shared" si="2"/>
        <v>6.7150000000000034</v>
      </c>
    </row>
    <row r="14" spans="2:42">
      <c r="B14">
        <v>66.7</v>
      </c>
      <c r="C14">
        <v>67.453999999999994</v>
      </c>
      <c r="D14">
        <v>59.732999999999997</v>
      </c>
      <c r="E14">
        <v>69.78</v>
      </c>
      <c r="F14">
        <v>51.41</v>
      </c>
      <c r="G14">
        <v>68.417000000000002</v>
      </c>
      <c r="H14">
        <v>51.41</v>
      </c>
      <c r="I14">
        <v>68.617000000000004</v>
      </c>
      <c r="J14">
        <v>67.936000000000007</v>
      </c>
      <c r="K14">
        <v>69.097999999999999</v>
      </c>
      <c r="L14">
        <v>68.55</v>
      </c>
      <c r="M14">
        <f t="shared" si="3"/>
        <v>0.56851599999998592</v>
      </c>
      <c r="N14">
        <f t="shared" si="0"/>
        <v>48.539089000000082</v>
      </c>
      <c r="O14">
        <f t="shared" si="0"/>
        <v>9.4863999999999891</v>
      </c>
      <c r="P14">
        <f t="shared" si="0"/>
        <v>233.78410000000019</v>
      </c>
      <c r="Q14">
        <f t="shared" si="0"/>
        <v>2.9480889999999955</v>
      </c>
      <c r="R14">
        <f t="shared" si="0"/>
        <v>233.78410000000019</v>
      </c>
      <c r="S14">
        <f t="shared" si="0"/>
        <v>3.6748890000000061</v>
      </c>
      <c r="T14">
        <f t="shared" si="0"/>
        <v>1.5276960000000104</v>
      </c>
      <c r="U14">
        <f t="shared" si="0"/>
        <v>5.7504039999999819</v>
      </c>
      <c r="V14">
        <f t="shared" si="0"/>
        <v>3.422499999999979</v>
      </c>
      <c r="W14">
        <f t="shared" si="4"/>
        <v>1.1304347826086816E-2</v>
      </c>
      <c r="X14">
        <f t="shared" si="1"/>
        <v>0.10445277361319348</v>
      </c>
      <c r="Y14">
        <f t="shared" si="1"/>
        <v>4.6176911544227858E-2</v>
      </c>
      <c r="Z14">
        <f t="shared" si="1"/>
        <v>0.22923538230884566</v>
      </c>
      <c r="AA14">
        <f t="shared" si="1"/>
        <v>2.5742128935532214E-2</v>
      </c>
      <c r="AB14">
        <f t="shared" si="1"/>
        <v>0.22923538230884566</v>
      </c>
      <c r="AC14">
        <f t="shared" si="1"/>
        <v>2.8740629685157445E-2</v>
      </c>
      <c r="AD14">
        <f t="shared" si="1"/>
        <v>1.8530734632683721E-2</v>
      </c>
      <c r="AE14">
        <f t="shared" si="1"/>
        <v>3.5952023988005941E-2</v>
      </c>
      <c r="AF14">
        <f t="shared" si="1"/>
        <v>2.7736131934032897E-2</v>
      </c>
      <c r="AG14">
        <f t="shared" si="5"/>
        <v>0.75399999999999068</v>
      </c>
      <c r="AH14">
        <f t="shared" si="2"/>
        <v>6.9670000000000059</v>
      </c>
      <c r="AI14">
        <f t="shared" si="2"/>
        <v>3.0799999999999983</v>
      </c>
      <c r="AJ14">
        <f t="shared" si="2"/>
        <v>15.290000000000006</v>
      </c>
      <c r="AK14">
        <f t="shared" si="2"/>
        <v>1.7169999999999987</v>
      </c>
      <c r="AL14">
        <f t="shared" si="2"/>
        <v>15.290000000000006</v>
      </c>
      <c r="AM14">
        <f t="shared" si="2"/>
        <v>1.9170000000000016</v>
      </c>
      <c r="AN14">
        <f t="shared" si="2"/>
        <v>1.2360000000000042</v>
      </c>
      <c r="AO14">
        <f t="shared" si="2"/>
        <v>2.3979999999999961</v>
      </c>
      <c r="AP14">
        <f t="shared" si="2"/>
        <v>1.8499999999999943</v>
      </c>
    </row>
    <row r="15" spans="2:42">
      <c r="B15">
        <v>80.599999999999994</v>
      </c>
      <c r="C15">
        <v>74.430000000000007</v>
      </c>
      <c r="D15">
        <v>67.489999999999995</v>
      </c>
      <c r="E15">
        <v>75.688000000000002</v>
      </c>
      <c r="F15">
        <v>65.088999999999999</v>
      </c>
      <c r="G15">
        <v>73.02</v>
      </c>
      <c r="H15">
        <v>65.088999999999999</v>
      </c>
      <c r="I15">
        <v>75.058999999999997</v>
      </c>
      <c r="J15">
        <v>73.724999999999994</v>
      </c>
      <c r="K15">
        <v>74.353999999999999</v>
      </c>
      <c r="L15">
        <v>74.379000000000005</v>
      </c>
      <c r="M15">
        <f t="shared" si="3"/>
        <v>38.068899999999843</v>
      </c>
      <c r="N15">
        <f t="shared" si="0"/>
        <v>171.87209999999999</v>
      </c>
      <c r="O15">
        <f t="shared" si="0"/>
        <v>24.127743999999922</v>
      </c>
      <c r="P15">
        <f t="shared" si="0"/>
        <v>240.59112099999987</v>
      </c>
      <c r="Q15">
        <f t="shared" si="0"/>
        <v>57.456399999999974</v>
      </c>
      <c r="R15">
        <f t="shared" si="0"/>
        <v>240.59112099999987</v>
      </c>
      <c r="S15">
        <f t="shared" si="0"/>
        <v>30.702680999999966</v>
      </c>
      <c r="T15">
        <f t="shared" si="0"/>
        <v>47.265625</v>
      </c>
      <c r="U15">
        <f t="shared" si="0"/>
        <v>39.012515999999941</v>
      </c>
      <c r="V15">
        <f t="shared" si="0"/>
        <v>38.700840999999869</v>
      </c>
      <c r="W15">
        <f t="shared" si="4"/>
        <v>7.6550868486352203E-2</v>
      </c>
      <c r="X15">
        <f t="shared" si="1"/>
        <v>0.16265508684863525</v>
      </c>
      <c r="Y15">
        <f t="shared" si="1"/>
        <v>6.0942928039702138E-2</v>
      </c>
      <c r="Z15">
        <f t="shared" si="1"/>
        <v>0.19244416873449127</v>
      </c>
      <c r="AA15">
        <f t="shared" si="1"/>
        <v>9.4044665012406936E-2</v>
      </c>
      <c r="AB15">
        <f t="shared" si="1"/>
        <v>0.19244416873449127</v>
      </c>
      <c r="AC15">
        <f t="shared" si="1"/>
        <v>6.8746898263027267E-2</v>
      </c>
      <c r="AD15">
        <f t="shared" si="1"/>
        <v>8.5297766749379653E-2</v>
      </c>
      <c r="AE15">
        <f t="shared" si="1"/>
        <v>7.7493796526054537E-2</v>
      </c>
      <c r="AF15">
        <f t="shared" si="1"/>
        <v>7.7183622828783993E-2</v>
      </c>
      <c r="AG15">
        <f t="shared" si="5"/>
        <v>6.1699999999999875</v>
      </c>
      <c r="AH15">
        <f t="shared" si="2"/>
        <v>13.11</v>
      </c>
      <c r="AI15">
        <f t="shared" si="2"/>
        <v>4.9119999999999919</v>
      </c>
      <c r="AJ15">
        <f t="shared" si="2"/>
        <v>15.510999999999996</v>
      </c>
      <c r="AK15">
        <f t="shared" si="2"/>
        <v>7.5799999999999983</v>
      </c>
      <c r="AL15">
        <f t="shared" si="2"/>
        <v>15.510999999999996</v>
      </c>
      <c r="AM15">
        <f t="shared" si="2"/>
        <v>5.5409999999999968</v>
      </c>
      <c r="AN15">
        <f t="shared" si="2"/>
        <v>6.875</v>
      </c>
      <c r="AO15">
        <f t="shared" si="2"/>
        <v>6.2459999999999951</v>
      </c>
      <c r="AP15">
        <f t="shared" si="2"/>
        <v>6.2209999999999894</v>
      </c>
    </row>
    <row r="16" spans="2:42">
      <c r="B16">
        <v>74.7</v>
      </c>
      <c r="C16">
        <v>76.745999999999995</v>
      </c>
      <c r="D16">
        <v>65.991</v>
      </c>
      <c r="E16">
        <v>69.78</v>
      </c>
      <c r="F16">
        <v>61.054000000000002</v>
      </c>
      <c r="G16">
        <v>74.150000000000006</v>
      </c>
      <c r="H16">
        <v>61.054000000000002</v>
      </c>
      <c r="I16">
        <v>73.263000000000005</v>
      </c>
      <c r="J16">
        <v>75.447999999999993</v>
      </c>
      <c r="K16">
        <v>71.965000000000003</v>
      </c>
      <c r="L16">
        <v>73.558999999999997</v>
      </c>
      <c r="M16">
        <f t="shared" si="3"/>
        <v>4.1861159999999682</v>
      </c>
      <c r="N16">
        <f t="shared" si="0"/>
        <v>75.846681000000061</v>
      </c>
      <c r="O16">
        <f t="shared" si="0"/>
        <v>24.206400000000016</v>
      </c>
      <c r="P16">
        <f t="shared" si="0"/>
        <v>186.21331600000002</v>
      </c>
      <c r="Q16">
        <f t="shared" si="0"/>
        <v>0.30249999999999688</v>
      </c>
      <c r="R16">
        <f t="shared" si="0"/>
        <v>186.21331600000002</v>
      </c>
      <c r="S16">
        <f t="shared" si="0"/>
        <v>2.0649689999999929</v>
      </c>
      <c r="T16">
        <f t="shared" si="0"/>
        <v>0.55950399999998568</v>
      </c>
      <c r="U16">
        <f t="shared" si="0"/>
        <v>7.4802249999999972</v>
      </c>
      <c r="V16">
        <f t="shared" si="0"/>
        <v>1.3018810000000123</v>
      </c>
      <c r="W16">
        <f t="shared" si="4"/>
        <v>2.7389558232931623E-2</v>
      </c>
      <c r="X16">
        <f t="shared" si="1"/>
        <v>0.11658634538152614</v>
      </c>
      <c r="Y16">
        <f t="shared" si="1"/>
        <v>6.5863453815261069E-2</v>
      </c>
      <c r="Z16">
        <f t="shared" si="1"/>
        <v>0.18267737617135207</v>
      </c>
      <c r="AA16">
        <f t="shared" si="1"/>
        <v>7.3627844712181676E-3</v>
      </c>
      <c r="AB16">
        <f t="shared" si="1"/>
        <v>0.18267737617135207</v>
      </c>
      <c r="AC16">
        <f t="shared" si="1"/>
        <v>1.9236947791164628E-2</v>
      </c>
      <c r="AD16">
        <f t="shared" si="1"/>
        <v>1.0013386880856632E-2</v>
      </c>
      <c r="AE16">
        <f t="shared" si="1"/>
        <v>3.6613119143239614E-2</v>
      </c>
      <c r="AF16">
        <f t="shared" si="1"/>
        <v>1.5274431057563658E-2</v>
      </c>
      <c r="AG16">
        <f t="shared" si="5"/>
        <v>2.0459999999999923</v>
      </c>
      <c r="AH16">
        <f t="shared" si="2"/>
        <v>8.7090000000000032</v>
      </c>
      <c r="AI16">
        <f t="shared" si="2"/>
        <v>4.9200000000000017</v>
      </c>
      <c r="AJ16">
        <f t="shared" si="2"/>
        <v>13.646000000000001</v>
      </c>
      <c r="AK16">
        <f t="shared" si="2"/>
        <v>0.54999999999999716</v>
      </c>
      <c r="AL16">
        <f t="shared" si="2"/>
        <v>13.646000000000001</v>
      </c>
      <c r="AM16">
        <f t="shared" si="2"/>
        <v>1.4369999999999976</v>
      </c>
      <c r="AN16">
        <f t="shared" si="2"/>
        <v>0.74799999999999045</v>
      </c>
      <c r="AO16">
        <f t="shared" si="2"/>
        <v>2.7349999999999994</v>
      </c>
      <c r="AP16">
        <f t="shared" si="2"/>
        <v>1.1410000000000053</v>
      </c>
    </row>
    <row r="17" spans="1:42">
      <c r="A17" s="24"/>
      <c r="B17">
        <v>55.7</v>
      </c>
      <c r="C17">
        <v>47.777000000000001</v>
      </c>
      <c r="D17">
        <v>57.915999999999997</v>
      </c>
      <c r="E17">
        <v>50.65</v>
      </c>
      <c r="F17">
        <v>50.631999999999998</v>
      </c>
      <c r="G17">
        <v>51.213999999999999</v>
      </c>
      <c r="H17">
        <v>50.631999999999998</v>
      </c>
      <c r="I17">
        <v>49.213000000000001</v>
      </c>
      <c r="J17">
        <v>49.496000000000002</v>
      </c>
      <c r="K17">
        <v>50.932000000000002</v>
      </c>
      <c r="L17">
        <v>49.88</v>
      </c>
      <c r="M17">
        <f t="shared" si="3"/>
        <v>62.773929000000031</v>
      </c>
      <c r="N17">
        <f t="shared" si="0"/>
        <v>4.9106559999999737</v>
      </c>
      <c r="O17">
        <f t="shared" si="0"/>
        <v>25.502500000000044</v>
      </c>
      <c r="P17">
        <f t="shared" si="0"/>
        <v>25.684624000000049</v>
      </c>
      <c r="Q17">
        <f t="shared" si="0"/>
        <v>20.124196000000037</v>
      </c>
      <c r="R17">
        <f t="shared" si="0"/>
        <v>25.684624000000049</v>
      </c>
      <c r="S17">
        <f t="shared" si="0"/>
        <v>42.081169000000024</v>
      </c>
      <c r="T17">
        <f t="shared" si="0"/>
        <v>38.489616000000005</v>
      </c>
      <c r="U17">
        <f t="shared" si="0"/>
        <v>22.733824000000006</v>
      </c>
      <c r="V17">
        <f t="shared" si="0"/>
        <v>33.872400000000006</v>
      </c>
      <c r="W17">
        <f t="shared" si="4"/>
        <v>0.14224416517055657</v>
      </c>
      <c r="X17">
        <f t="shared" si="1"/>
        <v>3.9784560143626461E-2</v>
      </c>
      <c r="Y17">
        <f t="shared" si="1"/>
        <v>9.0664272890484815E-2</v>
      </c>
      <c r="Z17">
        <f t="shared" si="1"/>
        <v>9.0987432675044971E-2</v>
      </c>
      <c r="AA17">
        <f t="shared" si="1"/>
        <v>8.0538599640933642E-2</v>
      </c>
      <c r="AB17">
        <f t="shared" si="1"/>
        <v>9.0987432675044971E-2</v>
      </c>
      <c r="AC17">
        <f t="shared" si="1"/>
        <v>0.11646319569120291</v>
      </c>
      <c r="AD17">
        <f t="shared" si="1"/>
        <v>0.11138240574506285</v>
      </c>
      <c r="AE17">
        <f t="shared" si="1"/>
        <v>8.5601436265709166E-2</v>
      </c>
      <c r="AF17">
        <f t="shared" si="1"/>
        <v>0.1044883303411131</v>
      </c>
      <c r="AG17">
        <f t="shared" si="5"/>
        <v>7.9230000000000018</v>
      </c>
      <c r="AH17">
        <f t="shared" si="2"/>
        <v>2.215999999999994</v>
      </c>
      <c r="AI17">
        <f t="shared" si="2"/>
        <v>5.0500000000000043</v>
      </c>
      <c r="AJ17">
        <f t="shared" si="2"/>
        <v>5.0680000000000049</v>
      </c>
      <c r="AK17">
        <f t="shared" si="2"/>
        <v>4.4860000000000042</v>
      </c>
      <c r="AL17">
        <f t="shared" si="2"/>
        <v>5.0680000000000049</v>
      </c>
      <c r="AM17">
        <f t="shared" si="2"/>
        <v>6.4870000000000019</v>
      </c>
      <c r="AN17">
        <f t="shared" si="2"/>
        <v>6.2040000000000006</v>
      </c>
      <c r="AO17">
        <f t="shared" si="2"/>
        <v>4.7680000000000007</v>
      </c>
      <c r="AP17">
        <f t="shared" si="2"/>
        <v>5.82</v>
      </c>
    </row>
    <row r="18" spans="1:42">
      <c r="A18" s="24"/>
      <c r="B18">
        <v>30.6</v>
      </c>
      <c r="C18">
        <v>31.385000000000002</v>
      </c>
      <c r="D18">
        <v>54.552</v>
      </c>
      <c r="E18">
        <v>26.056999999999999</v>
      </c>
      <c r="F18">
        <v>47.417999999999999</v>
      </c>
      <c r="G18">
        <v>31.274999999999999</v>
      </c>
      <c r="H18">
        <v>47.417999999999999</v>
      </c>
      <c r="I18">
        <v>28.721</v>
      </c>
      <c r="J18">
        <v>31.33</v>
      </c>
      <c r="K18">
        <v>28.666</v>
      </c>
      <c r="L18">
        <v>29.571999999999999</v>
      </c>
      <c r="M18">
        <f t="shared" si="3"/>
        <v>0.61622500000000024</v>
      </c>
      <c r="N18">
        <f t="shared" ref="N18:N20" si="6">(D18-$B18)^2</f>
        <v>573.69830399999989</v>
      </c>
      <c r="O18">
        <f t="shared" ref="O18:O20" si="7">(E18-$B18)^2</f>
        <v>20.638849000000025</v>
      </c>
      <c r="P18">
        <f t="shared" ref="P18:P20" si="8">(F18-$B18)^2</f>
        <v>282.84512399999994</v>
      </c>
      <c r="Q18">
        <f t="shared" ref="Q18:Q20" si="9">(G18-$B18)^2</f>
        <v>0.45562499999999617</v>
      </c>
      <c r="R18">
        <f t="shared" ref="R18:R20" si="10">(H18-$B18)^2</f>
        <v>282.84512399999994</v>
      </c>
      <c r="S18">
        <f t="shared" ref="S18:S20" si="11">(I18-$B18)^2</f>
        <v>3.530641000000005</v>
      </c>
      <c r="T18">
        <f t="shared" ref="T18:T20" si="12">(J18-$B18)^2</f>
        <v>0.53289999999999549</v>
      </c>
      <c r="U18">
        <f t="shared" ref="U18:U20" si="13">(K18-$B18)^2</f>
        <v>3.7403560000000042</v>
      </c>
      <c r="V18">
        <f t="shared" ref="V18:V20" si="14">(L18-$B18)^2</f>
        <v>1.0567840000000046</v>
      </c>
      <c r="W18">
        <f t="shared" si="4"/>
        <v>2.5653594771241833E-2</v>
      </c>
      <c r="X18">
        <f t="shared" ref="X18:X20" si="15">ABS($B18-D18)/$B18</f>
        <v>0.78274509803921555</v>
      </c>
      <c r="Y18">
        <f t="shared" ref="Y18:Y20" si="16">ABS($B18-E18)/$B18</f>
        <v>0.14846405228758178</v>
      </c>
      <c r="Z18">
        <f t="shared" ref="Z18:Z20" si="17">ABS($B18-F18)/$B18</f>
        <v>0.54960784313725486</v>
      </c>
      <c r="AA18">
        <f t="shared" ref="AA18:AA20" si="18">ABS($B18-G18)/$B18</f>
        <v>2.2058823529411672E-2</v>
      </c>
      <c r="AB18">
        <f t="shared" ref="AB18:AB20" si="19">ABS($B18-H18)/$B18</f>
        <v>0.54960784313725486</v>
      </c>
      <c r="AC18">
        <f t="shared" ref="AC18:AC20" si="20">ABS($B18-I18)/$B18</f>
        <v>6.1405228758169977E-2</v>
      </c>
      <c r="AD18">
        <f t="shared" ref="AD18:AD20" si="21">ABS($B18-J18)/$B18</f>
        <v>2.3856209150326695E-2</v>
      </c>
      <c r="AE18">
        <f t="shared" ref="AE18:AE20" si="22">ABS($B18-K18)/$B18</f>
        <v>6.3202614379085004E-2</v>
      </c>
      <c r="AF18">
        <f t="shared" ref="AF18:AF20" si="23">ABS($B18-L18)/$B18</f>
        <v>3.3594771241830135E-2</v>
      </c>
      <c r="AG18">
        <f t="shared" si="5"/>
        <v>0.78500000000000014</v>
      </c>
      <c r="AH18">
        <f t="shared" ref="AH18:AH20" si="24">ABS(D18-$B18)</f>
        <v>23.951999999999998</v>
      </c>
      <c r="AI18">
        <f t="shared" ref="AI18:AI20" si="25">ABS(E18-$B18)</f>
        <v>4.5430000000000028</v>
      </c>
      <c r="AJ18">
        <f t="shared" ref="AJ18:AJ20" si="26">ABS(F18-$B18)</f>
        <v>16.817999999999998</v>
      </c>
      <c r="AK18">
        <f t="shared" ref="AK18:AK20" si="27">ABS(G18-$B18)</f>
        <v>0.67499999999999716</v>
      </c>
      <c r="AL18">
        <f t="shared" ref="AL18:AL20" si="28">ABS(H18-$B18)</f>
        <v>16.817999999999998</v>
      </c>
      <c r="AM18">
        <f t="shared" ref="AM18:AM20" si="29">ABS(I18-$B18)</f>
        <v>1.8790000000000013</v>
      </c>
      <c r="AN18">
        <f t="shared" ref="AN18:AN20" si="30">ABS(J18-$B18)</f>
        <v>0.72999999999999687</v>
      </c>
      <c r="AO18">
        <f t="shared" ref="AO18:AO20" si="31">ABS(K18-$B18)</f>
        <v>1.9340000000000011</v>
      </c>
      <c r="AP18">
        <f t="shared" ref="AP18:AP20" si="32">ABS(L18-$B18)</f>
        <v>1.0280000000000022</v>
      </c>
    </row>
    <row r="19" spans="1:42">
      <c r="A19" s="24"/>
      <c r="B19">
        <v>88.9</v>
      </c>
      <c r="C19">
        <v>87.552999999999997</v>
      </c>
      <c r="D19">
        <v>75.289000000000001</v>
      </c>
      <c r="E19">
        <v>75.688000000000002</v>
      </c>
      <c r="F19">
        <v>74.212000000000003</v>
      </c>
      <c r="G19">
        <v>85.641000000000005</v>
      </c>
      <c r="H19">
        <v>74.212000000000003</v>
      </c>
      <c r="I19">
        <v>81.62</v>
      </c>
      <c r="J19">
        <v>86.596999999999994</v>
      </c>
      <c r="K19">
        <v>80.664000000000001</v>
      </c>
      <c r="L19">
        <v>82.960999999999999</v>
      </c>
      <c r="M19">
        <f t="shared" si="3"/>
        <v>1.8144090000000226</v>
      </c>
      <c r="N19">
        <f t="shared" si="6"/>
        <v>185.25932100000011</v>
      </c>
      <c r="O19">
        <f t="shared" si="7"/>
        <v>174.5569440000001</v>
      </c>
      <c r="P19">
        <f t="shared" si="8"/>
        <v>215.73734400000006</v>
      </c>
      <c r="Q19">
        <f t="shared" si="9"/>
        <v>10.621081000000002</v>
      </c>
      <c r="R19">
        <f t="shared" si="10"/>
        <v>215.73734400000006</v>
      </c>
      <c r="S19">
        <f t="shared" si="11"/>
        <v>52.998400000000018</v>
      </c>
      <c r="T19">
        <f t="shared" si="12"/>
        <v>5.3038090000000526</v>
      </c>
      <c r="U19">
        <f t="shared" si="13"/>
        <v>67.831696000000065</v>
      </c>
      <c r="V19">
        <f t="shared" si="14"/>
        <v>35.271721000000085</v>
      </c>
      <c r="W19">
        <f t="shared" si="4"/>
        <v>1.5151856017997845E-2</v>
      </c>
      <c r="X19">
        <f t="shared" si="15"/>
        <v>0.1531046119235096</v>
      </c>
      <c r="Y19">
        <f t="shared" si="16"/>
        <v>0.14861642294713165</v>
      </c>
      <c r="Z19">
        <f t="shared" si="17"/>
        <v>0.16521934758155232</v>
      </c>
      <c r="AA19">
        <f t="shared" si="18"/>
        <v>3.6659167604049497E-2</v>
      </c>
      <c r="AB19">
        <f t="shared" si="19"/>
        <v>0.16521934758155232</v>
      </c>
      <c r="AC19">
        <f t="shared" si="20"/>
        <v>8.1889763779527572E-2</v>
      </c>
      <c r="AD19">
        <f t="shared" si="21"/>
        <v>2.5905511811023751E-2</v>
      </c>
      <c r="AE19">
        <f t="shared" si="22"/>
        <v>9.2643419572553468E-2</v>
      </c>
      <c r="AF19">
        <f t="shared" si="23"/>
        <v>6.6805399325084447E-2</v>
      </c>
      <c r="AG19">
        <f t="shared" si="5"/>
        <v>1.3470000000000084</v>
      </c>
      <c r="AH19">
        <f t="shared" si="24"/>
        <v>13.611000000000004</v>
      </c>
      <c r="AI19">
        <f t="shared" si="25"/>
        <v>13.212000000000003</v>
      </c>
      <c r="AJ19">
        <f t="shared" si="26"/>
        <v>14.688000000000002</v>
      </c>
      <c r="AK19">
        <f t="shared" si="27"/>
        <v>3.2590000000000003</v>
      </c>
      <c r="AL19">
        <f t="shared" si="28"/>
        <v>14.688000000000002</v>
      </c>
      <c r="AM19">
        <f t="shared" si="29"/>
        <v>7.2800000000000011</v>
      </c>
      <c r="AN19">
        <f t="shared" si="30"/>
        <v>2.3030000000000115</v>
      </c>
      <c r="AO19">
        <f t="shared" si="31"/>
        <v>8.2360000000000042</v>
      </c>
      <c r="AP19">
        <f t="shared" si="32"/>
        <v>5.9390000000000072</v>
      </c>
    </row>
    <row r="20" spans="1:42">
      <c r="A20" s="6">
        <v>19</v>
      </c>
      <c r="B20">
        <v>62.3</v>
      </c>
      <c r="C20">
        <v>58.601999999999997</v>
      </c>
      <c r="D20">
        <v>65.209999999999994</v>
      </c>
      <c r="E20">
        <v>62.65</v>
      </c>
      <c r="F20">
        <v>60.454000000000001</v>
      </c>
      <c r="G20">
        <v>61.732999999999997</v>
      </c>
      <c r="H20">
        <v>60.454000000000001</v>
      </c>
      <c r="I20">
        <v>60.625999999999998</v>
      </c>
      <c r="J20">
        <v>60.167000000000002</v>
      </c>
      <c r="K20">
        <v>62.192</v>
      </c>
      <c r="L20">
        <v>60.994999999999997</v>
      </c>
      <c r="M20">
        <f t="shared" si="3"/>
        <v>13.675204000000003</v>
      </c>
      <c r="N20">
        <f t="shared" si="6"/>
        <v>8.4680999999999802</v>
      </c>
      <c r="O20">
        <f t="shared" si="7"/>
        <v>0.122500000000001</v>
      </c>
      <c r="P20">
        <f t="shared" si="8"/>
        <v>3.4077159999999873</v>
      </c>
      <c r="Q20">
        <f t="shared" si="9"/>
        <v>0.32148900000000019</v>
      </c>
      <c r="R20">
        <f t="shared" si="10"/>
        <v>3.4077159999999873</v>
      </c>
      <c r="S20">
        <f t="shared" si="11"/>
        <v>2.8022759999999982</v>
      </c>
      <c r="T20">
        <f t="shared" si="12"/>
        <v>4.5496889999999812</v>
      </c>
      <c r="U20">
        <f t="shared" si="13"/>
        <v>1.1663999999999349E-2</v>
      </c>
      <c r="V20">
        <f t="shared" si="14"/>
        <v>1.7030249999999993</v>
      </c>
      <c r="W20">
        <f t="shared" si="4"/>
        <v>5.9357945425361165E-2</v>
      </c>
      <c r="X20">
        <f t="shared" si="15"/>
        <v>4.6709470304975867E-2</v>
      </c>
      <c r="Y20">
        <f t="shared" si="16"/>
        <v>5.6179775280899109E-3</v>
      </c>
      <c r="Z20">
        <f t="shared" si="17"/>
        <v>2.9630818619582611E-2</v>
      </c>
      <c r="AA20">
        <f t="shared" si="18"/>
        <v>9.1011235955056214E-3</v>
      </c>
      <c r="AB20">
        <f t="shared" si="19"/>
        <v>2.9630818619582611E-2</v>
      </c>
      <c r="AC20">
        <f t="shared" si="20"/>
        <v>2.6869983948635628E-2</v>
      </c>
      <c r="AD20">
        <f t="shared" si="21"/>
        <v>3.4237560192616305E-2</v>
      </c>
      <c r="AE20">
        <f t="shared" si="22"/>
        <v>1.7335473515248314E-3</v>
      </c>
      <c r="AF20">
        <f t="shared" si="23"/>
        <v>2.0947030497592292E-2</v>
      </c>
      <c r="AG20">
        <f t="shared" si="5"/>
        <v>3.6980000000000004</v>
      </c>
      <c r="AH20">
        <f t="shared" si="24"/>
        <v>2.9099999999999966</v>
      </c>
      <c r="AI20">
        <f t="shared" si="25"/>
        <v>0.35000000000000142</v>
      </c>
      <c r="AJ20">
        <f t="shared" si="26"/>
        <v>1.8459999999999965</v>
      </c>
      <c r="AK20">
        <f t="shared" si="27"/>
        <v>0.56700000000000017</v>
      </c>
      <c r="AL20">
        <f t="shared" si="28"/>
        <v>1.8459999999999965</v>
      </c>
      <c r="AM20">
        <f t="shared" si="29"/>
        <v>1.6739999999999995</v>
      </c>
      <c r="AN20">
        <f t="shared" si="30"/>
        <v>2.1329999999999956</v>
      </c>
      <c r="AO20">
        <f t="shared" si="31"/>
        <v>0.10799999999999699</v>
      </c>
      <c r="AP20">
        <f t="shared" si="32"/>
        <v>1.3049999999999997</v>
      </c>
    </row>
    <row r="21" spans="1:42">
      <c r="B21" s="1"/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2" t="s">
        <v>7</v>
      </c>
      <c r="J21" s="1" t="s">
        <v>8</v>
      </c>
      <c r="K21" s="1" t="s">
        <v>9</v>
      </c>
      <c r="L21" s="1" t="s">
        <v>10</v>
      </c>
    </row>
    <row r="22" spans="1:42">
      <c r="B22" t="s">
        <v>11</v>
      </c>
      <c r="C22" s="5">
        <f t="shared" ref="C22:L22" si="33">SQRT(SUM(M2:M20)/$A$20)</f>
        <v>3.9717945499948035</v>
      </c>
      <c r="D22" s="5">
        <f t="shared" si="33"/>
        <v>14.852593555193975</v>
      </c>
      <c r="E22" s="5">
        <f t="shared" si="33"/>
        <v>7.9951635314568072</v>
      </c>
      <c r="F22" s="5">
        <f t="shared" si="33"/>
        <v>14.522969900707023</v>
      </c>
      <c r="G22" s="5">
        <f t="shared" si="33"/>
        <v>3.6624006291531046</v>
      </c>
      <c r="H22" s="5">
        <f t="shared" si="33"/>
        <v>14.522969900707023</v>
      </c>
      <c r="I22" s="5">
        <f t="shared" si="33"/>
        <v>5.2070707645823697</v>
      </c>
      <c r="J22" s="5">
        <f t="shared" si="33"/>
        <v>3.4171870241318008</v>
      </c>
      <c r="K22" s="5">
        <f t="shared" si="33"/>
        <v>5.3406302210408425</v>
      </c>
      <c r="L22" s="5">
        <f t="shared" si="33"/>
        <v>4.4239089288237308</v>
      </c>
    </row>
    <row r="23" spans="1:42">
      <c r="B23" t="s">
        <v>12</v>
      </c>
      <c r="C23" s="5">
        <f t="shared" ref="C23:L23" si="34">SUM(W2:W20)/$A$20</f>
        <v>4.5098982186512662E-2</v>
      </c>
      <c r="D23" s="5">
        <f t="shared" si="34"/>
        <v>0.22609310652750791</v>
      </c>
      <c r="E23" s="5">
        <f t="shared" si="34"/>
        <v>9.8774175483045068E-2</v>
      </c>
      <c r="F23" s="5">
        <f t="shared" si="34"/>
        <v>0.20371485408510562</v>
      </c>
      <c r="G23" s="5">
        <f t="shared" si="34"/>
        <v>4.5486691054521286E-2</v>
      </c>
      <c r="H23" s="5">
        <f t="shared" si="34"/>
        <v>0.20371485408510562</v>
      </c>
      <c r="I23" s="5">
        <f t="shared" si="34"/>
        <v>6.487851735865989E-2</v>
      </c>
      <c r="J23" s="5">
        <f t="shared" si="34"/>
        <v>4.0839241257455312E-2</v>
      </c>
      <c r="K23" s="5">
        <f t="shared" si="34"/>
        <v>6.5790171955430909E-2</v>
      </c>
      <c r="L23" s="5">
        <f t="shared" si="34"/>
        <v>5.3019766305926197E-2</v>
      </c>
    </row>
    <row r="24" spans="1:42">
      <c r="B24" t="s">
        <v>14</v>
      </c>
      <c r="C24" s="5">
        <f t="shared" ref="C24:L24" si="35">SUM(AG2:AG20)/$A$20</f>
        <v>3.2071052631578953</v>
      </c>
      <c r="D24" s="5">
        <f t="shared" si="35"/>
        <v>12.622263157894741</v>
      </c>
      <c r="E24" s="5">
        <f t="shared" si="35"/>
        <v>6.73884210526316</v>
      </c>
      <c r="F24" s="5">
        <f t="shared" si="35"/>
        <v>12.827473684210528</v>
      </c>
      <c r="G24" s="5">
        <f t="shared" si="35"/>
        <v>2.9564736842105277</v>
      </c>
      <c r="H24" s="5">
        <f t="shared" si="35"/>
        <v>12.827473684210528</v>
      </c>
      <c r="I24" s="5">
        <f t="shared" si="35"/>
        <v>4.4604736842105259</v>
      </c>
      <c r="J24" s="5">
        <f t="shared" si="35"/>
        <v>2.7713684210526335</v>
      </c>
      <c r="K24" s="5">
        <f t="shared" si="35"/>
        <v>4.3797894736842107</v>
      </c>
      <c r="L24" s="5">
        <f t="shared" si="35"/>
        <v>3.5800000000000005</v>
      </c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24"/>
  <sheetViews>
    <sheetView zoomScale="85" zoomScaleNormal="85" workbookViewId="0">
      <selection activeCell="D28" sqref="D28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8</v>
      </c>
      <c r="K1" s="1" t="s">
        <v>9</v>
      </c>
      <c r="L1" s="1" t="s">
        <v>10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86.5</v>
      </c>
      <c r="C2">
        <v>84.515000000000001</v>
      </c>
      <c r="D2">
        <v>72.212000000000003</v>
      </c>
      <c r="E2">
        <v>82.516999999999996</v>
      </c>
      <c r="F2">
        <v>67.658000000000001</v>
      </c>
      <c r="G2">
        <v>82.3</v>
      </c>
      <c r="H2">
        <v>67.658000000000001</v>
      </c>
      <c r="I2">
        <v>83.516000000000005</v>
      </c>
      <c r="J2">
        <v>83.408000000000001</v>
      </c>
      <c r="K2">
        <v>82.408000000000001</v>
      </c>
      <c r="L2">
        <v>83.111000000000004</v>
      </c>
      <c r="M2">
        <f>(C2-$B2)^2</f>
        <v>3.9402249999999976</v>
      </c>
      <c r="N2">
        <f t="shared" ref="N2:V17" si="0">(D2-$B2)^2</f>
        <v>204.14694399999991</v>
      </c>
      <c r="O2">
        <f t="shared" si="0"/>
        <v>15.864289000000033</v>
      </c>
      <c r="P2">
        <f t="shared" si="0"/>
        <v>355.02096399999994</v>
      </c>
      <c r="Q2">
        <f t="shared" si="0"/>
        <v>17.640000000000025</v>
      </c>
      <c r="R2">
        <f t="shared" si="0"/>
        <v>355.02096399999994</v>
      </c>
      <c r="S2">
        <f t="shared" si="0"/>
        <v>8.9042559999999682</v>
      </c>
      <c r="T2">
        <f t="shared" si="0"/>
        <v>9.5604639999999925</v>
      </c>
      <c r="U2">
        <f t="shared" si="0"/>
        <v>16.74446399999999</v>
      </c>
      <c r="V2">
        <f t="shared" si="0"/>
        <v>11.485320999999972</v>
      </c>
      <c r="W2">
        <f>ABS($B2-C2)/$B2</f>
        <v>2.2947976878612709E-2</v>
      </c>
      <c r="X2">
        <f t="shared" ref="X2:AF17" si="1">ABS($B2-D2)/$B2</f>
        <v>0.16517919075144505</v>
      </c>
      <c r="Y2">
        <f t="shared" si="1"/>
        <v>4.6046242774566523E-2</v>
      </c>
      <c r="Z2">
        <f t="shared" si="1"/>
        <v>0.21782658959537571</v>
      </c>
      <c r="AA2">
        <f t="shared" si="1"/>
        <v>4.8554913294797719E-2</v>
      </c>
      <c r="AB2">
        <f t="shared" si="1"/>
        <v>0.21782658959537571</v>
      </c>
      <c r="AC2">
        <f t="shared" si="1"/>
        <v>3.4497109826589531E-2</v>
      </c>
      <c r="AD2">
        <f t="shared" si="1"/>
        <v>3.5745664739884379E-2</v>
      </c>
      <c r="AE2">
        <f t="shared" si="1"/>
        <v>4.7306358381502878E-2</v>
      </c>
      <c r="AF2">
        <f t="shared" si="1"/>
        <v>3.9179190751445041E-2</v>
      </c>
      <c r="AG2">
        <f>ABS(C2-$B2)</f>
        <v>1.9849999999999994</v>
      </c>
      <c r="AH2">
        <f t="shared" ref="AH2:AP17" si="2">ABS(D2-$B2)</f>
        <v>14.287999999999997</v>
      </c>
      <c r="AI2">
        <f t="shared" si="2"/>
        <v>3.9830000000000041</v>
      </c>
      <c r="AJ2">
        <f t="shared" si="2"/>
        <v>18.841999999999999</v>
      </c>
      <c r="AK2">
        <f t="shared" si="2"/>
        <v>4.2000000000000028</v>
      </c>
      <c r="AL2">
        <f t="shared" si="2"/>
        <v>18.841999999999999</v>
      </c>
      <c r="AM2">
        <f t="shared" si="2"/>
        <v>2.9839999999999947</v>
      </c>
      <c r="AN2">
        <f t="shared" si="2"/>
        <v>3.0919999999999987</v>
      </c>
      <c r="AO2">
        <f t="shared" si="2"/>
        <v>4.0919999999999987</v>
      </c>
      <c r="AP2">
        <f t="shared" si="2"/>
        <v>3.3889999999999958</v>
      </c>
    </row>
    <row r="3" spans="2:42">
      <c r="B3">
        <v>95.3</v>
      </c>
      <c r="C3">
        <v>97.156000000000006</v>
      </c>
      <c r="D3">
        <v>83.027000000000001</v>
      </c>
      <c r="E3">
        <v>104.333</v>
      </c>
      <c r="F3">
        <v>86.144000000000005</v>
      </c>
      <c r="G3">
        <v>104.655</v>
      </c>
      <c r="H3">
        <v>86.144000000000005</v>
      </c>
      <c r="I3">
        <v>100.745</v>
      </c>
      <c r="J3">
        <v>100.905</v>
      </c>
      <c r="K3">
        <v>104.494</v>
      </c>
      <c r="L3">
        <v>102.048</v>
      </c>
      <c r="M3">
        <f t="shared" ref="M3:M20" si="3">(C3-$B3)^2</f>
        <v>3.4447360000000327</v>
      </c>
      <c r="N3">
        <f t="shared" si="0"/>
        <v>150.62652899999989</v>
      </c>
      <c r="O3">
        <f t="shared" si="0"/>
        <v>81.595089000000016</v>
      </c>
      <c r="P3">
        <f t="shared" si="0"/>
        <v>83.832335999999842</v>
      </c>
      <c r="Q3">
        <f t="shared" si="0"/>
        <v>87.51602500000007</v>
      </c>
      <c r="R3">
        <f t="shared" si="0"/>
        <v>83.832335999999842</v>
      </c>
      <c r="S3">
        <f t="shared" si="0"/>
        <v>29.648025000000082</v>
      </c>
      <c r="T3">
        <f t="shared" si="0"/>
        <v>31.416025000000044</v>
      </c>
      <c r="U3">
        <f t="shared" si="0"/>
        <v>84.529636000000053</v>
      </c>
      <c r="V3">
        <f t="shared" si="0"/>
        <v>45.53550400000006</v>
      </c>
      <c r="W3">
        <f t="shared" ref="W3:W20" si="4">ABS($B3-C3)/$B3</f>
        <v>1.9475341028331677E-2</v>
      </c>
      <c r="X3">
        <f t="shared" si="1"/>
        <v>0.12878279118572925</v>
      </c>
      <c r="Y3">
        <f t="shared" si="1"/>
        <v>9.4784889821615967E-2</v>
      </c>
      <c r="Z3">
        <f t="shared" si="1"/>
        <v>9.6075550891920172E-2</v>
      </c>
      <c r="AA3">
        <f t="shared" si="1"/>
        <v>9.8163693599160592E-2</v>
      </c>
      <c r="AB3">
        <f t="shared" si="1"/>
        <v>9.6075550891920172E-2</v>
      </c>
      <c r="AC3">
        <f t="shared" si="1"/>
        <v>5.7135362014690529E-2</v>
      </c>
      <c r="AD3">
        <f t="shared" si="1"/>
        <v>5.8814270724029422E-2</v>
      </c>
      <c r="AE3">
        <f t="shared" si="1"/>
        <v>9.647429171038828E-2</v>
      </c>
      <c r="AF3">
        <f t="shared" si="1"/>
        <v>7.0807974816369412E-2</v>
      </c>
      <c r="AG3">
        <f t="shared" ref="AG3:AG20" si="5">ABS(C3-$B3)</f>
        <v>1.8560000000000088</v>
      </c>
      <c r="AH3">
        <f t="shared" si="2"/>
        <v>12.272999999999996</v>
      </c>
      <c r="AI3">
        <f t="shared" si="2"/>
        <v>9.0330000000000013</v>
      </c>
      <c r="AJ3">
        <f t="shared" si="2"/>
        <v>9.1559999999999917</v>
      </c>
      <c r="AK3">
        <f t="shared" si="2"/>
        <v>9.355000000000004</v>
      </c>
      <c r="AL3">
        <f t="shared" si="2"/>
        <v>9.1559999999999917</v>
      </c>
      <c r="AM3">
        <f t="shared" si="2"/>
        <v>5.4450000000000074</v>
      </c>
      <c r="AN3">
        <f t="shared" si="2"/>
        <v>5.605000000000004</v>
      </c>
      <c r="AO3">
        <f t="shared" si="2"/>
        <v>9.1940000000000026</v>
      </c>
      <c r="AP3">
        <f t="shared" si="2"/>
        <v>6.7480000000000047</v>
      </c>
    </row>
    <row r="4" spans="2:42">
      <c r="B4">
        <v>99</v>
      </c>
      <c r="C4">
        <v>95.626999999999995</v>
      </c>
      <c r="D4">
        <v>97.01</v>
      </c>
      <c r="E4">
        <v>96.8</v>
      </c>
      <c r="F4">
        <v>105.866</v>
      </c>
      <c r="G4">
        <v>91.933000000000007</v>
      </c>
      <c r="H4">
        <v>105.866</v>
      </c>
      <c r="I4">
        <v>96.213999999999999</v>
      </c>
      <c r="J4">
        <v>93.78</v>
      </c>
      <c r="K4">
        <v>94.367000000000004</v>
      </c>
      <c r="L4">
        <v>94.787000000000006</v>
      </c>
      <c r="M4">
        <f t="shared" si="3"/>
        <v>11.377129000000032</v>
      </c>
      <c r="N4">
        <f t="shared" si="0"/>
        <v>3.9600999999999797</v>
      </c>
      <c r="O4">
        <f t="shared" si="0"/>
        <v>4.8400000000000123</v>
      </c>
      <c r="P4">
        <f t="shared" si="0"/>
        <v>47.141955999999993</v>
      </c>
      <c r="Q4">
        <f t="shared" si="0"/>
        <v>49.942488999999902</v>
      </c>
      <c r="R4">
        <f t="shared" si="0"/>
        <v>47.141955999999993</v>
      </c>
      <c r="S4">
        <f t="shared" si="0"/>
        <v>7.7617960000000075</v>
      </c>
      <c r="T4">
        <f t="shared" si="0"/>
        <v>27.24839999999999</v>
      </c>
      <c r="U4">
        <f t="shared" si="0"/>
        <v>21.464688999999957</v>
      </c>
      <c r="V4">
        <f t="shared" si="0"/>
        <v>17.749368999999948</v>
      </c>
      <c r="W4">
        <f t="shared" si="4"/>
        <v>3.4070707070707119E-2</v>
      </c>
      <c r="X4">
        <f t="shared" si="1"/>
        <v>2.010101010101005E-2</v>
      </c>
      <c r="Y4">
        <f t="shared" si="1"/>
        <v>2.2222222222222251E-2</v>
      </c>
      <c r="Z4">
        <f t="shared" si="1"/>
        <v>6.9353535353535348E-2</v>
      </c>
      <c r="AA4">
        <f t="shared" si="1"/>
        <v>7.1383838383838313E-2</v>
      </c>
      <c r="AB4">
        <f t="shared" si="1"/>
        <v>6.9353535353535348E-2</v>
      </c>
      <c r="AC4">
        <f t="shared" si="1"/>
        <v>2.8141414141414155E-2</v>
      </c>
      <c r="AD4">
        <f t="shared" si="1"/>
        <v>5.2727272727272713E-2</v>
      </c>
      <c r="AE4">
        <f t="shared" si="1"/>
        <v>4.6797979797979755E-2</v>
      </c>
      <c r="AF4">
        <f t="shared" si="1"/>
        <v>4.2555555555555492E-2</v>
      </c>
      <c r="AG4">
        <f t="shared" si="5"/>
        <v>3.3730000000000047</v>
      </c>
      <c r="AH4">
        <f t="shared" si="2"/>
        <v>1.9899999999999949</v>
      </c>
      <c r="AI4">
        <f t="shared" si="2"/>
        <v>2.2000000000000028</v>
      </c>
      <c r="AJ4">
        <f t="shared" si="2"/>
        <v>6.8659999999999997</v>
      </c>
      <c r="AK4">
        <f t="shared" si="2"/>
        <v>7.0669999999999931</v>
      </c>
      <c r="AL4">
        <f t="shared" si="2"/>
        <v>6.8659999999999997</v>
      </c>
      <c r="AM4">
        <f t="shared" si="2"/>
        <v>2.7860000000000014</v>
      </c>
      <c r="AN4">
        <f t="shared" si="2"/>
        <v>5.2199999999999989</v>
      </c>
      <c r="AO4">
        <f t="shared" si="2"/>
        <v>4.6329999999999956</v>
      </c>
      <c r="AP4">
        <f t="shared" si="2"/>
        <v>4.2129999999999939</v>
      </c>
    </row>
    <row r="5" spans="2:42">
      <c r="B5">
        <v>91.2</v>
      </c>
      <c r="C5">
        <v>87.477999999999994</v>
      </c>
      <c r="D5">
        <v>88.980999999999995</v>
      </c>
      <c r="E5">
        <v>88.587999999999994</v>
      </c>
      <c r="F5">
        <v>98.049000000000007</v>
      </c>
      <c r="G5">
        <v>88.477999999999994</v>
      </c>
      <c r="H5">
        <v>98.049000000000007</v>
      </c>
      <c r="I5">
        <v>88.033000000000001</v>
      </c>
      <c r="J5">
        <v>87.977999999999994</v>
      </c>
      <c r="K5">
        <v>88.533000000000001</v>
      </c>
      <c r="L5">
        <v>88.180999999999997</v>
      </c>
      <c r="M5">
        <f t="shared" si="3"/>
        <v>13.853284000000063</v>
      </c>
      <c r="N5">
        <f t="shared" si="0"/>
        <v>4.9239610000000367</v>
      </c>
      <c r="O5">
        <f t="shared" si="0"/>
        <v>6.8225440000000468</v>
      </c>
      <c r="P5">
        <f t="shared" si="0"/>
        <v>46.908801000000054</v>
      </c>
      <c r="Q5">
        <f t="shared" si="0"/>
        <v>7.4092840000000457</v>
      </c>
      <c r="R5">
        <f t="shared" si="0"/>
        <v>46.908801000000054</v>
      </c>
      <c r="S5">
        <f t="shared" si="0"/>
        <v>10.02988900000001</v>
      </c>
      <c r="T5">
        <f t="shared" si="0"/>
        <v>10.381284000000054</v>
      </c>
      <c r="U5">
        <f t="shared" si="0"/>
        <v>7.1128890000000089</v>
      </c>
      <c r="V5">
        <f t="shared" si="0"/>
        <v>9.1143610000000326</v>
      </c>
      <c r="W5">
        <f t="shared" si="4"/>
        <v>4.0811403508772021E-2</v>
      </c>
      <c r="X5">
        <f t="shared" si="1"/>
        <v>2.4331140350877283E-2</v>
      </c>
      <c r="Y5">
        <f t="shared" si="1"/>
        <v>2.8640350877193081E-2</v>
      </c>
      <c r="Z5">
        <f t="shared" si="1"/>
        <v>7.5098684210526359E-2</v>
      </c>
      <c r="AA5">
        <f t="shared" si="1"/>
        <v>2.9846491228070267E-2</v>
      </c>
      <c r="AB5">
        <f t="shared" si="1"/>
        <v>7.5098684210526359E-2</v>
      </c>
      <c r="AC5">
        <f t="shared" si="1"/>
        <v>3.4725877192982472E-2</v>
      </c>
      <c r="AD5">
        <f t="shared" si="1"/>
        <v>3.5328947368421147E-2</v>
      </c>
      <c r="AE5">
        <f t="shared" si="1"/>
        <v>2.9243421052631596E-2</v>
      </c>
      <c r="AF5">
        <f t="shared" si="1"/>
        <v>3.3103070175438655E-2</v>
      </c>
      <c r="AG5">
        <f t="shared" si="5"/>
        <v>3.7220000000000084</v>
      </c>
      <c r="AH5">
        <f t="shared" si="2"/>
        <v>2.2190000000000083</v>
      </c>
      <c r="AI5">
        <f t="shared" si="2"/>
        <v>2.612000000000009</v>
      </c>
      <c r="AJ5">
        <f t="shared" si="2"/>
        <v>6.8490000000000038</v>
      </c>
      <c r="AK5">
        <f t="shared" si="2"/>
        <v>2.7220000000000084</v>
      </c>
      <c r="AL5">
        <f t="shared" si="2"/>
        <v>6.8490000000000038</v>
      </c>
      <c r="AM5">
        <f t="shared" si="2"/>
        <v>3.1670000000000016</v>
      </c>
      <c r="AN5">
        <f t="shared" si="2"/>
        <v>3.2220000000000084</v>
      </c>
      <c r="AO5">
        <f t="shared" si="2"/>
        <v>2.6670000000000016</v>
      </c>
      <c r="AP5">
        <f t="shared" si="2"/>
        <v>3.0190000000000055</v>
      </c>
    </row>
    <row r="6" spans="2:42">
      <c r="B6">
        <v>59.8</v>
      </c>
      <c r="C6">
        <v>58.19</v>
      </c>
      <c r="D6">
        <v>55.488999999999997</v>
      </c>
      <c r="E6">
        <v>60.424999999999997</v>
      </c>
      <c r="F6">
        <v>47.904000000000003</v>
      </c>
      <c r="G6">
        <v>69.099999999999994</v>
      </c>
      <c r="H6">
        <v>47.904000000000003</v>
      </c>
      <c r="I6">
        <v>59.307000000000002</v>
      </c>
      <c r="J6">
        <v>63.645000000000003</v>
      </c>
      <c r="K6">
        <v>64.762</v>
      </c>
      <c r="L6">
        <v>62.572000000000003</v>
      </c>
      <c r="M6">
        <f t="shared" si="3"/>
        <v>2.5920999999999981</v>
      </c>
      <c r="N6">
        <f t="shared" si="0"/>
        <v>18.584720999999998</v>
      </c>
      <c r="O6">
        <f t="shared" si="0"/>
        <v>0.390625</v>
      </c>
      <c r="P6">
        <f t="shared" si="0"/>
        <v>141.51481599999985</v>
      </c>
      <c r="Q6">
        <f t="shared" si="0"/>
        <v>86.489999999999952</v>
      </c>
      <c r="R6">
        <f t="shared" si="0"/>
        <v>141.51481599999985</v>
      </c>
      <c r="S6">
        <f t="shared" si="0"/>
        <v>0.24304899999999507</v>
      </c>
      <c r="T6">
        <f t="shared" si="0"/>
        <v>14.784025000000046</v>
      </c>
      <c r="U6">
        <f t="shared" si="0"/>
        <v>24.621444000000032</v>
      </c>
      <c r="V6">
        <f t="shared" si="0"/>
        <v>7.6839840000000308</v>
      </c>
      <c r="W6">
        <f t="shared" si="4"/>
        <v>2.6923076923076914E-2</v>
      </c>
      <c r="X6">
        <f t="shared" si="1"/>
        <v>7.2090301003344487E-2</v>
      </c>
      <c r="Y6">
        <f t="shared" si="1"/>
        <v>1.0451505016722408E-2</v>
      </c>
      <c r="Z6">
        <f t="shared" si="1"/>
        <v>0.19892976588628752</v>
      </c>
      <c r="AA6">
        <f t="shared" si="1"/>
        <v>0.15551839464882938</v>
      </c>
      <c r="AB6">
        <f t="shared" si="1"/>
        <v>0.19892976588628752</v>
      </c>
      <c r="AC6">
        <f t="shared" si="1"/>
        <v>8.2441471571905525E-3</v>
      </c>
      <c r="AD6">
        <f t="shared" si="1"/>
        <v>6.4297658862876361E-2</v>
      </c>
      <c r="AE6">
        <f t="shared" si="1"/>
        <v>8.2976588628762601E-2</v>
      </c>
      <c r="AF6">
        <f t="shared" si="1"/>
        <v>4.6354515050167321E-2</v>
      </c>
      <c r="AG6">
        <f t="shared" si="5"/>
        <v>1.6099999999999994</v>
      </c>
      <c r="AH6">
        <f t="shared" si="2"/>
        <v>4.3109999999999999</v>
      </c>
      <c r="AI6">
        <f t="shared" si="2"/>
        <v>0.625</v>
      </c>
      <c r="AJ6">
        <f t="shared" si="2"/>
        <v>11.895999999999994</v>
      </c>
      <c r="AK6">
        <f t="shared" si="2"/>
        <v>9.2999999999999972</v>
      </c>
      <c r="AL6">
        <f t="shared" si="2"/>
        <v>11.895999999999994</v>
      </c>
      <c r="AM6">
        <f t="shared" si="2"/>
        <v>0.492999999999995</v>
      </c>
      <c r="AN6">
        <f t="shared" si="2"/>
        <v>3.845000000000006</v>
      </c>
      <c r="AO6">
        <f t="shared" si="2"/>
        <v>4.9620000000000033</v>
      </c>
      <c r="AP6">
        <f t="shared" si="2"/>
        <v>2.7720000000000056</v>
      </c>
    </row>
    <row r="7" spans="2:42">
      <c r="B7">
        <v>38.299999999999997</v>
      </c>
      <c r="C7">
        <v>36.134999999999998</v>
      </c>
      <c r="D7">
        <v>59.668999999999997</v>
      </c>
      <c r="E7">
        <v>28.713999999999999</v>
      </c>
      <c r="F7">
        <v>51.923999999999999</v>
      </c>
      <c r="G7">
        <v>29.367000000000001</v>
      </c>
      <c r="H7">
        <v>51.923999999999999</v>
      </c>
      <c r="I7">
        <v>32.424999999999997</v>
      </c>
      <c r="J7">
        <v>32.750999999999998</v>
      </c>
      <c r="K7">
        <v>29.04</v>
      </c>
      <c r="L7">
        <v>31.405000000000001</v>
      </c>
      <c r="M7">
        <f t="shared" si="3"/>
        <v>4.6872249999999962</v>
      </c>
      <c r="N7">
        <f t="shared" si="0"/>
        <v>456.63416100000001</v>
      </c>
      <c r="O7">
        <f t="shared" si="0"/>
        <v>91.891395999999972</v>
      </c>
      <c r="P7">
        <f t="shared" si="0"/>
        <v>185.61337600000007</v>
      </c>
      <c r="Q7">
        <f t="shared" si="0"/>
        <v>79.798488999999933</v>
      </c>
      <c r="R7">
        <f t="shared" si="0"/>
        <v>185.61337600000007</v>
      </c>
      <c r="S7">
        <f t="shared" si="0"/>
        <v>34.515625</v>
      </c>
      <c r="T7">
        <f t="shared" si="0"/>
        <v>30.791400999999993</v>
      </c>
      <c r="U7">
        <f t="shared" si="0"/>
        <v>85.747599999999963</v>
      </c>
      <c r="V7">
        <f t="shared" si="0"/>
        <v>47.541024999999948</v>
      </c>
      <c r="W7">
        <f t="shared" si="4"/>
        <v>5.6527415143603113E-2</v>
      </c>
      <c r="X7">
        <f t="shared" si="1"/>
        <v>0.55793733681462143</v>
      </c>
      <c r="Y7">
        <f t="shared" si="1"/>
        <v>0.25028720626631851</v>
      </c>
      <c r="Z7">
        <f t="shared" si="1"/>
        <v>0.35571801566579642</v>
      </c>
      <c r="AA7">
        <f t="shared" si="1"/>
        <v>0.23323759791122708</v>
      </c>
      <c r="AB7">
        <f t="shared" si="1"/>
        <v>0.35571801566579642</v>
      </c>
      <c r="AC7">
        <f t="shared" si="1"/>
        <v>0.15339425587467365</v>
      </c>
      <c r="AD7">
        <f t="shared" si="1"/>
        <v>0.14488250652741513</v>
      </c>
      <c r="AE7">
        <f t="shared" si="1"/>
        <v>0.24177545691906002</v>
      </c>
      <c r="AF7">
        <f t="shared" si="1"/>
        <v>0.18002610966057433</v>
      </c>
      <c r="AG7">
        <f t="shared" si="5"/>
        <v>2.1649999999999991</v>
      </c>
      <c r="AH7">
        <f t="shared" si="2"/>
        <v>21.369</v>
      </c>
      <c r="AI7">
        <f t="shared" si="2"/>
        <v>9.5859999999999985</v>
      </c>
      <c r="AJ7">
        <f t="shared" si="2"/>
        <v>13.624000000000002</v>
      </c>
      <c r="AK7">
        <f t="shared" si="2"/>
        <v>8.9329999999999963</v>
      </c>
      <c r="AL7">
        <f t="shared" si="2"/>
        <v>13.624000000000002</v>
      </c>
      <c r="AM7">
        <f t="shared" si="2"/>
        <v>5.875</v>
      </c>
      <c r="AN7">
        <f t="shared" si="2"/>
        <v>5.5489999999999995</v>
      </c>
      <c r="AO7">
        <f t="shared" si="2"/>
        <v>9.259999999999998</v>
      </c>
      <c r="AP7">
        <f t="shared" si="2"/>
        <v>6.894999999999996</v>
      </c>
    </row>
    <row r="8" spans="2:42">
      <c r="B8">
        <v>45.8</v>
      </c>
      <c r="C8">
        <v>52.847999999999999</v>
      </c>
      <c r="D8">
        <v>59.304000000000002</v>
      </c>
      <c r="E8">
        <v>51.841999999999999</v>
      </c>
      <c r="F8">
        <v>53.695</v>
      </c>
      <c r="G8">
        <v>50.656999999999996</v>
      </c>
      <c r="H8">
        <v>53.695</v>
      </c>
      <c r="I8">
        <v>52.344999999999999</v>
      </c>
      <c r="J8">
        <v>51.752000000000002</v>
      </c>
      <c r="K8">
        <v>51.249000000000002</v>
      </c>
      <c r="L8">
        <v>51.781999999999996</v>
      </c>
      <c r="M8">
        <f t="shared" si="3"/>
        <v>49.674304000000028</v>
      </c>
      <c r="N8">
        <f t="shared" si="0"/>
        <v>182.35801600000013</v>
      </c>
      <c r="O8">
        <f t="shared" si="0"/>
        <v>36.505764000000021</v>
      </c>
      <c r="P8">
        <f t="shared" si="0"/>
        <v>62.331025000000047</v>
      </c>
      <c r="Q8">
        <f t="shared" si="0"/>
        <v>23.590448999999992</v>
      </c>
      <c r="R8">
        <f t="shared" si="0"/>
        <v>62.331025000000047</v>
      </c>
      <c r="S8">
        <f t="shared" si="0"/>
        <v>42.837025000000025</v>
      </c>
      <c r="T8">
        <f t="shared" si="0"/>
        <v>35.426304000000066</v>
      </c>
      <c r="U8">
        <f t="shared" si="0"/>
        <v>29.691601000000055</v>
      </c>
      <c r="V8">
        <f t="shared" si="0"/>
        <v>35.784323999999991</v>
      </c>
      <c r="W8">
        <f t="shared" si="4"/>
        <v>0.15388646288209612</v>
      </c>
      <c r="X8">
        <f t="shared" si="1"/>
        <v>0.29484716157205254</v>
      </c>
      <c r="Y8">
        <f t="shared" si="1"/>
        <v>0.13192139737991271</v>
      </c>
      <c r="Z8">
        <f t="shared" si="1"/>
        <v>0.17237991266375555</v>
      </c>
      <c r="AA8">
        <f t="shared" si="1"/>
        <v>0.10604803493449781</v>
      </c>
      <c r="AB8">
        <f t="shared" si="1"/>
        <v>0.17237991266375555</v>
      </c>
      <c r="AC8">
        <f t="shared" si="1"/>
        <v>0.14290393013100441</v>
      </c>
      <c r="AD8">
        <f t="shared" si="1"/>
        <v>0.12995633187772937</v>
      </c>
      <c r="AE8">
        <f t="shared" si="1"/>
        <v>0.11897379912663768</v>
      </c>
      <c r="AF8">
        <f t="shared" si="1"/>
        <v>0.13061135371179039</v>
      </c>
      <c r="AG8">
        <f t="shared" si="5"/>
        <v>7.0480000000000018</v>
      </c>
      <c r="AH8">
        <f t="shared" si="2"/>
        <v>13.504000000000005</v>
      </c>
      <c r="AI8">
        <f t="shared" si="2"/>
        <v>6.0420000000000016</v>
      </c>
      <c r="AJ8">
        <f t="shared" si="2"/>
        <v>7.8950000000000031</v>
      </c>
      <c r="AK8">
        <f t="shared" si="2"/>
        <v>4.8569999999999993</v>
      </c>
      <c r="AL8">
        <f t="shared" si="2"/>
        <v>7.8950000000000031</v>
      </c>
      <c r="AM8">
        <f t="shared" si="2"/>
        <v>6.5450000000000017</v>
      </c>
      <c r="AN8">
        <f t="shared" si="2"/>
        <v>5.9520000000000053</v>
      </c>
      <c r="AO8">
        <f t="shared" si="2"/>
        <v>5.4490000000000052</v>
      </c>
      <c r="AP8">
        <f t="shared" si="2"/>
        <v>5.9819999999999993</v>
      </c>
    </row>
    <row r="9" spans="2:42">
      <c r="B9">
        <v>41.5</v>
      </c>
      <c r="C9">
        <v>42.872999999999998</v>
      </c>
      <c r="D9">
        <v>54.805</v>
      </c>
      <c r="E9">
        <v>45.537999999999997</v>
      </c>
      <c r="F9">
        <v>45.701999999999998</v>
      </c>
      <c r="G9">
        <v>45.537999999999997</v>
      </c>
      <c r="H9">
        <v>45.701999999999998</v>
      </c>
      <c r="I9">
        <v>44.204999999999998</v>
      </c>
      <c r="J9">
        <v>44.204999999999998</v>
      </c>
      <c r="K9">
        <v>45.537999999999997</v>
      </c>
      <c r="L9">
        <v>44.649000000000001</v>
      </c>
      <c r="M9">
        <f t="shared" si="3"/>
        <v>1.8851289999999934</v>
      </c>
      <c r="N9">
        <f t="shared" si="0"/>
        <v>177.02302499999999</v>
      </c>
      <c r="O9">
        <f t="shared" si="0"/>
        <v>16.305443999999973</v>
      </c>
      <c r="P9">
        <f t="shared" si="0"/>
        <v>17.656803999999983</v>
      </c>
      <c r="Q9">
        <f t="shared" si="0"/>
        <v>16.305443999999973</v>
      </c>
      <c r="R9">
        <f t="shared" si="0"/>
        <v>17.656803999999983</v>
      </c>
      <c r="S9">
        <f t="shared" si="0"/>
        <v>7.3170249999999903</v>
      </c>
      <c r="T9">
        <f t="shared" si="0"/>
        <v>7.3170249999999903</v>
      </c>
      <c r="U9">
        <f t="shared" si="0"/>
        <v>16.305443999999973</v>
      </c>
      <c r="V9">
        <f t="shared" si="0"/>
        <v>9.9162010000000063</v>
      </c>
      <c r="W9">
        <f t="shared" si="4"/>
        <v>3.308433734939753E-2</v>
      </c>
      <c r="X9">
        <f t="shared" si="1"/>
        <v>0.32060240963855419</v>
      </c>
      <c r="Y9">
        <f t="shared" si="1"/>
        <v>9.7301204819277023E-2</v>
      </c>
      <c r="Z9">
        <f t="shared" si="1"/>
        <v>0.10125301204819273</v>
      </c>
      <c r="AA9">
        <f t="shared" si="1"/>
        <v>9.7301204819277023E-2</v>
      </c>
      <c r="AB9">
        <f t="shared" si="1"/>
        <v>0.10125301204819273</v>
      </c>
      <c r="AC9">
        <f t="shared" si="1"/>
        <v>6.518072289156622E-2</v>
      </c>
      <c r="AD9">
        <f t="shared" si="1"/>
        <v>6.518072289156622E-2</v>
      </c>
      <c r="AE9">
        <f t="shared" si="1"/>
        <v>9.7301204819277023E-2</v>
      </c>
      <c r="AF9">
        <f t="shared" si="1"/>
        <v>7.5879518072289182E-2</v>
      </c>
      <c r="AG9">
        <f t="shared" si="5"/>
        <v>1.3729999999999976</v>
      </c>
      <c r="AH9">
        <f t="shared" si="2"/>
        <v>13.305</v>
      </c>
      <c r="AI9">
        <f t="shared" si="2"/>
        <v>4.0379999999999967</v>
      </c>
      <c r="AJ9">
        <f t="shared" si="2"/>
        <v>4.2019999999999982</v>
      </c>
      <c r="AK9">
        <f t="shared" si="2"/>
        <v>4.0379999999999967</v>
      </c>
      <c r="AL9">
        <f t="shared" si="2"/>
        <v>4.2019999999999982</v>
      </c>
      <c r="AM9">
        <f t="shared" si="2"/>
        <v>2.7049999999999983</v>
      </c>
      <c r="AN9">
        <f t="shared" si="2"/>
        <v>2.7049999999999983</v>
      </c>
      <c r="AO9">
        <f t="shared" si="2"/>
        <v>4.0379999999999967</v>
      </c>
      <c r="AP9">
        <f t="shared" si="2"/>
        <v>3.1490000000000009</v>
      </c>
    </row>
    <row r="10" spans="2:42">
      <c r="B10">
        <v>87.4</v>
      </c>
      <c r="C10">
        <v>89.679000000000002</v>
      </c>
      <c r="D10">
        <v>89.259</v>
      </c>
      <c r="E10">
        <v>83.4</v>
      </c>
      <c r="F10">
        <v>95.981999999999999</v>
      </c>
      <c r="G10">
        <v>88.477999999999994</v>
      </c>
      <c r="H10">
        <v>95.981999999999999</v>
      </c>
      <c r="I10">
        <v>86.54</v>
      </c>
      <c r="J10">
        <v>89.078999999999994</v>
      </c>
      <c r="K10">
        <v>85.938999999999993</v>
      </c>
      <c r="L10">
        <v>87.186000000000007</v>
      </c>
      <c r="M10">
        <f t="shared" si="3"/>
        <v>5.1938409999999831</v>
      </c>
      <c r="N10">
        <f t="shared" si="0"/>
        <v>3.4558809999999802</v>
      </c>
      <c r="O10">
        <f t="shared" si="0"/>
        <v>16</v>
      </c>
      <c r="P10">
        <f t="shared" si="0"/>
        <v>73.650723999999897</v>
      </c>
      <c r="Q10">
        <f t="shared" si="0"/>
        <v>1.1620839999999757</v>
      </c>
      <c r="R10">
        <f t="shared" si="0"/>
        <v>73.650723999999897</v>
      </c>
      <c r="S10">
        <f t="shared" si="0"/>
        <v>0.73959999999999904</v>
      </c>
      <c r="T10">
        <f t="shared" si="0"/>
        <v>2.8190409999999591</v>
      </c>
      <c r="U10">
        <f t="shared" si="0"/>
        <v>2.1345210000000372</v>
      </c>
      <c r="V10">
        <f t="shared" si="0"/>
        <v>4.5795999999999414E-2</v>
      </c>
      <c r="W10">
        <f t="shared" si="4"/>
        <v>2.6075514874141833E-2</v>
      </c>
      <c r="X10">
        <f t="shared" si="1"/>
        <v>2.1270022883295131E-2</v>
      </c>
      <c r="Y10">
        <f t="shared" si="1"/>
        <v>4.5766590389016017E-2</v>
      </c>
      <c r="Z10">
        <f t="shared" si="1"/>
        <v>9.8192219679633791E-2</v>
      </c>
      <c r="AA10">
        <f t="shared" si="1"/>
        <v>1.2334096109839687E-2</v>
      </c>
      <c r="AB10">
        <f t="shared" si="1"/>
        <v>9.8192219679633791E-2</v>
      </c>
      <c r="AC10">
        <f t="shared" si="1"/>
        <v>9.8398169336384369E-3</v>
      </c>
      <c r="AD10">
        <f t="shared" si="1"/>
        <v>1.9210526315789334E-2</v>
      </c>
      <c r="AE10">
        <f t="shared" si="1"/>
        <v>1.6716247139588244E-2</v>
      </c>
      <c r="AF10">
        <f t="shared" si="1"/>
        <v>2.4485125858123413E-3</v>
      </c>
      <c r="AG10">
        <f t="shared" si="5"/>
        <v>2.2789999999999964</v>
      </c>
      <c r="AH10">
        <f t="shared" si="2"/>
        <v>1.8589999999999947</v>
      </c>
      <c r="AI10">
        <f t="shared" si="2"/>
        <v>4</v>
      </c>
      <c r="AJ10">
        <f t="shared" si="2"/>
        <v>8.5819999999999936</v>
      </c>
      <c r="AK10">
        <f t="shared" si="2"/>
        <v>1.0779999999999887</v>
      </c>
      <c r="AL10">
        <f t="shared" si="2"/>
        <v>8.5819999999999936</v>
      </c>
      <c r="AM10">
        <f t="shared" si="2"/>
        <v>0.85999999999999943</v>
      </c>
      <c r="AN10">
        <f t="shared" si="2"/>
        <v>1.6789999999999878</v>
      </c>
      <c r="AO10">
        <f t="shared" si="2"/>
        <v>1.4610000000000127</v>
      </c>
      <c r="AP10">
        <f t="shared" si="2"/>
        <v>0.21399999999999864</v>
      </c>
    </row>
    <row r="11" spans="2:42">
      <c r="B11">
        <v>28.1</v>
      </c>
      <c r="C11">
        <v>28.231000000000002</v>
      </c>
      <c r="D11">
        <v>52.597999999999999</v>
      </c>
      <c r="E11">
        <v>22.25</v>
      </c>
      <c r="F11">
        <v>42.786999999999999</v>
      </c>
      <c r="G11">
        <v>22.766999999999999</v>
      </c>
      <c r="H11">
        <v>42.786999999999999</v>
      </c>
      <c r="I11">
        <v>25.24</v>
      </c>
      <c r="J11">
        <v>25.498999999999999</v>
      </c>
      <c r="K11">
        <v>22.507999999999999</v>
      </c>
      <c r="L11">
        <v>24.416</v>
      </c>
      <c r="M11">
        <f t="shared" si="3"/>
        <v>1.7161000000000058E-2</v>
      </c>
      <c r="N11">
        <f t="shared" si="0"/>
        <v>600.15200399999992</v>
      </c>
      <c r="O11">
        <f t="shared" si="0"/>
        <v>34.222500000000018</v>
      </c>
      <c r="P11">
        <f t="shared" si="0"/>
        <v>215.70796899999993</v>
      </c>
      <c r="Q11">
        <f t="shared" si="0"/>
        <v>28.44088900000002</v>
      </c>
      <c r="R11">
        <f t="shared" si="0"/>
        <v>215.70796899999993</v>
      </c>
      <c r="S11">
        <f t="shared" si="0"/>
        <v>8.1796000000000166</v>
      </c>
      <c r="T11">
        <f t="shared" si="0"/>
        <v>6.7652010000000136</v>
      </c>
      <c r="U11">
        <f t="shared" si="0"/>
        <v>31.270464000000025</v>
      </c>
      <c r="V11">
        <f t="shared" si="0"/>
        <v>13.571856000000007</v>
      </c>
      <c r="W11">
        <f t="shared" si="4"/>
        <v>4.6619217081850612E-3</v>
      </c>
      <c r="X11">
        <f t="shared" si="1"/>
        <v>0.87181494661921699</v>
      </c>
      <c r="Y11">
        <f t="shared" si="1"/>
        <v>0.20818505338078297</v>
      </c>
      <c r="Z11">
        <f t="shared" si="1"/>
        <v>0.52266903914590734</v>
      </c>
      <c r="AA11">
        <f t="shared" si="1"/>
        <v>0.18978647686832747</v>
      </c>
      <c r="AB11">
        <f t="shared" si="1"/>
        <v>0.52266903914590734</v>
      </c>
      <c r="AC11">
        <f t="shared" si="1"/>
        <v>0.10177935943060508</v>
      </c>
      <c r="AD11">
        <f t="shared" si="1"/>
        <v>9.2562277580071267E-2</v>
      </c>
      <c r="AE11">
        <f t="shared" si="1"/>
        <v>0.19900355871886127</v>
      </c>
      <c r="AF11">
        <f t="shared" si="1"/>
        <v>0.13110320284697513</v>
      </c>
      <c r="AG11">
        <f t="shared" si="5"/>
        <v>0.13100000000000023</v>
      </c>
      <c r="AH11">
        <f t="shared" si="2"/>
        <v>24.497999999999998</v>
      </c>
      <c r="AI11">
        <f t="shared" si="2"/>
        <v>5.8500000000000014</v>
      </c>
      <c r="AJ11">
        <f t="shared" si="2"/>
        <v>14.686999999999998</v>
      </c>
      <c r="AK11">
        <f t="shared" si="2"/>
        <v>5.333000000000002</v>
      </c>
      <c r="AL11">
        <f t="shared" si="2"/>
        <v>14.686999999999998</v>
      </c>
      <c r="AM11">
        <f t="shared" si="2"/>
        <v>2.860000000000003</v>
      </c>
      <c r="AN11">
        <f t="shared" si="2"/>
        <v>2.6010000000000026</v>
      </c>
      <c r="AO11">
        <f t="shared" si="2"/>
        <v>5.5920000000000023</v>
      </c>
      <c r="AP11">
        <f t="shared" si="2"/>
        <v>3.6840000000000011</v>
      </c>
    </row>
    <row r="12" spans="2:42">
      <c r="B12">
        <v>86.8</v>
      </c>
      <c r="C12">
        <v>85.084000000000003</v>
      </c>
      <c r="D12">
        <v>71.47</v>
      </c>
      <c r="E12">
        <v>73.8</v>
      </c>
      <c r="F12">
        <v>68.120999999999995</v>
      </c>
      <c r="G12">
        <v>82.3</v>
      </c>
      <c r="H12">
        <v>68.120999999999995</v>
      </c>
      <c r="I12">
        <v>79.441999999999993</v>
      </c>
      <c r="J12">
        <v>83.691999999999993</v>
      </c>
      <c r="K12">
        <v>78.05</v>
      </c>
      <c r="L12">
        <v>80.394999999999996</v>
      </c>
      <c r="M12">
        <f t="shared" si="3"/>
        <v>2.9446559999999793</v>
      </c>
      <c r="N12">
        <f t="shared" si="0"/>
        <v>235.00889999999995</v>
      </c>
      <c r="O12">
        <f t="shared" si="0"/>
        <v>169</v>
      </c>
      <c r="P12">
        <f t="shared" si="0"/>
        <v>348.9050410000001</v>
      </c>
      <c r="Q12">
        <f t="shared" si="0"/>
        <v>20.25</v>
      </c>
      <c r="R12">
        <f t="shared" si="0"/>
        <v>348.9050410000001</v>
      </c>
      <c r="S12">
        <f t="shared" si="0"/>
        <v>54.140164000000063</v>
      </c>
      <c r="T12">
        <f t="shared" si="0"/>
        <v>9.659664000000026</v>
      </c>
      <c r="U12">
        <f t="shared" si="0"/>
        <v>76.5625</v>
      </c>
      <c r="V12">
        <f t="shared" si="0"/>
        <v>41.024025000000016</v>
      </c>
      <c r="W12">
        <f t="shared" si="4"/>
        <v>1.9769585253456151E-2</v>
      </c>
      <c r="X12">
        <f t="shared" si="1"/>
        <v>0.17661290322580644</v>
      </c>
      <c r="Y12">
        <f t="shared" si="1"/>
        <v>0.14976958525345624</v>
      </c>
      <c r="Z12">
        <f t="shared" si="1"/>
        <v>0.21519585253456225</v>
      </c>
      <c r="AA12">
        <f t="shared" si="1"/>
        <v>5.1843317972350235E-2</v>
      </c>
      <c r="AB12">
        <f t="shared" si="1"/>
        <v>0.21519585253456225</v>
      </c>
      <c r="AC12">
        <f t="shared" si="1"/>
        <v>8.4769585253456264E-2</v>
      </c>
      <c r="AD12">
        <f t="shared" si="1"/>
        <v>3.5806451612903273E-2</v>
      </c>
      <c r="AE12">
        <f t="shared" si="1"/>
        <v>0.10080645161290323</v>
      </c>
      <c r="AF12">
        <f t="shared" si="1"/>
        <v>7.3790322580645176E-2</v>
      </c>
      <c r="AG12">
        <f t="shared" si="5"/>
        <v>1.715999999999994</v>
      </c>
      <c r="AH12">
        <f t="shared" si="2"/>
        <v>15.329999999999998</v>
      </c>
      <c r="AI12">
        <f t="shared" si="2"/>
        <v>13</v>
      </c>
      <c r="AJ12">
        <f t="shared" si="2"/>
        <v>18.679000000000002</v>
      </c>
      <c r="AK12">
        <f t="shared" si="2"/>
        <v>4.5</v>
      </c>
      <c r="AL12">
        <f t="shared" si="2"/>
        <v>18.679000000000002</v>
      </c>
      <c r="AM12">
        <f t="shared" si="2"/>
        <v>7.3580000000000041</v>
      </c>
      <c r="AN12">
        <f t="shared" si="2"/>
        <v>3.1080000000000041</v>
      </c>
      <c r="AO12">
        <f t="shared" si="2"/>
        <v>8.75</v>
      </c>
      <c r="AP12">
        <f t="shared" si="2"/>
        <v>6.4050000000000011</v>
      </c>
    </row>
    <row r="13" spans="2:42">
      <c r="B13">
        <v>31.5</v>
      </c>
      <c r="C13">
        <v>30.161999999999999</v>
      </c>
      <c r="D13">
        <v>53.073999999999998</v>
      </c>
      <c r="E13">
        <v>28.713999999999999</v>
      </c>
      <c r="F13">
        <v>44.076999999999998</v>
      </c>
      <c r="G13">
        <v>29.367000000000001</v>
      </c>
      <c r="H13">
        <v>44.076999999999998</v>
      </c>
      <c r="I13">
        <v>29.437999999999999</v>
      </c>
      <c r="J13">
        <v>29.763999999999999</v>
      </c>
      <c r="K13">
        <v>29.04</v>
      </c>
      <c r="L13">
        <v>29.414000000000001</v>
      </c>
      <c r="M13">
        <f t="shared" si="3"/>
        <v>1.7902440000000026</v>
      </c>
      <c r="N13">
        <f t="shared" si="0"/>
        <v>465.43747599999989</v>
      </c>
      <c r="O13">
        <f t="shared" si="0"/>
        <v>7.7617960000000075</v>
      </c>
      <c r="P13">
        <f t="shared" si="0"/>
        <v>158.18092899999996</v>
      </c>
      <c r="Q13">
        <f t="shared" si="0"/>
        <v>4.5496889999999963</v>
      </c>
      <c r="R13">
        <f t="shared" si="0"/>
        <v>158.18092899999996</v>
      </c>
      <c r="S13">
        <f t="shared" si="0"/>
        <v>4.2518440000000046</v>
      </c>
      <c r="T13">
        <f t="shared" si="0"/>
        <v>3.0136960000000022</v>
      </c>
      <c r="U13">
        <f t="shared" si="0"/>
        <v>6.0516000000000041</v>
      </c>
      <c r="V13">
        <f t="shared" si="0"/>
        <v>4.351395999999994</v>
      </c>
      <c r="W13">
        <f t="shared" si="4"/>
        <v>4.2476190476190508E-2</v>
      </c>
      <c r="X13">
        <f t="shared" si="1"/>
        <v>0.68488888888888888</v>
      </c>
      <c r="Y13">
        <f t="shared" si="1"/>
        <v>8.8444444444444492E-2</v>
      </c>
      <c r="Z13">
        <f t="shared" si="1"/>
        <v>0.39926984126984122</v>
      </c>
      <c r="AA13">
        <f t="shared" si="1"/>
        <v>6.7714285714285685E-2</v>
      </c>
      <c r="AB13">
        <f t="shared" si="1"/>
        <v>0.39926984126984122</v>
      </c>
      <c r="AC13">
        <f t="shared" si="1"/>
        <v>6.5460317460317496E-2</v>
      </c>
      <c r="AD13">
        <f t="shared" si="1"/>
        <v>5.5111111111111132E-2</v>
      </c>
      <c r="AE13">
        <f t="shared" si="1"/>
        <v>7.809523809523812E-2</v>
      </c>
      <c r="AF13">
        <f t="shared" si="1"/>
        <v>6.6222222222222168E-2</v>
      </c>
      <c r="AG13">
        <f t="shared" si="5"/>
        <v>1.338000000000001</v>
      </c>
      <c r="AH13">
        <f t="shared" si="2"/>
        <v>21.573999999999998</v>
      </c>
      <c r="AI13">
        <f t="shared" si="2"/>
        <v>2.7860000000000014</v>
      </c>
      <c r="AJ13">
        <f t="shared" si="2"/>
        <v>12.576999999999998</v>
      </c>
      <c r="AK13">
        <f t="shared" si="2"/>
        <v>2.1329999999999991</v>
      </c>
      <c r="AL13">
        <f t="shared" si="2"/>
        <v>12.576999999999998</v>
      </c>
      <c r="AM13">
        <f t="shared" si="2"/>
        <v>2.0620000000000012</v>
      </c>
      <c r="AN13">
        <f t="shared" si="2"/>
        <v>1.7360000000000007</v>
      </c>
      <c r="AO13">
        <f t="shared" si="2"/>
        <v>2.4600000000000009</v>
      </c>
      <c r="AP13">
        <f t="shared" si="2"/>
        <v>2.0859999999999985</v>
      </c>
    </row>
    <row r="14" spans="2:42">
      <c r="B14">
        <v>63.7</v>
      </c>
      <c r="C14">
        <v>59.892000000000003</v>
      </c>
      <c r="D14">
        <v>65</v>
      </c>
      <c r="E14">
        <v>57.4</v>
      </c>
      <c r="F14">
        <v>61.103000000000002</v>
      </c>
      <c r="G14">
        <v>61.5</v>
      </c>
      <c r="H14">
        <v>61.103000000000002</v>
      </c>
      <c r="I14">
        <v>58.646000000000001</v>
      </c>
      <c r="J14">
        <v>60.695999999999998</v>
      </c>
      <c r="K14">
        <v>59.45</v>
      </c>
      <c r="L14">
        <v>59.597000000000001</v>
      </c>
      <c r="M14">
        <f t="shared" si="3"/>
        <v>14.500863999999998</v>
      </c>
      <c r="N14">
        <f t="shared" si="0"/>
        <v>1.6899999999999926</v>
      </c>
      <c r="O14">
        <f t="shared" si="0"/>
        <v>39.690000000000055</v>
      </c>
      <c r="P14">
        <f t="shared" si="0"/>
        <v>6.7444090000000072</v>
      </c>
      <c r="Q14">
        <f t="shared" si="0"/>
        <v>4.8400000000000123</v>
      </c>
      <c r="R14">
        <f t="shared" si="0"/>
        <v>6.7444090000000072</v>
      </c>
      <c r="S14">
        <f t="shared" si="0"/>
        <v>25.542916000000019</v>
      </c>
      <c r="T14">
        <f t="shared" si="0"/>
        <v>9.0240160000000298</v>
      </c>
      <c r="U14">
        <f t="shared" si="0"/>
        <v>18.0625</v>
      </c>
      <c r="V14">
        <f t="shared" si="0"/>
        <v>16.834609000000011</v>
      </c>
      <c r="W14">
        <f t="shared" si="4"/>
        <v>5.9780219780219773E-2</v>
      </c>
      <c r="X14">
        <f t="shared" si="1"/>
        <v>2.0408163265306076E-2</v>
      </c>
      <c r="Y14">
        <f t="shared" si="1"/>
        <v>9.8901098901098966E-2</v>
      </c>
      <c r="Z14">
        <f t="shared" si="1"/>
        <v>4.0769230769230787E-2</v>
      </c>
      <c r="AA14">
        <f t="shared" si="1"/>
        <v>3.4536891679748868E-2</v>
      </c>
      <c r="AB14">
        <f t="shared" si="1"/>
        <v>4.0769230769230787E-2</v>
      </c>
      <c r="AC14">
        <f t="shared" si="1"/>
        <v>7.934065934065937E-2</v>
      </c>
      <c r="AD14">
        <f t="shared" si="1"/>
        <v>4.7158555729984376E-2</v>
      </c>
      <c r="AE14">
        <f t="shared" si="1"/>
        <v>6.6718995290423855E-2</v>
      </c>
      <c r="AF14">
        <f t="shared" si="1"/>
        <v>6.441130298273158E-2</v>
      </c>
      <c r="AG14">
        <f t="shared" si="5"/>
        <v>3.8079999999999998</v>
      </c>
      <c r="AH14">
        <f t="shared" si="2"/>
        <v>1.2999999999999972</v>
      </c>
      <c r="AI14">
        <f t="shared" si="2"/>
        <v>6.3000000000000043</v>
      </c>
      <c r="AJ14">
        <f t="shared" si="2"/>
        <v>2.5970000000000013</v>
      </c>
      <c r="AK14">
        <f t="shared" si="2"/>
        <v>2.2000000000000028</v>
      </c>
      <c r="AL14">
        <f t="shared" si="2"/>
        <v>2.5970000000000013</v>
      </c>
      <c r="AM14">
        <f t="shared" si="2"/>
        <v>5.054000000000002</v>
      </c>
      <c r="AN14">
        <f t="shared" si="2"/>
        <v>3.0040000000000049</v>
      </c>
      <c r="AO14">
        <f t="shared" si="2"/>
        <v>4.25</v>
      </c>
      <c r="AP14">
        <f t="shared" si="2"/>
        <v>4.1030000000000015</v>
      </c>
    </row>
    <row r="15" spans="2:42">
      <c r="B15">
        <v>68.8</v>
      </c>
      <c r="C15">
        <v>67.837000000000003</v>
      </c>
      <c r="D15">
        <v>59.3</v>
      </c>
      <c r="E15">
        <v>69.811000000000007</v>
      </c>
      <c r="F15">
        <v>52.417999999999999</v>
      </c>
      <c r="G15">
        <v>69.099999999999994</v>
      </c>
      <c r="H15">
        <v>52.417999999999999</v>
      </c>
      <c r="I15">
        <v>68.823999999999998</v>
      </c>
      <c r="J15">
        <v>68.468000000000004</v>
      </c>
      <c r="K15">
        <v>69.456000000000003</v>
      </c>
      <c r="L15">
        <v>68.915999999999997</v>
      </c>
      <c r="M15">
        <f t="shared" si="3"/>
        <v>0.92736899999998823</v>
      </c>
      <c r="N15">
        <f t="shared" si="0"/>
        <v>90.25</v>
      </c>
      <c r="O15">
        <f t="shared" si="0"/>
        <v>1.02212100000002</v>
      </c>
      <c r="P15">
        <f t="shared" si="0"/>
        <v>268.36992399999991</v>
      </c>
      <c r="Q15">
        <f t="shared" si="0"/>
        <v>8.999999999999829E-2</v>
      </c>
      <c r="R15">
        <f t="shared" si="0"/>
        <v>268.36992399999991</v>
      </c>
      <c r="S15">
        <f t="shared" si="0"/>
        <v>5.7600000000004371E-4</v>
      </c>
      <c r="T15">
        <f t="shared" si="0"/>
        <v>0.11022399999999577</v>
      </c>
      <c r="U15">
        <f t="shared" si="0"/>
        <v>0.43033600000000777</v>
      </c>
      <c r="V15">
        <f t="shared" si="0"/>
        <v>1.3455999999999921E-2</v>
      </c>
      <c r="W15">
        <f t="shared" si="4"/>
        <v>1.3997093023255726E-2</v>
      </c>
      <c r="X15">
        <f t="shared" si="1"/>
        <v>0.1380813953488372</v>
      </c>
      <c r="Y15">
        <f t="shared" si="1"/>
        <v>1.469476744186061E-2</v>
      </c>
      <c r="Z15">
        <f t="shared" si="1"/>
        <v>0.23811046511627904</v>
      </c>
      <c r="AA15">
        <f t="shared" si="1"/>
        <v>4.3604651162790289E-3</v>
      </c>
      <c r="AB15">
        <f t="shared" si="1"/>
        <v>0.23811046511627904</v>
      </c>
      <c r="AC15">
        <f t="shared" si="1"/>
        <v>3.4883720930233881E-4</v>
      </c>
      <c r="AD15">
        <f t="shared" si="1"/>
        <v>4.8255813953487449E-3</v>
      </c>
      <c r="AE15">
        <f t="shared" si="1"/>
        <v>9.5348837209303181E-3</v>
      </c>
      <c r="AF15">
        <f t="shared" si="1"/>
        <v>1.686046511627902E-3</v>
      </c>
      <c r="AG15">
        <f t="shared" si="5"/>
        <v>0.96299999999999386</v>
      </c>
      <c r="AH15">
        <f t="shared" si="2"/>
        <v>9.5</v>
      </c>
      <c r="AI15">
        <f t="shared" si="2"/>
        <v>1.0110000000000099</v>
      </c>
      <c r="AJ15">
        <f t="shared" si="2"/>
        <v>16.381999999999998</v>
      </c>
      <c r="AK15">
        <f t="shared" si="2"/>
        <v>0.29999999999999716</v>
      </c>
      <c r="AL15">
        <f t="shared" si="2"/>
        <v>16.381999999999998</v>
      </c>
      <c r="AM15">
        <f t="shared" si="2"/>
        <v>2.4000000000000909E-2</v>
      </c>
      <c r="AN15">
        <f t="shared" si="2"/>
        <v>0.33199999999999363</v>
      </c>
      <c r="AO15">
        <f t="shared" si="2"/>
        <v>0.65600000000000591</v>
      </c>
      <c r="AP15">
        <f t="shared" si="2"/>
        <v>0.11599999999999966</v>
      </c>
    </row>
    <row r="16" spans="2:42">
      <c r="B16">
        <v>64</v>
      </c>
      <c r="C16">
        <v>68.17</v>
      </c>
      <c r="D16">
        <v>57.68</v>
      </c>
      <c r="E16">
        <v>69.811000000000007</v>
      </c>
      <c r="F16">
        <v>51.476999999999997</v>
      </c>
      <c r="G16">
        <v>69.099999999999994</v>
      </c>
      <c r="H16">
        <v>51.476999999999997</v>
      </c>
      <c r="I16">
        <v>68.991</v>
      </c>
      <c r="J16">
        <v>68.635000000000005</v>
      </c>
      <c r="K16">
        <v>69.456000000000003</v>
      </c>
      <c r="L16">
        <v>69.027000000000001</v>
      </c>
      <c r="M16">
        <f t="shared" si="3"/>
        <v>17.388900000000014</v>
      </c>
      <c r="N16">
        <f t="shared" si="0"/>
        <v>39.942400000000006</v>
      </c>
      <c r="O16">
        <f t="shared" si="0"/>
        <v>33.76772100000008</v>
      </c>
      <c r="P16">
        <f t="shared" si="0"/>
        <v>156.82552900000007</v>
      </c>
      <c r="Q16">
        <f t="shared" si="0"/>
        <v>26.009999999999941</v>
      </c>
      <c r="R16">
        <f t="shared" si="0"/>
        <v>156.82552900000007</v>
      </c>
      <c r="S16">
        <f t="shared" si="0"/>
        <v>24.910080999999998</v>
      </c>
      <c r="T16">
        <f t="shared" si="0"/>
        <v>21.483225000000047</v>
      </c>
      <c r="U16">
        <f t="shared" si="0"/>
        <v>29.767936000000034</v>
      </c>
      <c r="V16">
        <f t="shared" si="0"/>
        <v>25.27072900000001</v>
      </c>
      <c r="W16">
        <f t="shared" si="4"/>
        <v>6.5156250000000027E-2</v>
      </c>
      <c r="X16">
        <f t="shared" si="1"/>
        <v>9.8750000000000004E-2</v>
      </c>
      <c r="Y16">
        <f t="shared" si="1"/>
        <v>9.079687500000011E-2</v>
      </c>
      <c r="Z16">
        <f t="shared" si="1"/>
        <v>0.19567187500000005</v>
      </c>
      <c r="AA16">
        <f t="shared" si="1"/>
        <v>7.9687499999999911E-2</v>
      </c>
      <c r="AB16">
        <f t="shared" si="1"/>
        <v>0.19567187500000005</v>
      </c>
      <c r="AC16">
        <f t="shared" si="1"/>
        <v>7.7984374999999995E-2</v>
      </c>
      <c r="AD16">
        <f t="shared" si="1"/>
        <v>7.242187500000008E-2</v>
      </c>
      <c r="AE16">
        <f t="shared" si="1"/>
        <v>8.5250000000000048E-2</v>
      </c>
      <c r="AF16">
        <f t="shared" si="1"/>
        <v>7.8546875000000016E-2</v>
      </c>
      <c r="AG16">
        <f t="shared" si="5"/>
        <v>4.1700000000000017</v>
      </c>
      <c r="AH16">
        <f t="shared" si="2"/>
        <v>6.32</v>
      </c>
      <c r="AI16">
        <f t="shared" si="2"/>
        <v>5.811000000000007</v>
      </c>
      <c r="AJ16">
        <f t="shared" si="2"/>
        <v>12.523000000000003</v>
      </c>
      <c r="AK16">
        <f t="shared" si="2"/>
        <v>5.0999999999999943</v>
      </c>
      <c r="AL16">
        <f t="shared" si="2"/>
        <v>12.523000000000003</v>
      </c>
      <c r="AM16">
        <f t="shared" si="2"/>
        <v>4.9909999999999997</v>
      </c>
      <c r="AN16">
        <f t="shared" si="2"/>
        <v>4.6350000000000051</v>
      </c>
      <c r="AO16">
        <f t="shared" si="2"/>
        <v>5.4560000000000031</v>
      </c>
      <c r="AP16">
        <f t="shared" si="2"/>
        <v>5.027000000000001</v>
      </c>
    </row>
    <row r="17" spans="1:42">
      <c r="A17" s="24"/>
      <c r="B17">
        <v>94.9</v>
      </c>
      <c r="C17">
        <v>86.962999999999994</v>
      </c>
      <c r="D17">
        <v>74.037000000000006</v>
      </c>
      <c r="E17">
        <v>81.08</v>
      </c>
      <c r="F17">
        <v>71.376000000000005</v>
      </c>
      <c r="G17">
        <v>83.79</v>
      </c>
      <c r="H17">
        <v>71.376000000000005</v>
      </c>
      <c r="I17">
        <v>84.022000000000006</v>
      </c>
      <c r="J17">
        <v>85.376999999999995</v>
      </c>
      <c r="K17">
        <v>82.435000000000002</v>
      </c>
      <c r="L17">
        <v>83.944000000000003</v>
      </c>
      <c r="M17">
        <f t="shared" si="3"/>
        <v>62.995969000000187</v>
      </c>
      <c r="N17">
        <f t="shared" si="0"/>
        <v>435.264769</v>
      </c>
      <c r="O17">
        <f t="shared" si="0"/>
        <v>190.9924000000002</v>
      </c>
      <c r="P17">
        <f t="shared" si="0"/>
        <v>553.37857600000007</v>
      </c>
      <c r="Q17">
        <f t="shared" si="0"/>
        <v>123.43209999999999</v>
      </c>
      <c r="R17">
        <f t="shared" si="0"/>
        <v>553.37857600000007</v>
      </c>
      <c r="S17">
        <f t="shared" si="0"/>
        <v>118.330884</v>
      </c>
      <c r="T17">
        <f t="shared" si="0"/>
        <v>90.687529000000197</v>
      </c>
      <c r="U17">
        <f t="shared" si="0"/>
        <v>155.37622500000009</v>
      </c>
      <c r="V17">
        <f t="shared" si="0"/>
        <v>120.03393600000007</v>
      </c>
      <c r="W17">
        <f t="shared" si="4"/>
        <v>8.3635405690200323E-2</v>
      </c>
      <c r="X17">
        <f t="shared" si="1"/>
        <v>0.21984193888303474</v>
      </c>
      <c r="Y17">
        <f t="shared" si="1"/>
        <v>0.14562697576396214</v>
      </c>
      <c r="Z17">
        <f t="shared" si="1"/>
        <v>0.24788198103266595</v>
      </c>
      <c r="AA17">
        <f t="shared" si="1"/>
        <v>0.11707060063224445</v>
      </c>
      <c r="AB17">
        <f t="shared" si="1"/>
        <v>0.24788198103266595</v>
      </c>
      <c r="AC17">
        <f t="shared" si="1"/>
        <v>0.11462592202318229</v>
      </c>
      <c r="AD17">
        <f t="shared" si="1"/>
        <v>0.1003477344573236</v>
      </c>
      <c r="AE17">
        <f t="shared" si="1"/>
        <v>0.13134878819810331</v>
      </c>
      <c r="AF17">
        <f t="shared" si="1"/>
        <v>0.1154478398314015</v>
      </c>
      <c r="AG17">
        <f t="shared" si="5"/>
        <v>7.9370000000000118</v>
      </c>
      <c r="AH17">
        <f t="shared" si="2"/>
        <v>20.863</v>
      </c>
      <c r="AI17">
        <f t="shared" si="2"/>
        <v>13.820000000000007</v>
      </c>
      <c r="AJ17">
        <f t="shared" si="2"/>
        <v>23.524000000000001</v>
      </c>
      <c r="AK17">
        <f t="shared" si="2"/>
        <v>11.11</v>
      </c>
      <c r="AL17">
        <f t="shared" si="2"/>
        <v>23.524000000000001</v>
      </c>
      <c r="AM17">
        <f t="shared" si="2"/>
        <v>10.878</v>
      </c>
      <c r="AN17">
        <f t="shared" si="2"/>
        <v>9.5230000000000103</v>
      </c>
      <c r="AO17">
        <f t="shared" si="2"/>
        <v>12.465000000000003</v>
      </c>
      <c r="AP17">
        <f t="shared" si="2"/>
        <v>10.956000000000003</v>
      </c>
    </row>
    <row r="18" spans="1:42">
      <c r="A18" s="24"/>
      <c r="B18">
        <v>89.7</v>
      </c>
      <c r="C18">
        <v>87.778999999999996</v>
      </c>
      <c r="D18">
        <v>91.885000000000005</v>
      </c>
      <c r="E18">
        <v>88.587999999999994</v>
      </c>
      <c r="F18">
        <v>99.465000000000003</v>
      </c>
      <c r="G18">
        <v>88.477999999999994</v>
      </c>
      <c r="H18">
        <v>99.465000000000003</v>
      </c>
      <c r="I18">
        <v>88.183000000000007</v>
      </c>
      <c r="J18">
        <v>88.128</v>
      </c>
      <c r="K18">
        <v>88.533000000000001</v>
      </c>
      <c r="L18">
        <v>88.281999999999996</v>
      </c>
      <c r="M18">
        <f t="shared" si="3"/>
        <v>3.6902410000000248</v>
      </c>
      <c r="N18">
        <f t="shared" ref="N18:N20" si="6">(D18-$B18)^2</f>
        <v>4.7742250000000102</v>
      </c>
      <c r="O18">
        <f t="shared" ref="O18:O20" si="7">(E18-$B18)^2</f>
        <v>1.2365440000000201</v>
      </c>
      <c r="P18">
        <f t="shared" ref="P18:P20" si="8">(F18-$B18)^2</f>
        <v>95.355225000000004</v>
      </c>
      <c r="Q18">
        <f t="shared" ref="Q18:Q20" si="9">(G18-$B18)^2</f>
        <v>1.4932840000000205</v>
      </c>
      <c r="R18">
        <f t="shared" ref="R18:R20" si="10">(H18-$B18)^2</f>
        <v>95.355225000000004</v>
      </c>
      <c r="S18">
        <f t="shared" ref="S18:S20" si="11">(I18-$B18)^2</f>
        <v>2.3012889999999877</v>
      </c>
      <c r="T18">
        <f t="shared" ref="T18:T20" si="12">(J18-$B18)^2</f>
        <v>2.4711840000000085</v>
      </c>
      <c r="U18">
        <f t="shared" ref="U18:U20" si="13">(K18-$B18)^2</f>
        <v>1.3618890000000037</v>
      </c>
      <c r="V18">
        <f t="shared" ref="V18:V20" si="14">(L18-$B18)^2</f>
        <v>2.0107240000000179</v>
      </c>
      <c r="W18">
        <f t="shared" si="4"/>
        <v>2.1415830546265401E-2</v>
      </c>
      <c r="X18">
        <f t="shared" ref="X18:X20" si="15">ABS($B18-D18)/$B18</f>
        <v>2.4358974358974383E-2</v>
      </c>
      <c r="Y18">
        <f t="shared" ref="Y18:Y20" si="16">ABS($B18-E18)/$B18</f>
        <v>1.2396878483835106E-2</v>
      </c>
      <c r="Z18">
        <f t="shared" ref="Z18:Z20" si="17">ABS($B18-F18)/$B18</f>
        <v>0.1088628762541806</v>
      </c>
      <c r="AA18">
        <f t="shared" ref="AA18:AA20" si="18">ABS($B18-G18)/$B18</f>
        <v>1.3623188405797194E-2</v>
      </c>
      <c r="AB18">
        <f t="shared" ref="AB18:AB20" si="19">ABS($B18-H18)/$B18</f>
        <v>0.1088628762541806</v>
      </c>
      <c r="AC18">
        <f t="shared" ref="AC18:AC20" si="20">ABS($B18-I18)/$B18</f>
        <v>1.691192865105904E-2</v>
      </c>
      <c r="AD18">
        <f t="shared" ref="AD18:AD20" si="21">ABS($B18-J18)/$B18</f>
        <v>1.7525083612040162E-2</v>
      </c>
      <c r="AE18">
        <f t="shared" ref="AE18:AE20" si="22">ABS($B18-K18)/$B18</f>
        <v>1.301003344481607E-2</v>
      </c>
      <c r="AF18">
        <f t="shared" ref="AF18:AF20" si="23">ABS($B18-L18)/$B18</f>
        <v>1.5808249721293272E-2</v>
      </c>
      <c r="AG18">
        <f t="shared" si="5"/>
        <v>1.9210000000000065</v>
      </c>
      <c r="AH18">
        <f t="shared" ref="AH18:AH20" si="24">ABS(D18-$B18)</f>
        <v>2.1850000000000023</v>
      </c>
      <c r="AI18">
        <f t="shared" ref="AI18:AI20" si="25">ABS(E18-$B18)</f>
        <v>1.112000000000009</v>
      </c>
      <c r="AJ18">
        <f t="shared" ref="AJ18:AJ20" si="26">ABS(F18-$B18)</f>
        <v>9.7650000000000006</v>
      </c>
      <c r="AK18">
        <f t="shared" ref="AK18:AK20" si="27">ABS(G18-$B18)</f>
        <v>1.2220000000000084</v>
      </c>
      <c r="AL18">
        <f t="shared" ref="AL18:AL20" si="28">ABS(H18-$B18)</f>
        <v>9.7650000000000006</v>
      </c>
      <c r="AM18">
        <f t="shared" ref="AM18:AM20" si="29">ABS(I18-$B18)</f>
        <v>1.5169999999999959</v>
      </c>
      <c r="AN18">
        <f t="shared" ref="AN18:AN20" si="30">ABS(J18-$B18)</f>
        <v>1.5720000000000027</v>
      </c>
      <c r="AO18">
        <f t="shared" ref="AO18:AO20" si="31">ABS(K18-$B18)</f>
        <v>1.1670000000000016</v>
      </c>
      <c r="AP18">
        <f t="shared" ref="AP18:AP20" si="32">ABS(L18-$B18)</f>
        <v>1.4180000000000064</v>
      </c>
    </row>
    <row r="19" spans="1:42">
      <c r="A19" s="24"/>
      <c r="B19">
        <v>31.3</v>
      </c>
      <c r="C19">
        <v>27.898</v>
      </c>
      <c r="D19">
        <v>53.654000000000003</v>
      </c>
      <c r="E19">
        <v>22.25</v>
      </c>
      <c r="F19">
        <v>44.335000000000001</v>
      </c>
      <c r="G19">
        <v>22.766999999999999</v>
      </c>
      <c r="H19">
        <v>44.335000000000001</v>
      </c>
      <c r="I19">
        <v>25.074000000000002</v>
      </c>
      <c r="J19">
        <v>25.332999999999998</v>
      </c>
      <c r="K19">
        <v>22.507999999999999</v>
      </c>
      <c r="L19">
        <v>24.305</v>
      </c>
      <c r="M19">
        <f t="shared" si="3"/>
        <v>11.573604000000007</v>
      </c>
      <c r="N19">
        <f t="shared" si="6"/>
        <v>499.70131600000013</v>
      </c>
      <c r="O19">
        <f t="shared" si="7"/>
        <v>81.902500000000018</v>
      </c>
      <c r="P19">
        <f t="shared" si="8"/>
        <v>169.911225</v>
      </c>
      <c r="Q19">
        <f t="shared" si="9"/>
        <v>72.812089000000014</v>
      </c>
      <c r="R19">
        <f t="shared" si="10"/>
        <v>169.911225</v>
      </c>
      <c r="S19">
        <f t="shared" si="11"/>
        <v>38.763075999999991</v>
      </c>
      <c r="T19">
        <f t="shared" si="12"/>
        <v>35.605089000000028</v>
      </c>
      <c r="U19">
        <f t="shared" si="13"/>
        <v>77.299264000000022</v>
      </c>
      <c r="V19">
        <f t="shared" si="14"/>
        <v>48.930025000000015</v>
      </c>
      <c r="W19">
        <f t="shared" si="4"/>
        <v>0.10869009584664539</v>
      </c>
      <c r="X19">
        <f t="shared" si="15"/>
        <v>0.71418530351437703</v>
      </c>
      <c r="Y19">
        <f t="shared" si="16"/>
        <v>0.28913738019169333</v>
      </c>
      <c r="Z19">
        <f t="shared" si="17"/>
        <v>0.41645367412140577</v>
      </c>
      <c r="AA19">
        <f t="shared" si="18"/>
        <v>0.27261980830670929</v>
      </c>
      <c r="AB19">
        <f t="shared" si="19"/>
        <v>0.41645367412140577</v>
      </c>
      <c r="AC19">
        <f t="shared" si="20"/>
        <v>0.19891373801916928</v>
      </c>
      <c r="AD19">
        <f t="shared" si="21"/>
        <v>0.19063897763578283</v>
      </c>
      <c r="AE19">
        <f t="shared" si="22"/>
        <v>0.28089456869009588</v>
      </c>
      <c r="AF19">
        <f t="shared" si="23"/>
        <v>0.22348242811501601</v>
      </c>
      <c r="AG19">
        <f t="shared" si="5"/>
        <v>3.402000000000001</v>
      </c>
      <c r="AH19">
        <f t="shared" si="24"/>
        <v>22.354000000000003</v>
      </c>
      <c r="AI19">
        <f t="shared" si="25"/>
        <v>9.0500000000000007</v>
      </c>
      <c r="AJ19">
        <f t="shared" si="26"/>
        <v>13.035</v>
      </c>
      <c r="AK19">
        <f t="shared" si="27"/>
        <v>8.5330000000000013</v>
      </c>
      <c r="AL19">
        <f t="shared" si="28"/>
        <v>13.035</v>
      </c>
      <c r="AM19">
        <f t="shared" si="29"/>
        <v>6.2259999999999991</v>
      </c>
      <c r="AN19">
        <f t="shared" si="30"/>
        <v>5.9670000000000023</v>
      </c>
      <c r="AO19">
        <f t="shared" si="31"/>
        <v>8.7920000000000016</v>
      </c>
      <c r="AP19">
        <f t="shared" si="32"/>
        <v>6.995000000000001</v>
      </c>
    </row>
    <row r="20" spans="1:42">
      <c r="A20" s="6">
        <v>19</v>
      </c>
      <c r="B20">
        <v>45.9</v>
      </c>
      <c r="C20">
        <v>47.445</v>
      </c>
      <c r="D20">
        <v>57.161999999999999</v>
      </c>
      <c r="E20">
        <v>51.841999999999999</v>
      </c>
      <c r="F20">
        <v>48.895000000000003</v>
      </c>
      <c r="G20">
        <v>50.656999999999996</v>
      </c>
      <c r="H20">
        <v>48.895000000000003</v>
      </c>
      <c r="I20">
        <v>49.643000000000001</v>
      </c>
      <c r="J20">
        <v>49.051000000000002</v>
      </c>
      <c r="K20">
        <v>51.249000000000002</v>
      </c>
      <c r="L20">
        <v>49.981000000000002</v>
      </c>
      <c r="M20">
        <f t="shared" si="3"/>
        <v>2.3870250000000053</v>
      </c>
      <c r="N20">
        <f t="shared" si="6"/>
        <v>126.83264400000002</v>
      </c>
      <c r="O20">
        <f t="shared" si="7"/>
        <v>35.307364</v>
      </c>
      <c r="P20">
        <f t="shared" si="8"/>
        <v>8.9700250000000281</v>
      </c>
      <c r="Q20">
        <f t="shared" si="9"/>
        <v>22.629048999999981</v>
      </c>
      <c r="R20">
        <f t="shared" si="10"/>
        <v>8.9700250000000281</v>
      </c>
      <c r="S20">
        <f t="shared" si="11"/>
        <v>14.010049000000016</v>
      </c>
      <c r="T20">
        <f t="shared" si="12"/>
        <v>9.9288010000000213</v>
      </c>
      <c r="U20">
        <f t="shared" si="13"/>
        <v>28.611801000000039</v>
      </c>
      <c r="V20">
        <f t="shared" si="14"/>
        <v>16.654561000000026</v>
      </c>
      <c r="W20">
        <f t="shared" si="4"/>
        <v>3.3660130718954288E-2</v>
      </c>
      <c r="X20">
        <f t="shared" si="15"/>
        <v>0.24535947712418302</v>
      </c>
      <c r="Y20">
        <f t="shared" si="16"/>
        <v>0.12945533769063181</v>
      </c>
      <c r="Z20">
        <f t="shared" si="17"/>
        <v>6.5250544662309465E-2</v>
      </c>
      <c r="AA20">
        <f t="shared" si="18"/>
        <v>0.10363834422657948</v>
      </c>
      <c r="AB20">
        <f t="shared" si="19"/>
        <v>6.5250544662309465E-2</v>
      </c>
      <c r="AC20">
        <f t="shared" si="20"/>
        <v>8.1546840958605718E-2</v>
      </c>
      <c r="AD20">
        <f t="shared" si="21"/>
        <v>6.8649237472766966E-2</v>
      </c>
      <c r="AE20">
        <f t="shared" si="22"/>
        <v>0.11653594771241839</v>
      </c>
      <c r="AF20">
        <f t="shared" si="23"/>
        <v>8.8910675381263682E-2</v>
      </c>
      <c r="AG20">
        <f t="shared" si="5"/>
        <v>1.5450000000000017</v>
      </c>
      <c r="AH20">
        <f t="shared" si="24"/>
        <v>11.262</v>
      </c>
      <c r="AI20">
        <f t="shared" si="25"/>
        <v>5.9420000000000002</v>
      </c>
      <c r="AJ20">
        <f t="shared" si="26"/>
        <v>2.9950000000000045</v>
      </c>
      <c r="AK20">
        <f t="shared" si="27"/>
        <v>4.7569999999999979</v>
      </c>
      <c r="AL20">
        <f t="shared" si="28"/>
        <v>2.9950000000000045</v>
      </c>
      <c r="AM20">
        <f t="shared" si="29"/>
        <v>3.7430000000000021</v>
      </c>
      <c r="AN20">
        <f t="shared" si="30"/>
        <v>3.1510000000000034</v>
      </c>
      <c r="AO20">
        <f t="shared" si="31"/>
        <v>5.3490000000000038</v>
      </c>
      <c r="AP20">
        <f t="shared" si="32"/>
        <v>4.0810000000000031</v>
      </c>
    </row>
    <row r="21" spans="1:42">
      <c r="B21" s="1"/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2" t="s">
        <v>7</v>
      </c>
      <c r="J21" s="1" t="s">
        <v>8</v>
      </c>
      <c r="K21" s="1" t="s">
        <v>9</v>
      </c>
      <c r="L21" s="1" t="s">
        <v>10</v>
      </c>
    </row>
    <row r="22" spans="1:42">
      <c r="B22" t="s">
        <v>11</v>
      </c>
      <c r="C22" s="5">
        <f>SQRT(SUM(M2:M20)/$A$20)</f>
        <v>3.3628309346050775</v>
      </c>
      <c r="D22" s="5">
        <f t="shared" ref="D22:L22" si="33">SQRT(SUM(N2:N20)/$A$20)</f>
        <v>13.956260756943081</v>
      </c>
      <c r="E22" s="5">
        <f t="shared" si="33"/>
        <v>6.7477797401110138</v>
      </c>
      <c r="F22" s="5">
        <f t="shared" si="33"/>
        <v>12.557278564536521</v>
      </c>
      <c r="G22" s="5">
        <f t="shared" si="33"/>
        <v>5.9577519780181296</v>
      </c>
      <c r="H22" s="5">
        <f t="shared" si="33"/>
        <v>12.557278564536521</v>
      </c>
      <c r="I22" s="5">
        <f t="shared" si="33"/>
        <v>4.7706711929852137</v>
      </c>
      <c r="J22" s="5">
        <f t="shared" si="33"/>
        <v>4.3437347379512294</v>
      </c>
      <c r="K22" s="5">
        <f t="shared" si="33"/>
        <v>6.1265032655796334</v>
      </c>
      <c r="L22" s="5">
        <f t="shared" si="33"/>
        <v>4.9923689240363851</v>
      </c>
    </row>
    <row r="23" spans="1:42">
      <c r="B23" t="s">
        <v>12</v>
      </c>
      <c r="C23" s="5">
        <f>SUM(W2:W20)/$A$20</f>
        <v>4.563394519484798E-2</v>
      </c>
      <c r="D23" s="5">
        <f t="shared" ref="D23:L23" si="34">SUM(X2:X20)/$A$20</f>
        <v>0.25260228186997652</v>
      </c>
      <c r="E23" s="5">
        <f t="shared" si="34"/>
        <v>0.10288578979571632</v>
      </c>
      <c r="F23" s="5">
        <f t="shared" si="34"/>
        <v>0.2018401403106003</v>
      </c>
      <c r="G23" s="5">
        <f t="shared" si="34"/>
        <v>9.4066797044834699E-2</v>
      </c>
      <c r="H23" s="5">
        <f t="shared" si="34"/>
        <v>0.2018401403106003</v>
      </c>
      <c r="I23" s="5">
        <f t="shared" si="34"/>
        <v>7.135495786895299E-2</v>
      </c>
      <c r="J23" s="5">
        <f t="shared" si="34"/>
        <v>6.7957409875911395E-2</v>
      </c>
      <c r="K23" s="5">
        <f t="shared" si="34"/>
        <v>9.7829674371558872E-2</v>
      </c>
      <c r="L23" s="5">
        <f t="shared" si="34"/>
        <v>7.7914471872243082E-2</v>
      </c>
    </row>
    <row r="24" spans="1:42">
      <c r="B24" t="s">
        <v>14</v>
      </c>
      <c r="C24" s="5">
        <f>SUM(AG2:AG20)/$A$20</f>
        <v>2.7548421052631595</v>
      </c>
      <c r="D24" s="5">
        <f t="shared" ref="D24:L24" si="35">SUM(AH2:AH20)/$A$20</f>
        <v>11.594947368421053</v>
      </c>
      <c r="E24" s="5">
        <f t="shared" si="35"/>
        <v>5.6211052631578973</v>
      </c>
      <c r="F24" s="5">
        <f t="shared" si="35"/>
        <v>11.298736842105262</v>
      </c>
      <c r="G24" s="5">
        <f t="shared" si="35"/>
        <v>5.0914736842105244</v>
      </c>
      <c r="H24" s="5">
        <f t="shared" si="35"/>
        <v>11.298736842105262</v>
      </c>
      <c r="I24" s="5">
        <f t="shared" si="35"/>
        <v>3.9775263157894742</v>
      </c>
      <c r="J24" s="5">
        <f t="shared" si="35"/>
        <v>3.8156842105263182</v>
      </c>
      <c r="K24" s="5">
        <f t="shared" si="35"/>
        <v>5.2996315789473707</v>
      </c>
      <c r="L24" s="5">
        <f t="shared" si="35"/>
        <v>4.27642105263158</v>
      </c>
    </row>
  </sheetData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24"/>
  <sheetViews>
    <sheetView topLeftCell="C1" zoomScale="85" zoomScaleNormal="85" workbookViewId="0">
      <selection activeCell="C22" sqref="C22:L24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8</v>
      </c>
      <c r="K1" s="1" t="s">
        <v>9</v>
      </c>
      <c r="L1" s="1" t="s">
        <v>10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25.3</v>
      </c>
      <c r="C2">
        <v>30.096</v>
      </c>
      <c r="D2">
        <v>55.244999999999997</v>
      </c>
      <c r="E2">
        <v>28.007000000000001</v>
      </c>
      <c r="F2">
        <v>48.93</v>
      </c>
      <c r="G2">
        <v>28.187999999999999</v>
      </c>
      <c r="H2">
        <v>48.93</v>
      </c>
      <c r="I2">
        <v>29.052</v>
      </c>
      <c r="J2">
        <v>29.141999999999999</v>
      </c>
      <c r="K2">
        <v>28.097000000000001</v>
      </c>
      <c r="L2">
        <v>28.763999999999999</v>
      </c>
      <c r="M2">
        <f>(C2-$B2)^2</f>
        <v>23.001615999999995</v>
      </c>
      <c r="N2">
        <f t="shared" ref="N2:V17" si="0">(D2-$B2)^2</f>
        <v>896.7030249999998</v>
      </c>
      <c r="O2">
        <f t="shared" si="0"/>
        <v>7.3278490000000041</v>
      </c>
      <c r="P2">
        <f t="shared" si="0"/>
        <v>558.37689999999998</v>
      </c>
      <c r="Q2">
        <f t="shared" si="0"/>
        <v>8.3405439999999889</v>
      </c>
      <c r="R2">
        <f t="shared" si="0"/>
        <v>558.37689999999998</v>
      </c>
      <c r="S2">
        <f t="shared" si="0"/>
        <v>14.077503999999992</v>
      </c>
      <c r="T2">
        <f t="shared" si="0"/>
        <v>14.760963999999991</v>
      </c>
      <c r="U2">
        <f t="shared" si="0"/>
        <v>7.823209000000003</v>
      </c>
      <c r="V2">
        <f t="shared" si="0"/>
        <v>11.99929599999999</v>
      </c>
      <c r="W2">
        <f>ABS($B2-C2)/$B2</f>
        <v>0.18956521739130433</v>
      </c>
      <c r="X2">
        <f t="shared" ref="X2:AF17" si="1">ABS($B2-D2)/$B2</f>
        <v>1.183596837944664</v>
      </c>
      <c r="Y2">
        <f t="shared" si="1"/>
        <v>0.10699604743083006</v>
      </c>
      <c r="Z2">
        <f t="shared" si="1"/>
        <v>0.93399209486166002</v>
      </c>
      <c r="AA2">
        <f t="shared" si="1"/>
        <v>0.11415019762845842</v>
      </c>
      <c r="AB2">
        <f t="shared" si="1"/>
        <v>0.93399209486166002</v>
      </c>
      <c r="AC2">
        <f t="shared" si="1"/>
        <v>0.14830039525691696</v>
      </c>
      <c r="AD2">
        <f t="shared" si="1"/>
        <v>0.15185770750988137</v>
      </c>
      <c r="AE2">
        <f t="shared" si="1"/>
        <v>0.11055335968379448</v>
      </c>
      <c r="AF2">
        <f t="shared" si="1"/>
        <v>0.13691699604743077</v>
      </c>
      <c r="AG2">
        <f>ABS(C2-$B2)</f>
        <v>4.7959999999999994</v>
      </c>
      <c r="AH2">
        <f t="shared" ref="AH2:AP17" si="2">ABS(D2-$B2)</f>
        <v>29.944999999999997</v>
      </c>
      <c r="AI2">
        <f t="shared" si="2"/>
        <v>2.7070000000000007</v>
      </c>
      <c r="AJ2">
        <f t="shared" si="2"/>
        <v>23.63</v>
      </c>
      <c r="AK2">
        <f t="shared" si="2"/>
        <v>2.8879999999999981</v>
      </c>
      <c r="AL2">
        <f t="shared" si="2"/>
        <v>23.63</v>
      </c>
      <c r="AM2">
        <f t="shared" si="2"/>
        <v>3.7519999999999989</v>
      </c>
      <c r="AN2">
        <f t="shared" si="2"/>
        <v>3.8419999999999987</v>
      </c>
      <c r="AO2">
        <f t="shared" si="2"/>
        <v>2.7970000000000006</v>
      </c>
      <c r="AP2">
        <f t="shared" si="2"/>
        <v>3.4639999999999986</v>
      </c>
    </row>
    <row r="3" spans="2:42">
      <c r="B3">
        <v>86.6</v>
      </c>
      <c r="C3">
        <v>83.790999999999997</v>
      </c>
      <c r="D3">
        <v>85.453999999999994</v>
      </c>
      <c r="E3">
        <v>86.572999999999993</v>
      </c>
      <c r="F3">
        <v>94.08</v>
      </c>
      <c r="G3">
        <v>85.376000000000005</v>
      </c>
      <c r="H3">
        <v>94.08</v>
      </c>
      <c r="I3">
        <v>85.182000000000002</v>
      </c>
      <c r="J3">
        <v>84.584000000000003</v>
      </c>
      <c r="K3">
        <v>85.974999999999994</v>
      </c>
      <c r="L3">
        <v>85.247</v>
      </c>
      <c r="M3">
        <f t="shared" ref="M3:M20" si="3">(C3-$B3)^2</f>
        <v>7.8904809999999861</v>
      </c>
      <c r="N3">
        <f t="shared" si="0"/>
        <v>1.3133160000000019</v>
      </c>
      <c r="O3">
        <f t="shared" si="0"/>
        <v>7.2900000000005523E-4</v>
      </c>
      <c r="P3">
        <f t="shared" si="0"/>
        <v>55.950400000000059</v>
      </c>
      <c r="Q3">
        <f t="shared" si="0"/>
        <v>1.4981759999999744</v>
      </c>
      <c r="R3">
        <f t="shared" si="0"/>
        <v>55.950400000000059</v>
      </c>
      <c r="S3">
        <f t="shared" si="0"/>
        <v>2.010723999999978</v>
      </c>
      <c r="T3">
        <f t="shared" si="0"/>
        <v>4.0642559999999639</v>
      </c>
      <c r="U3">
        <f t="shared" si="0"/>
        <v>0.390625</v>
      </c>
      <c r="V3">
        <f t="shared" si="0"/>
        <v>1.8306089999999848</v>
      </c>
      <c r="W3">
        <f t="shared" ref="W3:W20" si="4">ABS($B3-C3)/$B3</f>
        <v>3.2436489607390276E-2</v>
      </c>
      <c r="X3">
        <f t="shared" si="1"/>
        <v>1.3233256351039271E-2</v>
      </c>
      <c r="Y3">
        <f t="shared" si="1"/>
        <v>3.1177829099308344E-4</v>
      </c>
      <c r="Z3">
        <f t="shared" si="1"/>
        <v>8.6374133949191731E-2</v>
      </c>
      <c r="AA3">
        <f t="shared" si="1"/>
        <v>1.4133949191685792E-2</v>
      </c>
      <c r="AB3">
        <f t="shared" si="1"/>
        <v>8.6374133949191731E-2</v>
      </c>
      <c r="AC3">
        <f t="shared" si="1"/>
        <v>1.6374133949191596E-2</v>
      </c>
      <c r="AD3">
        <f t="shared" si="1"/>
        <v>2.3279445727482577E-2</v>
      </c>
      <c r="AE3">
        <f t="shared" si="1"/>
        <v>7.2170900692840653E-3</v>
      </c>
      <c r="AF3">
        <f t="shared" si="1"/>
        <v>1.5623556581986079E-2</v>
      </c>
      <c r="AG3">
        <f t="shared" ref="AG3:AG20" si="5">ABS(C3-$B3)</f>
        <v>2.8089999999999975</v>
      </c>
      <c r="AH3">
        <f t="shared" si="2"/>
        <v>1.1460000000000008</v>
      </c>
      <c r="AI3">
        <f t="shared" si="2"/>
        <v>2.7000000000001023E-2</v>
      </c>
      <c r="AJ3">
        <f t="shared" si="2"/>
        <v>7.480000000000004</v>
      </c>
      <c r="AK3">
        <f t="shared" si="2"/>
        <v>1.2239999999999895</v>
      </c>
      <c r="AL3">
        <f t="shared" si="2"/>
        <v>7.480000000000004</v>
      </c>
      <c r="AM3">
        <f t="shared" si="2"/>
        <v>1.4179999999999922</v>
      </c>
      <c r="AN3">
        <f t="shared" si="2"/>
        <v>2.0159999999999911</v>
      </c>
      <c r="AO3">
        <f t="shared" si="2"/>
        <v>0.625</v>
      </c>
      <c r="AP3">
        <f t="shared" si="2"/>
        <v>1.3529999999999944</v>
      </c>
    </row>
    <row r="4" spans="2:42">
      <c r="B4">
        <v>68.400000000000006</v>
      </c>
      <c r="C4">
        <v>67.052999999999997</v>
      </c>
      <c r="D4">
        <v>59.093000000000004</v>
      </c>
      <c r="E4">
        <v>69.2</v>
      </c>
      <c r="F4">
        <v>52.865000000000002</v>
      </c>
      <c r="G4">
        <v>68.322000000000003</v>
      </c>
      <c r="H4">
        <v>52.865000000000002</v>
      </c>
      <c r="I4">
        <v>68.126000000000005</v>
      </c>
      <c r="J4">
        <v>67.686999999999998</v>
      </c>
      <c r="K4">
        <v>68.760999999999996</v>
      </c>
      <c r="L4">
        <v>68.191999999999993</v>
      </c>
      <c r="M4">
        <f t="shared" si="3"/>
        <v>1.8144090000000226</v>
      </c>
      <c r="N4">
        <f t="shared" si="0"/>
        <v>86.620249000000044</v>
      </c>
      <c r="O4">
        <f t="shared" si="0"/>
        <v>0.63999999999999546</v>
      </c>
      <c r="P4">
        <f t="shared" si="0"/>
        <v>241.33622500000013</v>
      </c>
      <c r="Q4">
        <f t="shared" si="0"/>
        <v>6.0840000000004614E-3</v>
      </c>
      <c r="R4">
        <f t="shared" si="0"/>
        <v>241.33622500000013</v>
      </c>
      <c r="S4">
        <f t="shared" si="0"/>
        <v>7.5076000000000503E-2</v>
      </c>
      <c r="T4">
        <f t="shared" si="0"/>
        <v>0.50836900000001151</v>
      </c>
      <c r="U4">
        <f t="shared" si="0"/>
        <v>0.13032099999999278</v>
      </c>
      <c r="V4">
        <f t="shared" si="0"/>
        <v>4.326400000000525E-2</v>
      </c>
      <c r="W4">
        <f t="shared" si="4"/>
        <v>1.9692982456140474E-2</v>
      </c>
      <c r="X4">
        <f t="shared" si="1"/>
        <v>0.13606725146198834</v>
      </c>
      <c r="Y4">
        <f t="shared" si="1"/>
        <v>1.1695906432748496E-2</v>
      </c>
      <c r="Z4">
        <f t="shared" si="1"/>
        <v>0.22711988304093569</v>
      </c>
      <c r="AA4">
        <f t="shared" si="1"/>
        <v>1.1403508771930255E-3</v>
      </c>
      <c r="AB4">
        <f t="shared" si="1"/>
        <v>0.22711988304093569</v>
      </c>
      <c r="AC4">
        <f t="shared" si="1"/>
        <v>4.0058479532163876E-3</v>
      </c>
      <c r="AD4">
        <f t="shared" si="1"/>
        <v>1.0423976608187252E-2</v>
      </c>
      <c r="AE4">
        <f t="shared" si="1"/>
        <v>5.2777777777776314E-3</v>
      </c>
      <c r="AF4">
        <f t="shared" si="1"/>
        <v>3.0409356725148041E-3</v>
      </c>
      <c r="AG4">
        <f t="shared" si="5"/>
        <v>1.3470000000000084</v>
      </c>
      <c r="AH4">
        <f t="shared" si="2"/>
        <v>9.3070000000000022</v>
      </c>
      <c r="AI4">
        <f t="shared" si="2"/>
        <v>0.79999999999999716</v>
      </c>
      <c r="AJ4">
        <f t="shared" si="2"/>
        <v>15.535000000000004</v>
      </c>
      <c r="AK4">
        <f t="shared" si="2"/>
        <v>7.8000000000002956E-2</v>
      </c>
      <c r="AL4">
        <f t="shared" si="2"/>
        <v>15.535000000000004</v>
      </c>
      <c r="AM4">
        <f t="shared" si="2"/>
        <v>0.27400000000000091</v>
      </c>
      <c r="AN4">
        <f t="shared" si="2"/>
        <v>0.71300000000000807</v>
      </c>
      <c r="AO4">
        <f t="shared" si="2"/>
        <v>0.36099999999999</v>
      </c>
      <c r="AP4">
        <f t="shared" si="2"/>
        <v>0.20800000000001262</v>
      </c>
    </row>
    <row r="5" spans="2:42">
      <c r="B5">
        <v>72.900000000000006</v>
      </c>
      <c r="C5">
        <v>72.921000000000006</v>
      </c>
      <c r="D5">
        <v>66.593000000000004</v>
      </c>
      <c r="E5">
        <v>80.5</v>
      </c>
      <c r="F5">
        <v>59.366999999999997</v>
      </c>
      <c r="G5">
        <v>86.7</v>
      </c>
      <c r="H5">
        <v>59.366999999999997</v>
      </c>
      <c r="I5">
        <v>76.710999999999999</v>
      </c>
      <c r="J5">
        <v>79.811000000000007</v>
      </c>
      <c r="K5">
        <v>83.6</v>
      </c>
      <c r="L5">
        <v>80.040000000000006</v>
      </c>
      <c r="M5">
        <f t="shared" si="3"/>
        <v>4.4100000000003343E-4</v>
      </c>
      <c r="N5">
        <f t="shared" si="0"/>
        <v>39.778249000000024</v>
      </c>
      <c r="O5">
        <f t="shared" si="0"/>
        <v>57.759999999999913</v>
      </c>
      <c r="P5">
        <f t="shared" si="0"/>
        <v>183.14208900000023</v>
      </c>
      <c r="Q5">
        <f t="shared" si="0"/>
        <v>190.43999999999991</v>
      </c>
      <c r="R5">
        <f t="shared" si="0"/>
        <v>183.14208900000023</v>
      </c>
      <c r="S5">
        <f t="shared" si="0"/>
        <v>14.523720999999945</v>
      </c>
      <c r="T5">
        <f t="shared" si="0"/>
        <v>47.761921000000022</v>
      </c>
      <c r="U5">
        <f t="shared" si="0"/>
        <v>114.48999999999975</v>
      </c>
      <c r="V5">
        <f t="shared" si="0"/>
        <v>50.979600000000005</v>
      </c>
      <c r="W5">
        <f t="shared" si="4"/>
        <v>2.8806584362141009E-4</v>
      </c>
      <c r="X5">
        <f t="shared" si="1"/>
        <v>8.6515775034293571E-2</v>
      </c>
      <c r="Y5">
        <f t="shared" si="1"/>
        <v>0.10425240054869676</v>
      </c>
      <c r="Z5">
        <f t="shared" si="1"/>
        <v>0.18563786008230462</v>
      </c>
      <c r="AA5">
        <f t="shared" si="1"/>
        <v>0.18930041152263369</v>
      </c>
      <c r="AB5">
        <f t="shared" si="1"/>
        <v>0.18563786008230462</v>
      </c>
      <c r="AC5">
        <f t="shared" si="1"/>
        <v>5.2277091906721432E-2</v>
      </c>
      <c r="AD5">
        <f t="shared" si="1"/>
        <v>9.4801097393689998E-2</v>
      </c>
      <c r="AE5">
        <f t="shared" si="1"/>
        <v>0.14677640603566514</v>
      </c>
      <c r="AF5">
        <f t="shared" si="1"/>
        <v>9.7942386831275721E-2</v>
      </c>
      <c r="AG5">
        <f t="shared" si="5"/>
        <v>2.1000000000000796E-2</v>
      </c>
      <c r="AH5">
        <f t="shared" si="2"/>
        <v>6.3070000000000022</v>
      </c>
      <c r="AI5">
        <f t="shared" si="2"/>
        <v>7.5999999999999943</v>
      </c>
      <c r="AJ5">
        <f t="shared" si="2"/>
        <v>13.533000000000008</v>
      </c>
      <c r="AK5">
        <f t="shared" si="2"/>
        <v>13.799999999999997</v>
      </c>
      <c r="AL5">
        <f t="shared" si="2"/>
        <v>13.533000000000008</v>
      </c>
      <c r="AM5">
        <f t="shared" si="2"/>
        <v>3.8109999999999928</v>
      </c>
      <c r="AN5">
        <f t="shared" si="2"/>
        <v>6.9110000000000014</v>
      </c>
      <c r="AO5">
        <f t="shared" si="2"/>
        <v>10.699999999999989</v>
      </c>
      <c r="AP5">
        <f t="shared" si="2"/>
        <v>7.1400000000000006</v>
      </c>
    </row>
    <row r="6" spans="2:42">
      <c r="B6">
        <v>33.4</v>
      </c>
      <c r="C6">
        <v>33.244</v>
      </c>
      <c r="D6">
        <v>57.104999999999997</v>
      </c>
      <c r="E6">
        <v>33.14</v>
      </c>
      <c r="F6">
        <v>50.805999999999997</v>
      </c>
      <c r="G6">
        <v>31.733000000000001</v>
      </c>
      <c r="H6">
        <v>50.805999999999997</v>
      </c>
      <c r="I6">
        <v>33.192</v>
      </c>
      <c r="J6">
        <v>32.488999999999997</v>
      </c>
      <c r="K6">
        <v>32.436999999999998</v>
      </c>
      <c r="L6">
        <v>32.706000000000003</v>
      </c>
      <c r="M6">
        <f t="shared" si="3"/>
        <v>2.4335999999999629E-2</v>
      </c>
      <c r="N6">
        <f t="shared" si="0"/>
        <v>561.92702499999996</v>
      </c>
      <c r="O6">
        <f t="shared" si="0"/>
        <v>6.7599999999998966E-2</v>
      </c>
      <c r="P6">
        <f t="shared" si="0"/>
        <v>302.96883599999995</v>
      </c>
      <c r="Q6">
        <f t="shared" si="0"/>
        <v>2.7788889999999933</v>
      </c>
      <c r="R6">
        <f t="shared" si="0"/>
        <v>302.96883599999995</v>
      </c>
      <c r="S6">
        <f t="shared" si="0"/>
        <v>4.3263999999999338E-2</v>
      </c>
      <c r="T6">
        <f t="shared" si="0"/>
        <v>0.82992100000000246</v>
      </c>
      <c r="U6">
        <f t="shared" si="0"/>
        <v>0.92736900000000189</v>
      </c>
      <c r="V6">
        <f t="shared" si="0"/>
        <v>0.48163599999999379</v>
      </c>
      <c r="W6">
        <f t="shared" si="4"/>
        <v>4.6706586826346947E-3</v>
      </c>
      <c r="X6">
        <f t="shared" si="1"/>
        <v>0.70973053892215565</v>
      </c>
      <c r="Y6">
        <f t="shared" si="1"/>
        <v>7.784431137724492E-3</v>
      </c>
      <c r="Z6">
        <f t="shared" si="1"/>
        <v>0.52113772455089824</v>
      </c>
      <c r="AA6">
        <f t="shared" si="1"/>
        <v>4.9910179640718505E-2</v>
      </c>
      <c r="AB6">
        <f t="shared" si="1"/>
        <v>0.52113772455089824</v>
      </c>
      <c r="AC6">
        <f t="shared" si="1"/>
        <v>6.2275449101795929E-3</v>
      </c>
      <c r="AD6">
        <f t="shared" si="1"/>
        <v>2.727544910179645E-2</v>
      </c>
      <c r="AE6">
        <f t="shared" si="1"/>
        <v>2.8832335329341346E-2</v>
      </c>
      <c r="AF6">
        <f t="shared" si="1"/>
        <v>2.0778443113772322E-2</v>
      </c>
      <c r="AG6">
        <f t="shared" si="5"/>
        <v>0.15599999999999881</v>
      </c>
      <c r="AH6">
        <f t="shared" si="2"/>
        <v>23.704999999999998</v>
      </c>
      <c r="AI6">
        <f t="shared" si="2"/>
        <v>0.25999999999999801</v>
      </c>
      <c r="AJ6">
        <f t="shared" si="2"/>
        <v>17.405999999999999</v>
      </c>
      <c r="AK6">
        <f t="shared" si="2"/>
        <v>1.666999999999998</v>
      </c>
      <c r="AL6">
        <f t="shared" si="2"/>
        <v>17.405999999999999</v>
      </c>
      <c r="AM6">
        <f t="shared" si="2"/>
        <v>0.20799999999999841</v>
      </c>
      <c r="AN6">
        <f t="shared" si="2"/>
        <v>0.91100000000000136</v>
      </c>
      <c r="AO6">
        <f t="shared" si="2"/>
        <v>0.96300000000000097</v>
      </c>
      <c r="AP6">
        <f t="shared" si="2"/>
        <v>0.69399999999999551</v>
      </c>
    </row>
    <row r="7" spans="2:42">
      <c r="B7">
        <v>40.4</v>
      </c>
      <c r="C7">
        <v>40.637</v>
      </c>
      <c r="D7">
        <v>72.388999999999996</v>
      </c>
      <c r="E7">
        <v>36.725000000000001</v>
      </c>
      <c r="F7">
        <v>66.085999999999999</v>
      </c>
      <c r="G7">
        <v>47.45</v>
      </c>
      <c r="H7">
        <v>66.085999999999999</v>
      </c>
      <c r="I7">
        <v>38.680999999999997</v>
      </c>
      <c r="J7">
        <v>44.043999999999997</v>
      </c>
      <c r="K7">
        <v>42.088000000000001</v>
      </c>
      <c r="L7">
        <v>41.603999999999999</v>
      </c>
      <c r="M7">
        <f t="shared" si="3"/>
        <v>5.6169000000000892E-2</v>
      </c>
      <c r="N7">
        <f t="shared" si="0"/>
        <v>1023.2961209999999</v>
      </c>
      <c r="O7">
        <f t="shared" si="0"/>
        <v>13.505624999999979</v>
      </c>
      <c r="P7">
        <f t="shared" si="0"/>
        <v>659.77059599999995</v>
      </c>
      <c r="Q7">
        <f t="shared" si="0"/>
        <v>49.702500000000057</v>
      </c>
      <c r="R7">
        <f t="shared" si="0"/>
        <v>659.77059599999995</v>
      </c>
      <c r="S7">
        <f t="shared" si="0"/>
        <v>2.9549610000000039</v>
      </c>
      <c r="T7">
        <f t="shared" si="0"/>
        <v>13.278735999999988</v>
      </c>
      <c r="U7">
        <f t="shared" si="0"/>
        <v>2.8493440000000079</v>
      </c>
      <c r="V7">
        <f t="shared" si="0"/>
        <v>1.4496160000000016</v>
      </c>
      <c r="W7">
        <f t="shared" si="4"/>
        <v>5.8663366336634132E-3</v>
      </c>
      <c r="X7">
        <f t="shared" si="1"/>
        <v>0.79180693069306929</v>
      </c>
      <c r="Y7">
        <f t="shared" si="1"/>
        <v>9.0965346534653393E-2</v>
      </c>
      <c r="Z7">
        <f t="shared" si="1"/>
        <v>0.6357920792079208</v>
      </c>
      <c r="AA7">
        <f t="shared" si="1"/>
        <v>0.1745049504950496</v>
      </c>
      <c r="AB7">
        <f t="shared" si="1"/>
        <v>0.6357920792079208</v>
      </c>
      <c r="AC7">
        <f t="shared" si="1"/>
        <v>4.254950495049508E-2</v>
      </c>
      <c r="AD7">
        <f t="shared" si="1"/>
        <v>9.0198019801980167E-2</v>
      </c>
      <c r="AE7">
        <f t="shared" si="1"/>
        <v>4.178217821782184E-2</v>
      </c>
      <c r="AF7">
        <f t="shared" si="1"/>
        <v>2.9801980198019818E-2</v>
      </c>
      <c r="AG7">
        <f t="shared" si="5"/>
        <v>0.23700000000000188</v>
      </c>
      <c r="AH7">
        <f t="shared" si="2"/>
        <v>31.988999999999997</v>
      </c>
      <c r="AI7">
        <f t="shared" si="2"/>
        <v>3.6749999999999972</v>
      </c>
      <c r="AJ7">
        <f t="shared" si="2"/>
        <v>25.686</v>
      </c>
      <c r="AK7">
        <f t="shared" si="2"/>
        <v>7.0500000000000043</v>
      </c>
      <c r="AL7">
        <f t="shared" si="2"/>
        <v>25.686</v>
      </c>
      <c r="AM7">
        <f t="shared" si="2"/>
        <v>1.7190000000000012</v>
      </c>
      <c r="AN7">
        <f t="shared" si="2"/>
        <v>3.6439999999999984</v>
      </c>
      <c r="AO7">
        <f t="shared" si="2"/>
        <v>1.6880000000000024</v>
      </c>
      <c r="AP7">
        <f t="shared" si="2"/>
        <v>1.2040000000000006</v>
      </c>
    </row>
    <row r="8" spans="2:42">
      <c r="B8">
        <v>75.400000000000006</v>
      </c>
      <c r="C8">
        <v>72.376000000000005</v>
      </c>
      <c r="D8">
        <v>63.720999999999997</v>
      </c>
      <c r="E8">
        <v>69.2</v>
      </c>
      <c r="F8">
        <v>59.466000000000001</v>
      </c>
      <c r="G8">
        <v>80.570999999999998</v>
      </c>
      <c r="H8">
        <v>59.466000000000001</v>
      </c>
      <c r="I8">
        <v>70.787999999999997</v>
      </c>
      <c r="J8">
        <v>76.474000000000004</v>
      </c>
      <c r="K8">
        <v>74.885999999999996</v>
      </c>
      <c r="L8">
        <v>74.049000000000007</v>
      </c>
      <c r="M8">
        <f t="shared" si="3"/>
        <v>9.144576000000006</v>
      </c>
      <c r="N8">
        <f t="shared" si="0"/>
        <v>136.39904100000021</v>
      </c>
      <c r="O8">
        <f t="shared" si="0"/>
        <v>38.440000000000033</v>
      </c>
      <c r="P8">
        <f t="shared" si="0"/>
        <v>253.89235600000015</v>
      </c>
      <c r="Q8">
        <f t="shared" si="0"/>
        <v>26.739240999999922</v>
      </c>
      <c r="R8">
        <f t="shared" si="0"/>
        <v>253.89235600000015</v>
      </c>
      <c r="S8">
        <f t="shared" si="0"/>
        <v>21.270544000000083</v>
      </c>
      <c r="T8">
        <f t="shared" si="0"/>
        <v>1.1534759999999959</v>
      </c>
      <c r="U8">
        <f t="shared" si="0"/>
        <v>0.26419600000001031</v>
      </c>
      <c r="V8">
        <f t="shared" si="0"/>
        <v>1.8252009999999976</v>
      </c>
      <c r="W8">
        <f t="shared" si="4"/>
        <v>4.0106100795755981E-2</v>
      </c>
      <c r="X8">
        <f t="shared" si="1"/>
        <v>0.15489389920424415</v>
      </c>
      <c r="Y8">
        <f t="shared" si="1"/>
        <v>8.2228116710875362E-2</v>
      </c>
      <c r="Z8">
        <f t="shared" si="1"/>
        <v>0.21132625994694965</v>
      </c>
      <c r="AA8">
        <f t="shared" si="1"/>
        <v>6.8580901856763812E-2</v>
      </c>
      <c r="AB8">
        <f t="shared" si="1"/>
        <v>0.21132625994694965</v>
      </c>
      <c r="AC8">
        <f t="shared" si="1"/>
        <v>6.1167108753315762E-2</v>
      </c>
      <c r="AD8">
        <f t="shared" si="1"/>
        <v>1.42440318302387E-2</v>
      </c>
      <c r="AE8">
        <f t="shared" si="1"/>
        <v>6.8169761273210875E-3</v>
      </c>
      <c r="AF8">
        <f t="shared" si="1"/>
        <v>1.7917771883289111E-2</v>
      </c>
      <c r="AG8">
        <f t="shared" si="5"/>
        <v>3.0240000000000009</v>
      </c>
      <c r="AH8">
        <f t="shared" si="2"/>
        <v>11.679000000000009</v>
      </c>
      <c r="AI8">
        <f t="shared" si="2"/>
        <v>6.2000000000000028</v>
      </c>
      <c r="AJ8">
        <f t="shared" si="2"/>
        <v>15.934000000000005</v>
      </c>
      <c r="AK8">
        <f t="shared" si="2"/>
        <v>5.1709999999999923</v>
      </c>
      <c r="AL8">
        <f t="shared" si="2"/>
        <v>15.934000000000005</v>
      </c>
      <c r="AM8">
        <f t="shared" si="2"/>
        <v>4.612000000000009</v>
      </c>
      <c r="AN8">
        <f t="shared" si="2"/>
        <v>1.0739999999999981</v>
      </c>
      <c r="AO8">
        <f t="shared" si="2"/>
        <v>0.51400000000001</v>
      </c>
      <c r="AP8">
        <f t="shared" si="2"/>
        <v>1.3509999999999991</v>
      </c>
    </row>
    <row r="9" spans="2:42">
      <c r="B9">
        <v>34.200000000000003</v>
      </c>
      <c r="C9">
        <v>33.311</v>
      </c>
      <c r="D9">
        <v>59.188000000000002</v>
      </c>
      <c r="E9">
        <v>33.14</v>
      </c>
      <c r="F9">
        <v>51.771000000000001</v>
      </c>
      <c r="G9">
        <v>35.567</v>
      </c>
      <c r="H9">
        <v>51.771000000000001</v>
      </c>
      <c r="I9">
        <v>33.225000000000001</v>
      </c>
      <c r="J9">
        <v>34.439</v>
      </c>
      <c r="K9">
        <v>34.353000000000002</v>
      </c>
      <c r="L9">
        <v>34.006</v>
      </c>
      <c r="M9">
        <f t="shared" si="3"/>
        <v>0.79032100000000516</v>
      </c>
      <c r="N9">
        <f t="shared" si="0"/>
        <v>624.40014399999995</v>
      </c>
      <c r="O9">
        <f t="shared" si="0"/>
        <v>1.1236000000000048</v>
      </c>
      <c r="P9">
        <f t="shared" si="0"/>
        <v>308.74004099999991</v>
      </c>
      <c r="Q9">
        <f t="shared" si="0"/>
        <v>1.8686889999999927</v>
      </c>
      <c r="R9">
        <f t="shared" si="0"/>
        <v>308.74004099999991</v>
      </c>
      <c r="S9">
        <f t="shared" si="0"/>
        <v>0.95062500000000272</v>
      </c>
      <c r="T9">
        <f t="shared" si="0"/>
        <v>5.7120999999998666E-2</v>
      </c>
      <c r="U9">
        <f t="shared" si="0"/>
        <v>2.34089999999996E-2</v>
      </c>
      <c r="V9">
        <f t="shared" si="0"/>
        <v>3.7636000000001016E-2</v>
      </c>
      <c r="W9">
        <f t="shared" si="4"/>
        <v>2.5994152046783708E-2</v>
      </c>
      <c r="X9">
        <f t="shared" si="1"/>
        <v>0.73064327485380109</v>
      </c>
      <c r="Y9">
        <f t="shared" si="1"/>
        <v>3.0994152046783689E-2</v>
      </c>
      <c r="Z9">
        <f t="shared" si="1"/>
        <v>0.51377192982456132</v>
      </c>
      <c r="AA9">
        <f t="shared" si="1"/>
        <v>3.9970760233918046E-2</v>
      </c>
      <c r="AB9">
        <f t="shared" si="1"/>
        <v>0.51377192982456132</v>
      </c>
      <c r="AC9">
        <f t="shared" si="1"/>
        <v>2.8508771929824601E-2</v>
      </c>
      <c r="AD9">
        <f t="shared" si="1"/>
        <v>6.9883040935671695E-3</v>
      </c>
      <c r="AE9">
        <f t="shared" si="1"/>
        <v>4.4736842105262773E-3</v>
      </c>
      <c r="AF9">
        <f t="shared" si="1"/>
        <v>5.6725146198831171E-3</v>
      </c>
      <c r="AG9">
        <f t="shared" si="5"/>
        <v>0.8890000000000029</v>
      </c>
      <c r="AH9">
        <f t="shared" si="2"/>
        <v>24.988</v>
      </c>
      <c r="AI9">
        <f t="shared" si="2"/>
        <v>1.0600000000000023</v>
      </c>
      <c r="AJ9">
        <f t="shared" si="2"/>
        <v>17.570999999999998</v>
      </c>
      <c r="AK9">
        <f t="shared" si="2"/>
        <v>1.3669999999999973</v>
      </c>
      <c r="AL9">
        <f t="shared" si="2"/>
        <v>17.570999999999998</v>
      </c>
      <c r="AM9">
        <f t="shared" si="2"/>
        <v>0.97500000000000142</v>
      </c>
      <c r="AN9">
        <f t="shared" si="2"/>
        <v>0.23899999999999721</v>
      </c>
      <c r="AO9">
        <f t="shared" si="2"/>
        <v>0.15299999999999869</v>
      </c>
      <c r="AP9">
        <f t="shared" si="2"/>
        <v>0.19400000000000261</v>
      </c>
    </row>
    <row r="10" spans="2:42">
      <c r="B10">
        <v>58.9</v>
      </c>
      <c r="C10">
        <v>59.83</v>
      </c>
      <c r="D10">
        <v>73.703999999999994</v>
      </c>
      <c r="E10">
        <v>61.95</v>
      </c>
      <c r="F10">
        <v>65.554000000000002</v>
      </c>
      <c r="G10">
        <v>69.650000000000006</v>
      </c>
      <c r="H10">
        <v>65.554000000000002</v>
      </c>
      <c r="I10">
        <v>60.89</v>
      </c>
      <c r="J10">
        <v>64.739999999999995</v>
      </c>
      <c r="K10">
        <v>65.8</v>
      </c>
      <c r="L10">
        <v>63.81</v>
      </c>
      <c r="M10">
        <f t="shared" si="3"/>
        <v>0.86489999999999945</v>
      </c>
      <c r="N10">
        <f t="shared" si="0"/>
        <v>219.15841599999985</v>
      </c>
      <c r="O10">
        <f t="shared" si="0"/>
        <v>9.3025000000000269</v>
      </c>
      <c r="P10">
        <f t="shared" si="0"/>
        <v>44.275716000000045</v>
      </c>
      <c r="Q10">
        <f t="shared" si="0"/>
        <v>115.56250000000016</v>
      </c>
      <c r="R10">
        <f t="shared" si="0"/>
        <v>44.275716000000045</v>
      </c>
      <c r="S10">
        <f t="shared" si="0"/>
        <v>3.9601000000000077</v>
      </c>
      <c r="T10">
        <f t="shared" si="0"/>
        <v>34.10559999999996</v>
      </c>
      <c r="U10">
        <f t="shared" si="0"/>
        <v>47.609999999999978</v>
      </c>
      <c r="V10">
        <f t="shared" si="0"/>
        <v>24.108100000000036</v>
      </c>
      <c r="W10">
        <f t="shared" si="4"/>
        <v>1.5789473684210523E-2</v>
      </c>
      <c r="X10">
        <f t="shared" si="1"/>
        <v>0.25134125636672316</v>
      </c>
      <c r="Y10">
        <f t="shared" si="1"/>
        <v>5.1782682512733519E-2</v>
      </c>
      <c r="Z10">
        <f t="shared" si="1"/>
        <v>0.11297113752122247</v>
      </c>
      <c r="AA10">
        <f t="shared" si="1"/>
        <v>0.18251273344651964</v>
      </c>
      <c r="AB10">
        <f t="shared" si="1"/>
        <v>0.11297113752122247</v>
      </c>
      <c r="AC10">
        <f t="shared" si="1"/>
        <v>3.3786078098472019E-2</v>
      </c>
      <c r="AD10">
        <f t="shared" si="1"/>
        <v>9.9151103565364967E-2</v>
      </c>
      <c r="AE10">
        <f t="shared" si="1"/>
        <v>0.11714770797962647</v>
      </c>
      <c r="AF10">
        <f t="shared" si="1"/>
        <v>8.3361629881154559E-2</v>
      </c>
      <c r="AG10">
        <f t="shared" si="5"/>
        <v>0.92999999999999972</v>
      </c>
      <c r="AH10">
        <f t="shared" si="2"/>
        <v>14.803999999999995</v>
      </c>
      <c r="AI10">
        <f t="shared" si="2"/>
        <v>3.0500000000000043</v>
      </c>
      <c r="AJ10">
        <f t="shared" si="2"/>
        <v>6.6540000000000035</v>
      </c>
      <c r="AK10">
        <f t="shared" si="2"/>
        <v>10.750000000000007</v>
      </c>
      <c r="AL10">
        <f t="shared" si="2"/>
        <v>6.6540000000000035</v>
      </c>
      <c r="AM10">
        <f t="shared" si="2"/>
        <v>1.990000000000002</v>
      </c>
      <c r="AN10">
        <f t="shared" si="2"/>
        <v>5.8399999999999963</v>
      </c>
      <c r="AO10">
        <f t="shared" si="2"/>
        <v>6.8999999999999986</v>
      </c>
      <c r="AP10">
        <f t="shared" si="2"/>
        <v>4.9100000000000037</v>
      </c>
    </row>
    <row r="11" spans="2:42">
      <c r="B11">
        <v>97.4</v>
      </c>
      <c r="C11">
        <v>88.844999999999999</v>
      </c>
      <c r="D11">
        <v>89.528999999999996</v>
      </c>
      <c r="E11">
        <v>86.572999999999993</v>
      </c>
      <c r="F11">
        <v>97.82</v>
      </c>
      <c r="G11">
        <v>92.9</v>
      </c>
      <c r="H11">
        <v>97.82</v>
      </c>
      <c r="I11">
        <v>87.709000000000003</v>
      </c>
      <c r="J11">
        <v>90.872</v>
      </c>
      <c r="K11">
        <v>89.736999999999995</v>
      </c>
      <c r="L11">
        <v>89.438999999999993</v>
      </c>
      <c r="M11">
        <f t="shared" si="3"/>
        <v>73.18802500000011</v>
      </c>
      <c r="N11">
        <f t="shared" si="0"/>
        <v>61.952641000000149</v>
      </c>
      <c r="O11">
        <f t="shared" si="0"/>
        <v>117.22392900000027</v>
      </c>
      <c r="P11">
        <f t="shared" si="0"/>
        <v>0.17639999999998948</v>
      </c>
      <c r="Q11">
        <f t="shared" si="0"/>
        <v>20.25</v>
      </c>
      <c r="R11">
        <f t="shared" si="0"/>
        <v>0.17639999999998948</v>
      </c>
      <c r="S11">
        <f t="shared" si="0"/>
        <v>93.915481000000042</v>
      </c>
      <c r="T11">
        <f t="shared" si="0"/>
        <v>42.614784000000078</v>
      </c>
      <c r="U11">
        <f t="shared" si="0"/>
        <v>58.721569000000166</v>
      </c>
      <c r="V11">
        <f t="shared" si="0"/>
        <v>63.377521000000201</v>
      </c>
      <c r="W11">
        <f t="shared" si="4"/>
        <v>8.7833675564681787E-2</v>
      </c>
      <c r="X11">
        <f t="shared" si="1"/>
        <v>8.0811088295687977E-2</v>
      </c>
      <c r="Y11">
        <f t="shared" si="1"/>
        <v>0.11116016427104734</v>
      </c>
      <c r="Z11">
        <f t="shared" si="1"/>
        <v>4.3121149897329307E-3</v>
      </c>
      <c r="AA11">
        <f t="shared" si="1"/>
        <v>4.6201232032854207E-2</v>
      </c>
      <c r="AB11">
        <f t="shared" si="1"/>
        <v>4.3121149897329307E-3</v>
      </c>
      <c r="AC11">
        <f t="shared" si="1"/>
        <v>9.9496919917864496E-2</v>
      </c>
      <c r="AD11">
        <f t="shared" si="1"/>
        <v>6.7022587268993891E-2</v>
      </c>
      <c r="AE11">
        <f t="shared" si="1"/>
        <v>7.8675564681724958E-2</v>
      </c>
      <c r="AF11">
        <f t="shared" si="1"/>
        <v>8.1735112936345097E-2</v>
      </c>
      <c r="AG11">
        <f t="shared" si="5"/>
        <v>8.5550000000000068</v>
      </c>
      <c r="AH11">
        <f t="shared" si="2"/>
        <v>7.8710000000000093</v>
      </c>
      <c r="AI11">
        <f t="shared" si="2"/>
        <v>10.827000000000012</v>
      </c>
      <c r="AJ11">
        <f t="shared" si="2"/>
        <v>0.41999999999998749</v>
      </c>
      <c r="AK11">
        <f t="shared" si="2"/>
        <v>4.5</v>
      </c>
      <c r="AL11">
        <f t="shared" si="2"/>
        <v>0.41999999999998749</v>
      </c>
      <c r="AM11">
        <f t="shared" si="2"/>
        <v>9.6910000000000025</v>
      </c>
      <c r="AN11">
        <f t="shared" si="2"/>
        <v>6.5280000000000058</v>
      </c>
      <c r="AO11">
        <f t="shared" si="2"/>
        <v>7.6630000000000109</v>
      </c>
      <c r="AP11">
        <f t="shared" si="2"/>
        <v>7.9610000000000127</v>
      </c>
    </row>
    <row r="12" spans="2:42">
      <c r="B12">
        <v>82.8</v>
      </c>
      <c r="C12">
        <v>78.483999999999995</v>
      </c>
      <c r="D12">
        <v>70.424999999999997</v>
      </c>
      <c r="E12">
        <v>82.74</v>
      </c>
      <c r="F12">
        <v>68.131</v>
      </c>
      <c r="G12">
        <v>85.376000000000005</v>
      </c>
      <c r="H12">
        <v>68.131</v>
      </c>
      <c r="I12">
        <v>80.611999999999995</v>
      </c>
      <c r="J12">
        <v>81.93</v>
      </c>
      <c r="K12">
        <v>84.058000000000007</v>
      </c>
      <c r="L12">
        <v>82.2</v>
      </c>
      <c r="M12">
        <f t="shared" si="3"/>
        <v>18.627856000000023</v>
      </c>
      <c r="N12">
        <f t="shared" si="0"/>
        <v>153.140625</v>
      </c>
      <c r="O12">
        <f t="shared" si="0"/>
        <v>3.6000000000002727E-3</v>
      </c>
      <c r="P12">
        <f t="shared" si="0"/>
        <v>215.17956099999992</v>
      </c>
      <c r="Q12">
        <f t="shared" si="0"/>
        <v>6.635776000000039</v>
      </c>
      <c r="R12">
        <f t="shared" si="0"/>
        <v>215.17956099999992</v>
      </c>
      <c r="S12">
        <f t="shared" si="0"/>
        <v>4.7873440000000107</v>
      </c>
      <c r="T12">
        <f t="shared" si="0"/>
        <v>0.75689999999998314</v>
      </c>
      <c r="U12">
        <f t="shared" si="0"/>
        <v>1.5825640000000245</v>
      </c>
      <c r="V12">
        <f t="shared" si="0"/>
        <v>0.35999999999999316</v>
      </c>
      <c r="W12">
        <f t="shared" si="4"/>
        <v>5.2125603864734332E-2</v>
      </c>
      <c r="X12">
        <f t="shared" si="1"/>
        <v>0.14945652173913043</v>
      </c>
      <c r="Y12">
        <f t="shared" si="1"/>
        <v>7.2463768115944773E-4</v>
      </c>
      <c r="Z12">
        <f t="shared" si="1"/>
        <v>0.17716183574879224</v>
      </c>
      <c r="AA12">
        <f t="shared" si="1"/>
        <v>3.1111111111111204E-2</v>
      </c>
      <c r="AB12">
        <f t="shared" si="1"/>
        <v>0.17716183574879224</v>
      </c>
      <c r="AC12">
        <f t="shared" si="1"/>
        <v>2.642512077294689E-2</v>
      </c>
      <c r="AD12">
        <f t="shared" si="1"/>
        <v>1.0507246376811477E-2</v>
      </c>
      <c r="AE12">
        <f t="shared" si="1"/>
        <v>1.5193236714975964E-2</v>
      </c>
      <c r="AF12">
        <f t="shared" si="1"/>
        <v>7.2463768115941345E-3</v>
      </c>
      <c r="AG12">
        <f t="shared" si="5"/>
        <v>4.3160000000000025</v>
      </c>
      <c r="AH12">
        <f t="shared" si="2"/>
        <v>12.375</v>
      </c>
      <c r="AI12">
        <f t="shared" si="2"/>
        <v>6.0000000000002274E-2</v>
      </c>
      <c r="AJ12">
        <f t="shared" si="2"/>
        <v>14.668999999999997</v>
      </c>
      <c r="AK12">
        <f t="shared" si="2"/>
        <v>2.5760000000000076</v>
      </c>
      <c r="AL12">
        <f t="shared" si="2"/>
        <v>14.668999999999997</v>
      </c>
      <c r="AM12">
        <f t="shared" si="2"/>
        <v>2.1880000000000024</v>
      </c>
      <c r="AN12">
        <f t="shared" si="2"/>
        <v>0.86999999999999034</v>
      </c>
      <c r="AO12">
        <f t="shared" si="2"/>
        <v>1.2580000000000098</v>
      </c>
      <c r="AP12">
        <f t="shared" si="2"/>
        <v>0.59999999999999432</v>
      </c>
    </row>
    <row r="13" spans="2:42">
      <c r="B13">
        <v>27.1</v>
      </c>
      <c r="C13">
        <v>27.335000000000001</v>
      </c>
      <c r="D13">
        <v>53.274999999999999</v>
      </c>
      <c r="E13">
        <v>33.14</v>
      </c>
      <c r="F13">
        <v>44.369</v>
      </c>
      <c r="G13">
        <v>31.733000000000001</v>
      </c>
      <c r="H13">
        <v>44.369</v>
      </c>
      <c r="I13">
        <v>30.238</v>
      </c>
      <c r="J13">
        <v>29.533999999999999</v>
      </c>
      <c r="K13">
        <v>32.436999999999998</v>
      </c>
      <c r="L13">
        <v>30.736000000000001</v>
      </c>
      <c r="M13">
        <f t="shared" si="3"/>
        <v>5.5224999999999733E-2</v>
      </c>
      <c r="N13">
        <f t="shared" si="0"/>
        <v>685.1306249999999</v>
      </c>
      <c r="O13">
        <f t="shared" si="0"/>
        <v>36.481599999999993</v>
      </c>
      <c r="P13">
        <f t="shared" si="0"/>
        <v>298.21836099999996</v>
      </c>
      <c r="Q13">
        <f t="shared" si="0"/>
        <v>21.464688999999993</v>
      </c>
      <c r="R13">
        <f t="shared" si="0"/>
        <v>298.21836099999996</v>
      </c>
      <c r="S13">
        <f t="shared" si="0"/>
        <v>9.8470439999999879</v>
      </c>
      <c r="T13">
        <f t="shared" si="0"/>
        <v>5.924355999999988</v>
      </c>
      <c r="U13">
        <f t="shared" si="0"/>
        <v>28.48356899999996</v>
      </c>
      <c r="V13">
        <f t="shared" si="0"/>
        <v>13.220495999999994</v>
      </c>
      <c r="W13">
        <f t="shared" si="4"/>
        <v>8.6715867158671366E-3</v>
      </c>
      <c r="X13">
        <f t="shared" si="1"/>
        <v>0.96586715867158657</v>
      </c>
      <c r="Y13">
        <f t="shared" si="1"/>
        <v>0.22287822878228777</v>
      </c>
      <c r="Z13">
        <f t="shared" si="1"/>
        <v>0.63723247232472313</v>
      </c>
      <c r="AA13">
        <f t="shared" si="1"/>
        <v>0.17095940959409589</v>
      </c>
      <c r="AB13">
        <f t="shared" si="1"/>
        <v>0.63723247232472313</v>
      </c>
      <c r="AC13">
        <f t="shared" si="1"/>
        <v>0.11579335793357926</v>
      </c>
      <c r="AD13">
        <f t="shared" si="1"/>
        <v>8.9815498154981452E-2</v>
      </c>
      <c r="AE13">
        <f t="shared" si="1"/>
        <v>0.19693726937269357</v>
      </c>
      <c r="AF13">
        <f t="shared" si="1"/>
        <v>0.13416974169741694</v>
      </c>
      <c r="AG13">
        <f t="shared" si="5"/>
        <v>0.23499999999999943</v>
      </c>
      <c r="AH13">
        <f t="shared" si="2"/>
        <v>26.174999999999997</v>
      </c>
      <c r="AI13">
        <f t="shared" si="2"/>
        <v>6.0399999999999991</v>
      </c>
      <c r="AJ13">
        <f t="shared" si="2"/>
        <v>17.268999999999998</v>
      </c>
      <c r="AK13">
        <f t="shared" si="2"/>
        <v>4.6329999999999991</v>
      </c>
      <c r="AL13">
        <f t="shared" si="2"/>
        <v>17.268999999999998</v>
      </c>
      <c r="AM13">
        <f t="shared" si="2"/>
        <v>3.1379999999999981</v>
      </c>
      <c r="AN13">
        <f t="shared" si="2"/>
        <v>2.4339999999999975</v>
      </c>
      <c r="AO13">
        <f t="shared" si="2"/>
        <v>5.3369999999999962</v>
      </c>
      <c r="AP13">
        <f t="shared" si="2"/>
        <v>3.6359999999999992</v>
      </c>
    </row>
    <row r="14" spans="2:42">
      <c r="B14">
        <v>89.7</v>
      </c>
      <c r="C14">
        <v>80.341999999999999</v>
      </c>
      <c r="D14">
        <v>71.915000000000006</v>
      </c>
      <c r="E14">
        <v>87.3</v>
      </c>
      <c r="F14">
        <v>72.492999999999995</v>
      </c>
      <c r="G14">
        <v>85.376000000000005</v>
      </c>
      <c r="H14">
        <v>72.492999999999995</v>
      </c>
      <c r="I14">
        <v>83.820999999999998</v>
      </c>
      <c r="J14">
        <v>82.858999999999995</v>
      </c>
      <c r="K14">
        <v>86.337999999999994</v>
      </c>
      <c r="L14">
        <v>84.338999999999999</v>
      </c>
      <c r="M14">
        <f t="shared" si="3"/>
        <v>87.572164000000072</v>
      </c>
      <c r="N14">
        <f t="shared" si="0"/>
        <v>316.30622499999987</v>
      </c>
      <c r="O14">
        <f t="shared" si="0"/>
        <v>5.7600000000000273</v>
      </c>
      <c r="P14">
        <f t="shared" si="0"/>
        <v>296.08084900000028</v>
      </c>
      <c r="Q14">
        <f t="shared" si="0"/>
        <v>18.696975999999982</v>
      </c>
      <c r="R14">
        <f t="shared" si="0"/>
        <v>296.08084900000028</v>
      </c>
      <c r="S14">
        <f t="shared" si="0"/>
        <v>34.562641000000056</v>
      </c>
      <c r="T14">
        <f t="shared" si="0"/>
        <v>46.799281000000114</v>
      </c>
      <c r="U14">
        <f t="shared" si="0"/>
        <v>11.30304400000006</v>
      </c>
      <c r="V14">
        <f t="shared" si="0"/>
        <v>28.740321000000044</v>
      </c>
      <c r="W14">
        <f t="shared" si="4"/>
        <v>0.10432552954292089</v>
      </c>
      <c r="X14">
        <f t="shared" si="1"/>
        <v>0.19827201783723519</v>
      </c>
      <c r="Y14">
        <f t="shared" si="1"/>
        <v>2.6755852842809427E-2</v>
      </c>
      <c r="Z14">
        <f t="shared" si="1"/>
        <v>0.19182831661092539</v>
      </c>
      <c r="AA14">
        <f t="shared" si="1"/>
        <v>4.8205128205128185E-2</v>
      </c>
      <c r="AB14">
        <f t="shared" si="1"/>
        <v>0.19182831661092539</v>
      </c>
      <c r="AC14">
        <f t="shared" si="1"/>
        <v>6.5540691192865153E-2</v>
      </c>
      <c r="AD14">
        <f t="shared" si="1"/>
        <v>7.626532887402461E-2</v>
      </c>
      <c r="AE14">
        <f t="shared" si="1"/>
        <v>3.748049052396888E-2</v>
      </c>
      <c r="AF14">
        <f t="shared" si="1"/>
        <v>5.9765886287625462E-2</v>
      </c>
      <c r="AG14">
        <f t="shared" si="5"/>
        <v>9.3580000000000041</v>
      </c>
      <c r="AH14">
        <f t="shared" si="2"/>
        <v>17.784999999999997</v>
      </c>
      <c r="AI14">
        <f t="shared" si="2"/>
        <v>2.4000000000000057</v>
      </c>
      <c r="AJ14">
        <f t="shared" si="2"/>
        <v>17.207000000000008</v>
      </c>
      <c r="AK14">
        <f t="shared" si="2"/>
        <v>4.3239999999999981</v>
      </c>
      <c r="AL14">
        <f t="shared" si="2"/>
        <v>17.207000000000008</v>
      </c>
      <c r="AM14">
        <f t="shared" si="2"/>
        <v>5.8790000000000049</v>
      </c>
      <c r="AN14">
        <f t="shared" si="2"/>
        <v>6.8410000000000082</v>
      </c>
      <c r="AO14">
        <f t="shared" si="2"/>
        <v>3.362000000000009</v>
      </c>
      <c r="AP14">
        <f t="shared" si="2"/>
        <v>5.3610000000000042</v>
      </c>
    </row>
    <row r="15" spans="2:42">
      <c r="B15">
        <v>109.8</v>
      </c>
      <c r="C15">
        <v>104.599</v>
      </c>
      <c r="D15">
        <v>100.773</v>
      </c>
      <c r="E15">
        <v>105.74299999999999</v>
      </c>
      <c r="F15">
        <v>113.747</v>
      </c>
      <c r="G15">
        <v>106.22</v>
      </c>
      <c r="H15">
        <v>113.747</v>
      </c>
      <c r="I15">
        <v>105.17100000000001</v>
      </c>
      <c r="J15">
        <v>105.40900000000001</v>
      </c>
      <c r="K15">
        <v>105.98099999999999</v>
      </c>
      <c r="L15">
        <v>105.52</v>
      </c>
      <c r="M15">
        <f t="shared" si="3"/>
        <v>27.05040099999993</v>
      </c>
      <c r="N15">
        <f t="shared" si="0"/>
        <v>81.486729000000025</v>
      </c>
      <c r="O15">
        <f t="shared" si="0"/>
        <v>16.459249000000018</v>
      </c>
      <c r="P15">
        <f t="shared" si="0"/>
        <v>15.578809000000021</v>
      </c>
      <c r="Q15">
        <f t="shared" si="0"/>
        <v>12.816399999999987</v>
      </c>
      <c r="R15">
        <f t="shared" si="0"/>
        <v>15.578809000000021</v>
      </c>
      <c r="S15">
        <f t="shared" si="0"/>
        <v>21.427640999999912</v>
      </c>
      <c r="T15">
        <f t="shared" si="0"/>
        <v>19.280880999999923</v>
      </c>
      <c r="U15">
        <f t="shared" si="0"/>
        <v>14.58476100000002</v>
      </c>
      <c r="V15">
        <f t="shared" si="0"/>
        <v>18.318400000000011</v>
      </c>
      <c r="W15">
        <f t="shared" si="4"/>
        <v>4.7367941712203945E-2</v>
      </c>
      <c r="X15">
        <f t="shared" si="1"/>
        <v>8.2213114754098371E-2</v>
      </c>
      <c r="Y15">
        <f t="shared" si="1"/>
        <v>3.6948998178506394E-2</v>
      </c>
      <c r="Z15">
        <f t="shared" si="1"/>
        <v>3.5947176684881628E-2</v>
      </c>
      <c r="AA15">
        <f t="shared" si="1"/>
        <v>3.2604735883424392E-2</v>
      </c>
      <c r="AB15">
        <f t="shared" si="1"/>
        <v>3.5947176684881628E-2</v>
      </c>
      <c r="AC15">
        <f t="shared" si="1"/>
        <v>4.2158469945355111E-2</v>
      </c>
      <c r="AD15">
        <f t="shared" si="1"/>
        <v>3.9990892531876057E-2</v>
      </c>
      <c r="AE15">
        <f t="shared" si="1"/>
        <v>3.4781420765027347E-2</v>
      </c>
      <c r="AF15">
        <f t="shared" si="1"/>
        <v>3.8979963570127514E-2</v>
      </c>
      <c r="AG15">
        <f t="shared" si="5"/>
        <v>5.2009999999999934</v>
      </c>
      <c r="AH15">
        <f t="shared" si="2"/>
        <v>9.027000000000001</v>
      </c>
      <c r="AI15">
        <f t="shared" si="2"/>
        <v>4.0570000000000022</v>
      </c>
      <c r="AJ15">
        <f t="shared" si="2"/>
        <v>3.9470000000000027</v>
      </c>
      <c r="AK15">
        <f t="shared" si="2"/>
        <v>3.5799999999999983</v>
      </c>
      <c r="AL15">
        <f t="shared" si="2"/>
        <v>3.9470000000000027</v>
      </c>
      <c r="AM15">
        <f t="shared" si="2"/>
        <v>4.6289999999999907</v>
      </c>
      <c r="AN15">
        <f t="shared" si="2"/>
        <v>4.3909999999999911</v>
      </c>
      <c r="AO15">
        <f t="shared" si="2"/>
        <v>3.8190000000000026</v>
      </c>
      <c r="AP15">
        <f t="shared" si="2"/>
        <v>4.2800000000000011</v>
      </c>
    </row>
    <row r="16" spans="2:42">
      <c r="B16">
        <v>93.6</v>
      </c>
      <c r="C16">
        <v>85.826999999999998</v>
      </c>
      <c r="D16">
        <v>87.335999999999999</v>
      </c>
      <c r="E16">
        <v>88</v>
      </c>
      <c r="F16">
        <v>96.757000000000005</v>
      </c>
      <c r="G16">
        <v>85.376000000000005</v>
      </c>
      <c r="H16">
        <v>96.757000000000005</v>
      </c>
      <c r="I16">
        <v>86.914000000000001</v>
      </c>
      <c r="J16">
        <v>85.602000000000004</v>
      </c>
      <c r="K16">
        <v>86.688000000000002</v>
      </c>
      <c r="L16">
        <v>86.400999999999996</v>
      </c>
      <c r="M16">
        <f t="shared" si="3"/>
        <v>60.41952899999994</v>
      </c>
      <c r="N16">
        <f t="shared" si="0"/>
        <v>39.23769599999995</v>
      </c>
      <c r="O16">
        <f t="shared" si="0"/>
        <v>31.359999999999935</v>
      </c>
      <c r="P16">
        <f t="shared" si="0"/>
        <v>9.9666490000000678</v>
      </c>
      <c r="Q16">
        <f t="shared" si="0"/>
        <v>67.634175999999826</v>
      </c>
      <c r="R16">
        <f t="shared" si="0"/>
        <v>9.9666490000000678</v>
      </c>
      <c r="S16">
        <f t="shared" si="0"/>
        <v>44.702595999999907</v>
      </c>
      <c r="T16">
        <f t="shared" si="0"/>
        <v>63.968003999999844</v>
      </c>
      <c r="U16">
        <f t="shared" si="0"/>
        <v>47.775743999999889</v>
      </c>
      <c r="V16">
        <f t="shared" si="0"/>
        <v>51.82560099999997</v>
      </c>
      <c r="W16">
        <f t="shared" si="4"/>
        <v>8.3044871794871758E-2</v>
      </c>
      <c r="X16">
        <f t="shared" si="1"/>
        <v>6.6923076923076877E-2</v>
      </c>
      <c r="Y16">
        <f t="shared" si="1"/>
        <v>5.9829059829059769E-2</v>
      </c>
      <c r="Z16">
        <f t="shared" si="1"/>
        <v>3.3728632478632593E-2</v>
      </c>
      <c r="AA16">
        <f t="shared" si="1"/>
        <v>8.7863247863247756E-2</v>
      </c>
      <c r="AB16">
        <f t="shared" si="1"/>
        <v>3.3728632478632593E-2</v>
      </c>
      <c r="AC16">
        <f t="shared" si="1"/>
        <v>7.1431623931623861E-2</v>
      </c>
      <c r="AD16">
        <f t="shared" si="1"/>
        <v>8.5448717948717848E-2</v>
      </c>
      <c r="AE16">
        <f t="shared" si="1"/>
        <v>7.384615384615377E-2</v>
      </c>
      <c r="AF16">
        <f t="shared" si="1"/>
        <v>7.691239316239315E-2</v>
      </c>
      <c r="AG16">
        <f t="shared" si="5"/>
        <v>7.7729999999999961</v>
      </c>
      <c r="AH16">
        <f t="shared" si="2"/>
        <v>6.2639999999999958</v>
      </c>
      <c r="AI16">
        <f t="shared" si="2"/>
        <v>5.5999999999999943</v>
      </c>
      <c r="AJ16">
        <f t="shared" si="2"/>
        <v>3.1570000000000107</v>
      </c>
      <c r="AK16">
        <f t="shared" si="2"/>
        <v>8.2239999999999895</v>
      </c>
      <c r="AL16">
        <f t="shared" si="2"/>
        <v>3.1570000000000107</v>
      </c>
      <c r="AM16">
        <f t="shared" si="2"/>
        <v>6.6859999999999928</v>
      </c>
      <c r="AN16">
        <f t="shared" si="2"/>
        <v>7.9979999999999905</v>
      </c>
      <c r="AO16">
        <f t="shared" si="2"/>
        <v>6.9119999999999919</v>
      </c>
      <c r="AP16">
        <f t="shared" si="2"/>
        <v>7.1989999999999981</v>
      </c>
    </row>
    <row r="17" spans="1:42">
      <c r="A17" s="24"/>
      <c r="B17">
        <v>55.8</v>
      </c>
      <c r="C17">
        <v>52.652000000000001</v>
      </c>
      <c r="D17">
        <v>59.37</v>
      </c>
      <c r="E17">
        <v>56.15</v>
      </c>
      <c r="F17">
        <v>52.945</v>
      </c>
      <c r="G17">
        <v>54.085999999999999</v>
      </c>
      <c r="H17">
        <v>52.945</v>
      </c>
      <c r="I17">
        <v>54.401000000000003</v>
      </c>
      <c r="J17">
        <v>53.369</v>
      </c>
      <c r="K17">
        <v>55.118000000000002</v>
      </c>
      <c r="L17">
        <v>54.295999999999999</v>
      </c>
      <c r="M17">
        <f t="shared" si="3"/>
        <v>9.9099039999999761</v>
      </c>
      <c r="N17">
        <f t="shared" si="0"/>
        <v>12.744900000000001</v>
      </c>
      <c r="O17">
        <f t="shared" si="0"/>
        <v>0.122500000000001</v>
      </c>
      <c r="P17">
        <f t="shared" si="0"/>
        <v>8.1510249999999829</v>
      </c>
      <c r="Q17">
        <f t="shared" si="0"/>
        <v>2.9377959999999952</v>
      </c>
      <c r="R17">
        <f t="shared" si="0"/>
        <v>8.1510249999999829</v>
      </c>
      <c r="S17">
        <f t="shared" si="0"/>
        <v>1.9572009999999826</v>
      </c>
      <c r="T17">
        <f t="shared" si="0"/>
        <v>5.9097609999999872</v>
      </c>
      <c r="U17">
        <f t="shared" si="0"/>
        <v>0.46512399999999327</v>
      </c>
      <c r="V17">
        <f t="shared" si="0"/>
        <v>2.2620159999999934</v>
      </c>
      <c r="W17">
        <f t="shared" si="4"/>
        <v>5.6415770609318933E-2</v>
      </c>
      <c r="X17">
        <f t="shared" si="1"/>
        <v>6.3978494623655915E-2</v>
      </c>
      <c r="Y17">
        <f t="shared" si="1"/>
        <v>6.2724014336917816E-3</v>
      </c>
      <c r="Z17">
        <f t="shared" si="1"/>
        <v>5.1164874551971273E-2</v>
      </c>
      <c r="AA17">
        <f t="shared" si="1"/>
        <v>3.0716845878136178E-2</v>
      </c>
      <c r="AB17">
        <f t="shared" si="1"/>
        <v>5.1164874551971273E-2</v>
      </c>
      <c r="AC17">
        <f t="shared" si="1"/>
        <v>2.507168458781351E-2</v>
      </c>
      <c r="AD17">
        <f t="shared" si="1"/>
        <v>4.3566308243727557E-2</v>
      </c>
      <c r="AE17">
        <f t="shared" si="1"/>
        <v>1.2222222222222134E-2</v>
      </c>
      <c r="AF17">
        <f t="shared" si="1"/>
        <v>2.6953405017921109E-2</v>
      </c>
      <c r="AG17">
        <f t="shared" si="5"/>
        <v>3.1479999999999961</v>
      </c>
      <c r="AH17">
        <f t="shared" si="2"/>
        <v>3.5700000000000003</v>
      </c>
      <c r="AI17">
        <f t="shared" si="2"/>
        <v>0.35000000000000142</v>
      </c>
      <c r="AJ17">
        <f t="shared" si="2"/>
        <v>2.8549999999999969</v>
      </c>
      <c r="AK17">
        <f t="shared" si="2"/>
        <v>1.7139999999999986</v>
      </c>
      <c r="AL17">
        <f t="shared" si="2"/>
        <v>2.8549999999999969</v>
      </c>
      <c r="AM17">
        <f t="shared" si="2"/>
        <v>1.3989999999999938</v>
      </c>
      <c r="AN17">
        <f t="shared" si="2"/>
        <v>2.4309999999999974</v>
      </c>
      <c r="AO17">
        <f t="shared" si="2"/>
        <v>0.68199999999999505</v>
      </c>
      <c r="AP17">
        <f t="shared" si="2"/>
        <v>1.5039999999999978</v>
      </c>
    </row>
    <row r="18" spans="1:42">
      <c r="A18" s="24"/>
      <c r="B18">
        <v>62.3</v>
      </c>
      <c r="C18">
        <v>63.155999999999999</v>
      </c>
      <c r="D18">
        <v>72.492999999999995</v>
      </c>
      <c r="E18">
        <v>61.95</v>
      </c>
      <c r="F18">
        <v>65.177000000000007</v>
      </c>
      <c r="G18">
        <v>62.3</v>
      </c>
      <c r="H18">
        <v>65.177000000000007</v>
      </c>
      <c r="I18">
        <v>62.552999999999997</v>
      </c>
      <c r="J18">
        <v>62.728000000000002</v>
      </c>
      <c r="K18">
        <v>62.125</v>
      </c>
      <c r="L18">
        <v>62.469000000000001</v>
      </c>
      <c r="M18">
        <f t="shared" si="3"/>
        <v>0.73273600000000283</v>
      </c>
      <c r="N18">
        <f t="shared" ref="N18:N20" si="6">(D18-$B18)^2</f>
        <v>103.89724899999996</v>
      </c>
      <c r="O18">
        <f t="shared" ref="O18:O20" si="7">(E18-$B18)^2</f>
        <v>0.12249999999999601</v>
      </c>
      <c r="P18">
        <f t="shared" ref="P18:P20" si="8">(F18-$B18)^2</f>
        <v>8.2771290000000555</v>
      </c>
      <c r="Q18">
        <f t="shared" ref="Q18:Q20" si="9">(G18-$B18)^2</f>
        <v>0</v>
      </c>
      <c r="R18">
        <f t="shared" ref="R18:R20" si="10">(H18-$B18)^2</f>
        <v>8.2771290000000555</v>
      </c>
      <c r="S18">
        <f t="shared" ref="S18:S20" si="11">(I18-$B18)^2</f>
        <v>6.4009000000000052E-2</v>
      </c>
      <c r="T18">
        <f t="shared" ref="T18:T20" si="12">(J18-$B18)^2</f>
        <v>0.18318400000000376</v>
      </c>
      <c r="U18">
        <f t="shared" ref="U18:U20" si="13">(K18-$B18)^2</f>
        <v>3.0624999999999004E-2</v>
      </c>
      <c r="V18">
        <f t="shared" ref="V18:V20" si="14">(L18-$B18)^2</f>
        <v>2.8561000000001363E-2</v>
      </c>
      <c r="W18">
        <f t="shared" si="4"/>
        <v>1.3739967897271296E-2</v>
      </c>
      <c r="X18">
        <f t="shared" ref="X18:X20" si="15">ABS($B18-D18)/$B18</f>
        <v>0.16361155698234348</v>
      </c>
      <c r="Y18">
        <f t="shared" ref="Y18:Y20" si="16">ABS($B18-E18)/$B18</f>
        <v>5.6179775280897964E-3</v>
      </c>
      <c r="Z18">
        <f t="shared" ref="Z18:Z20" si="17">ABS($B18-F18)/$B18</f>
        <v>4.6179775280899032E-2</v>
      </c>
      <c r="AA18">
        <f t="shared" ref="AA18:AA20" si="18">ABS($B18-G18)/$B18</f>
        <v>0</v>
      </c>
      <c r="AB18">
        <f t="shared" ref="AB18:AB20" si="19">ABS($B18-H18)/$B18</f>
        <v>4.6179775280899032E-2</v>
      </c>
      <c r="AC18">
        <f t="shared" ref="AC18:AC20" si="20">ABS($B18-I18)/$B18</f>
        <v>4.0609951845906921E-3</v>
      </c>
      <c r="AD18">
        <f t="shared" ref="AD18:AD20" si="21">ABS($B18-J18)/$B18</f>
        <v>6.8699839486357044E-3</v>
      </c>
      <c r="AE18">
        <f t="shared" ref="AE18:AE20" si="22">ABS($B18-K18)/$B18</f>
        <v>2.8089887640448982E-3</v>
      </c>
      <c r="AF18">
        <f t="shared" ref="AF18:AF20" si="23">ABS($B18-L18)/$B18</f>
        <v>2.712680577849182E-3</v>
      </c>
      <c r="AG18">
        <f t="shared" si="5"/>
        <v>0.85600000000000165</v>
      </c>
      <c r="AH18">
        <f t="shared" ref="AH18:AH20" si="24">ABS(D18-$B18)</f>
        <v>10.192999999999998</v>
      </c>
      <c r="AI18">
        <f t="shared" ref="AI18:AI20" si="25">ABS(E18-$B18)</f>
        <v>0.34999999999999432</v>
      </c>
      <c r="AJ18">
        <f t="shared" ref="AJ18:AJ20" si="26">ABS(F18-$B18)</f>
        <v>2.8770000000000095</v>
      </c>
      <c r="AK18">
        <f t="shared" ref="AK18:AK20" si="27">ABS(G18-$B18)</f>
        <v>0</v>
      </c>
      <c r="AL18">
        <f t="shared" ref="AL18:AL20" si="28">ABS(H18-$B18)</f>
        <v>2.8770000000000095</v>
      </c>
      <c r="AM18">
        <f t="shared" ref="AM18:AM20" si="29">ABS(I18-$B18)</f>
        <v>0.25300000000000011</v>
      </c>
      <c r="AN18">
        <f t="shared" ref="AN18:AN20" si="30">ABS(J18-$B18)</f>
        <v>0.42800000000000438</v>
      </c>
      <c r="AO18">
        <f t="shared" ref="AO18:AO20" si="31">ABS(K18-$B18)</f>
        <v>0.17499999999999716</v>
      </c>
      <c r="AP18">
        <f t="shared" ref="AP18:AP20" si="32">ABS(L18-$B18)</f>
        <v>0.16900000000000404</v>
      </c>
    </row>
    <row r="19" spans="1:42">
      <c r="A19" s="24"/>
      <c r="B19">
        <v>85.5</v>
      </c>
      <c r="C19">
        <v>83.575000000000003</v>
      </c>
      <c r="D19">
        <v>84.221000000000004</v>
      </c>
      <c r="E19">
        <v>79.55</v>
      </c>
      <c r="F19">
        <v>91.563999999999993</v>
      </c>
      <c r="G19">
        <v>82.34</v>
      </c>
      <c r="H19">
        <v>91.563999999999993</v>
      </c>
      <c r="I19">
        <v>81.563000000000002</v>
      </c>
      <c r="J19">
        <v>82.957999999999998</v>
      </c>
      <c r="K19">
        <v>80.944999999999993</v>
      </c>
      <c r="L19">
        <v>81.822000000000003</v>
      </c>
      <c r="M19">
        <f t="shared" si="3"/>
        <v>3.7056249999999888</v>
      </c>
      <c r="N19">
        <f t="shared" si="6"/>
        <v>1.6358409999999908</v>
      </c>
      <c r="O19">
        <f t="shared" si="7"/>
        <v>35.402500000000032</v>
      </c>
      <c r="P19">
        <f t="shared" si="8"/>
        <v>36.772095999999912</v>
      </c>
      <c r="Q19">
        <f t="shared" si="9"/>
        <v>9.9855999999999785</v>
      </c>
      <c r="R19">
        <f t="shared" si="10"/>
        <v>36.772095999999912</v>
      </c>
      <c r="S19">
        <f t="shared" si="11"/>
        <v>15.499968999999981</v>
      </c>
      <c r="T19">
        <f t="shared" si="12"/>
        <v>6.4617640000000085</v>
      </c>
      <c r="U19">
        <f t="shared" si="13"/>
        <v>20.748025000000062</v>
      </c>
      <c r="V19">
        <f t="shared" si="14"/>
        <v>13.527683999999979</v>
      </c>
      <c r="W19">
        <f t="shared" si="4"/>
        <v>2.2514619883040904E-2</v>
      </c>
      <c r="X19">
        <f t="shared" si="15"/>
        <v>1.4959064327485337E-2</v>
      </c>
      <c r="Y19">
        <f t="shared" si="16"/>
        <v>6.9590643274853828E-2</v>
      </c>
      <c r="Z19">
        <f t="shared" si="17"/>
        <v>7.0923976608187056E-2</v>
      </c>
      <c r="AA19">
        <f t="shared" si="18"/>
        <v>3.6959064327485337E-2</v>
      </c>
      <c r="AB19">
        <f t="shared" si="19"/>
        <v>7.0923976608187056E-2</v>
      </c>
      <c r="AC19">
        <f t="shared" si="20"/>
        <v>4.6046783625730968E-2</v>
      </c>
      <c r="AD19">
        <f t="shared" si="21"/>
        <v>2.9730994152046802E-2</v>
      </c>
      <c r="AE19">
        <f t="shared" si="22"/>
        <v>5.3274853801169669E-2</v>
      </c>
      <c r="AF19">
        <f t="shared" si="23"/>
        <v>4.3017543859649093E-2</v>
      </c>
      <c r="AG19">
        <f t="shared" si="5"/>
        <v>1.9249999999999972</v>
      </c>
      <c r="AH19">
        <f t="shared" si="24"/>
        <v>1.2789999999999964</v>
      </c>
      <c r="AI19">
        <f t="shared" si="25"/>
        <v>5.9500000000000028</v>
      </c>
      <c r="AJ19">
        <f t="shared" si="26"/>
        <v>6.063999999999993</v>
      </c>
      <c r="AK19">
        <f t="shared" si="27"/>
        <v>3.1599999999999966</v>
      </c>
      <c r="AL19">
        <f t="shared" si="28"/>
        <v>6.063999999999993</v>
      </c>
      <c r="AM19">
        <f t="shared" si="29"/>
        <v>3.9369999999999976</v>
      </c>
      <c r="AN19">
        <f t="shared" si="30"/>
        <v>2.5420000000000016</v>
      </c>
      <c r="AO19">
        <f t="shared" si="31"/>
        <v>4.5550000000000068</v>
      </c>
      <c r="AP19">
        <f t="shared" si="32"/>
        <v>3.6779999999999973</v>
      </c>
    </row>
    <row r="20" spans="1:42">
      <c r="A20" s="6">
        <v>19</v>
      </c>
      <c r="B20">
        <v>106.9</v>
      </c>
      <c r="C20">
        <v>98.126000000000005</v>
      </c>
      <c r="D20">
        <v>83.296999999999997</v>
      </c>
      <c r="E20">
        <v>94.566999999999993</v>
      </c>
      <c r="F20">
        <v>84.31</v>
      </c>
      <c r="G20">
        <v>106.22</v>
      </c>
      <c r="H20">
        <v>84.31</v>
      </c>
      <c r="I20">
        <v>96.346999999999994</v>
      </c>
      <c r="J20">
        <v>102.173</v>
      </c>
      <c r="K20">
        <v>100.393</v>
      </c>
      <c r="L20">
        <v>99.638000000000005</v>
      </c>
      <c r="M20">
        <f t="shared" si="3"/>
        <v>76.983076000000011</v>
      </c>
      <c r="N20">
        <f t="shared" si="6"/>
        <v>557.10160900000039</v>
      </c>
      <c r="O20">
        <f t="shared" si="7"/>
        <v>152.10288900000032</v>
      </c>
      <c r="P20">
        <f t="shared" si="8"/>
        <v>510.30810000000014</v>
      </c>
      <c r="Q20">
        <f t="shared" si="9"/>
        <v>0.4624000000000093</v>
      </c>
      <c r="R20">
        <f t="shared" si="10"/>
        <v>510.30810000000014</v>
      </c>
      <c r="S20">
        <f t="shared" si="11"/>
        <v>111.36580900000024</v>
      </c>
      <c r="T20">
        <f t="shared" si="12"/>
        <v>22.344529000000037</v>
      </c>
      <c r="U20">
        <f t="shared" si="13"/>
        <v>42.341049000000062</v>
      </c>
      <c r="V20">
        <f t="shared" si="14"/>
        <v>52.736644000000005</v>
      </c>
      <c r="W20">
        <f t="shared" si="4"/>
        <v>8.2076707202993454E-2</v>
      </c>
      <c r="X20">
        <f t="shared" si="15"/>
        <v>0.22079513564078584</v>
      </c>
      <c r="Y20">
        <f t="shared" si="16"/>
        <v>0.11536950420954174</v>
      </c>
      <c r="Z20">
        <f t="shared" si="17"/>
        <v>0.21131898971000937</v>
      </c>
      <c r="AA20">
        <f t="shared" si="18"/>
        <v>6.361085126286312E-3</v>
      </c>
      <c r="AB20">
        <f t="shared" si="19"/>
        <v>0.21131898971000937</v>
      </c>
      <c r="AC20">
        <f t="shared" si="20"/>
        <v>9.8718428437792438E-2</v>
      </c>
      <c r="AD20">
        <f t="shared" si="21"/>
        <v>4.4218896164639886E-2</v>
      </c>
      <c r="AE20">
        <f t="shared" si="22"/>
        <v>6.086997193638919E-2</v>
      </c>
      <c r="AF20">
        <f t="shared" si="23"/>
        <v>6.7932647333956972E-2</v>
      </c>
      <c r="AG20">
        <f t="shared" si="5"/>
        <v>8.7740000000000009</v>
      </c>
      <c r="AH20">
        <f t="shared" si="24"/>
        <v>23.603000000000009</v>
      </c>
      <c r="AI20">
        <f t="shared" si="25"/>
        <v>12.333000000000013</v>
      </c>
      <c r="AJ20">
        <f t="shared" si="26"/>
        <v>22.590000000000003</v>
      </c>
      <c r="AK20">
        <f t="shared" si="27"/>
        <v>0.68000000000000682</v>
      </c>
      <c r="AL20">
        <f t="shared" si="28"/>
        <v>22.590000000000003</v>
      </c>
      <c r="AM20">
        <f t="shared" si="29"/>
        <v>10.553000000000011</v>
      </c>
      <c r="AN20">
        <f t="shared" si="30"/>
        <v>4.7270000000000039</v>
      </c>
      <c r="AO20">
        <f t="shared" si="31"/>
        <v>6.507000000000005</v>
      </c>
      <c r="AP20">
        <f t="shared" si="32"/>
        <v>7.2620000000000005</v>
      </c>
    </row>
    <row r="21" spans="1:42">
      <c r="B21" s="1"/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2" t="s">
        <v>7</v>
      </c>
      <c r="J21" s="1" t="s">
        <v>8</v>
      </c>
      <c r="K21" s="1" t="s">
        <v>9</v>
      </c>
      <c r="L21" s="1" t="s">
        <v>10</v>
      </c>
    </row>
    <row r="22" spans="1:42">
      <c r="B22" t="s">
        <v>11</v>
      </c>
      <c r="C22" s="5">
        <f>SQRT(SUM(M2:M20)/$A$20)</f>
        <v>4.5988087130198592</v>
      </c>
      <c r="D22" s="5">
        <f t="shared" ref="D22:L22" si="33">SQRT(SUM(N2:N20)/$A$20)</f>
        <v>17.171318997248381</v>
      </c>
      <c r="E22" s="5">
        <f t="shared" si="33"/>
        <v>5.2475892710743635</v>
      </c>
      <c r="F22" s="5">
        <f t="shared" si="33"/>
        <v>14.522509095230502</v>
      </c>
      <c r="G22" s="5">
        <f t="shared" si="33"/>
        <v>5.4183918569802119</v>
      </c>
      <c r="H22" s="5">
        <f t="shared" si="33"/>
        <v>14.522509095230502</v>
      </c>
      <c r="I22" s="5">
        <f t="shared" si="33"/>
        <v>4.5768079775273396</v>
      </c>
      <c r="J22" s="5">
        <f t="shared" si="33"/>
        <v>4.1723640150020715</v>
      </c>
      <c r="K22" s="5">
        <f t="shared" si="33"/>
        <v>4.591436806422192</v>
      </c>
      <c r="L22" s="5">
        <f t="shared" si="33"/>
        <v>4.2124639745453152</v>
      </c>
    </row>
    <row r="23" spans="1:42">
      <c r="B23" t="s">
        <v>12</v>
      </c>
      <c r="C23" s="5">
        <f>SUM(W2:W20)/$A$20</f>
        <v>4.697503957523206E-2</v>
      </c>
      <c r="D23" s="5">
        <f t="shared" ref="D23:L23" si="34">SUM(X2:X20)/$A$20</f>
        <v>0.31919559213826654</v>
      </c>
      <c r="E23" s="5">
        <f t="shared" si="34"/>
        <v>6.0113596298794016E-2</v>
      </c>
      <c r="F23" s="5">
        <f t="shared" si="34"/>
        <v>0.25725901410391583</v>
      </c>
      <c r="G23" s="5">
        <f t="shared" si="34"/>
        <v>6.9746647100774203E-2</v>
      </c>
      <c r="H23" s="5">
        <f t="shared" si="34"/>
        <v>0.25725901410391583</v>
      </c>
      <c r="I23" s="5">
        <f t="shared" si="34"/>
        <v>5.1996871223078729E-2</v>
      </c>
      <c r="J23" s="5">
        <f t="shared" si="34"/>
        <v>5.3245031015612836E-2</v>
      </c>
      <c r="K23" s="5">
        <f t="shared" si="34"/>
        <v>5.4471983582080455E-2</v>
      </c>
      <c r="L23" s="5">
        <f t="shared" si="34"/>
        <v>5.0025366636010794E-2</v>
      </c>
    </row>
    <row r="24" spans="1:42">
      <c r="B24" t="s">
        <v>14</v>
      </c>
      <c r="C24" s="5">
        <f>SUM(AG2:AG20)/$A$20</f>
        <v>3.3868421052631583</v>
      </c>
      <c r="D24" s="5">
        <f t="shared" ref="D24:L24" si="35">SUM(AH2:AH20)/$A$20</f>
        <v>14.316421052631579</v>
      </c>
      <c r="E24" s="5">
        <f t="shared" si="35"/>
        <v>3.8603157894736859</v>
      </c>
      <c r="F24" s="5">
        <f t="shared" si="35"/>
        <v>12.341263157894735</v>
      </c>
      <c r="G24" s="5">
        <f t="shared" si="35"/>
        <v>4.072947368421052</v>
      </c>
      <c r="H24" s="5">
        <f t="shared" si="35"/>
        <v>12.341263157894735</v>
      </c>
      <c r="I24" s="5">
        <f t="shared" si="35"/>
        <v>3.5322105263157892</v>
      </c>
      <c r="J24" s="5">
        <f t="shared" si="35"/>
        <v>3.3884210526315779</v>
      </c>
      <c r="K24" s="5">
        <f t="shared" si="35"/>
        <v>3.4195263157894744</v>
      </c>
      <c r="L24" s="5">
        <f t="shared" si="35"/>
        <v>3.2720000000000011</v>
      </c>
    </row>
  </sheetData>
  <pageMargins left="0.7" right="0.7" top="0.75" bottom="0.75" header="0.3" footer="0.3"/>
  <pageSetup paperSize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24"/>
  <sheetViews>
    <sheetView topLeftCell="C1" zoomScale="85" zoomScaleNormal="85" workbookViewId="0">
      <selection activeCell="C22" sqref="C22:L24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8</v>
      </c>
      <c r="K1" s="1" t="s">
        <v>9</v>
      </c>
      <c r="L1" s="1" t="s">
        <v>10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90.9</v>
      </c>
      <c r="C2">
        <v>98.79</v>
      </c>
      <c r="D2">
        <v>85.293999999999997</v>
      </c>
      <c r="E2">
        <v>102.15</v>
      </c>
      <c r="F2">
        <v>86.659000000000006</v>
      </c>
      <c r="G2">
        <v>100.35</v>
      </c>
      <c r="H2">
        <v>86.659000000000006</v>
      </c>
      <c r="I2">
        <v>100.47</v>
      </c>
      <c r="J2">
        <v>99.57</v>
      </c>
      <c r="K2">
        <v>101.25</v>
      </c>
      <c r="L2">
        <v>100.43</v>
      </c>
      <c r="M2">
        <f>(C2-$B2)^2</f>
        <v>62.252100000000006</v>
      </c>
      <c r="N2">
        <f t="shared" ref="N2:V17" si="0">(D2-$B2)^2</f>
        <v>31.427236000000097</v>
      </c>
      <c r="O2">
        <f t="shared" si="0"/>
        <v>126.5625</v>
      </c>
      <c r="P2">
        <f t="shared" si="0"/>
        <v>17.986080999999999</v>
      </c>
      <c r="Q2">
        <f t="shared" si="0"/>
        <v>89.302499999999782</v>
      </c>
      <c r="R2">
        <f t="shared" si="0"/>
        <v>17.986080999999999</v>
      </c>
      <c r="S2">
        <f t="shared" si="0"/>
        <v>91.584899999999863</v>
      </c>
      <c r="T2">
        <f t="shared" si="0"/>
        <v>75.16889999999978</v>
      </c>
      <c r="U2">
        <f t="shared" si="0"/>
        <v>107.12249999999989</v>
      </c>
      <c r="V2">
        <f t="shared" si="0"/>
        <v>90.820900000000023</v>
      </c>
      <c r="W2">
        <f>ABS($B2-C2)/$B2</f>
        <v>8.6798679867986797E-2</v>
      </c>
      <c r="X2">
        <f t="shared" ref="X2:AF17" si="1">ABS($B2-D2)/$B2</f>
        <v>6.1672167216721765E-2</v>
      </c>
      <c r="Y2">
        <f t="shared" si="1"/>
        <v>0.12376237623762376</v>
      </c>
      <c r="Z2">
        <f t="shared" si="1"/>
        <v>4.6655665566556648E-2</v>
      </c>
      <c r="AA2">
        <f t="shared" si="1"/>
        <v>0.10396039603960383</v>
      </c>
      <c r="AB2">
        <f t="shared" si="1"/>
        <v>4.6655665566556648E-2</v>
      </c>
      <c r="AC2">
        <f t="shared" si="1"/>
        <v>0.1052805280528052</v>
      </c>
      <c r="AD2">
        <f t="shared" si="1"/>
        <v>9.5379537953795238E-2</v>
      </c>
      <c r="AE2">
        <f t="shared" si="1"/>
        <v>0.1138613861386138</v>
      </c>
      <c r="AF2">
        <f t="shared" si="1"/>
        <v>0.10484048404840485</v>
      </c>
      <c r="AG2">
        <f>ABS(C2-$B2)</f>
        <v>7.8900000000000006</v>
      </c>
      <c r="AH2">
        <f t="shared" ref="AH2:AP17" si="2">ABS(D2-$B2)</f>
        <v>5.6060000000000088</v>
      </c>
      <c r="AI2">
        <f t="shared" si="2"/>
        <v>11.25</v>
      </c>
      <c r="AJ2">
        <f t="shared" si="2"/>
        <v>4.2409999999999997</v>
      </c>
      <c r="AK2">
        <f t="shared" si="2"/>
        <v>9.4499999999999886</v>
      </c>
      <c r="AL2">
        <f t="shared" si="2"/>
        <v>4.2409999999999997</v>
      </c>
      <c r="AM2">
        <f t="shared" si="2"/>
        <v>9.5699999999999932</v>
      </c>
      <c r="AN2">
        <f t="shared" si="2"/>
        <v>8.6699999999999875</v>
      </c>
      <c r="AO2">
        <f t="shared" si="2"/>
        <v>10.349999999999994</v>
      </c>
      <c r="AP2">
        <f t="shared" si="2"/>
        <v>9.5300000000000011</v>
      </c>
    </row>
    <row r="3" spans="2:42">
      <c r="B3">
        <v>68.8</v>
      </c>
      <c r="C3">
        <v>73.186000000000007</v>
      </c>
      <c r="D3">
        <v>70.932000000000002</v>
      </c>
      <c r="E3">
        <v>60</v>
      </c>
      <c r="F3">
        <v>64.5</v>
      </c>
      <c r="G3">
        <v>61.5</v>
      </c>
      <c r="H3">
        <v>64.5</v>
      </c>
      <c r="I3">
        <v>66.593000000000004</v>
      </c>
      <c r="J3">
        <v>67.343000000000004</v>
      </c>
      <c r="K3">
        <v>60.75</v>
      </c>
      <c r="L3">
        <v>64.894999999999996</v>
      </c>
      <c r="M3">
        <f t="shared" ref="M3:M20" si="3">(C3-$B3)^2</f>
        <v>19.236996000000087</v>
      </c>
      <c r="N3">
        <f t="shared" si="0"/>
        <v>4.545424000000021</v>
      </c>
      <c r="O3">
        <f t="shared" si="0"/>
        <v>77.439999999999955</v>
      </c>
      <c r="P3">
        <f t="shared" si="0"/>
        <v>18.489999999999977</v>
      </c>
      <c r="Q3">
        <f t="shared" si="0"/>
        <v>53.289999999999957</v>
      </c>
      <c r="R3">
        <f t="shared" si="0"/>
        <v>18.489999999999977</v>
      </c>
      <c r="S3">
        <f t="shared" si="0"/>
        <v>4.8708489999999722</v>
      </c>
      <c r="T3">
        <f t="shared" si="0"/>
        <v>2.1228489999999813</v>
      </c>
      <c r="U3">
        <f t="shared" si="0"/>
        <v>64.802499999999952</v>
      </c>
      <c r="V3">
        <f t="shared" si="0"/>
        <v>15.249025000000008</v>
      </c>
      <c r="W3">
        <f t="shared" ref="W3:W20" si="4">ABS($B3-C3)/$B3</f>
        <v>6.375000000000014E-2</v>
      </c>
      <c r="X3">
        <f t="shared" si="1"/>
        <v>3.0988372093023329E-2</v>
      </c>
      <c r="Y3">
        <f t="shared" si="1"/>
        <v>0.12790697674418602</v>
      </c>
      <c r="Z3">
        <f t="shared" si="1"/>
        <v>6.2499999999999958E-2</v>
      </c>
      <c r="AA3">
        <f t="shared" si="1"/>
        <v>0.10610465116279066</v>
      </c>
      <c r="AB3">
        <f t="shared" si="1"/>
        <v>6.2499999999999958E-2</v>
      </c>
      <c r="AC3">
        <f t="shared" si="1"/>
        <v>3.2078488372092935E-2</v>
      </c>
      <c r="AD3">
        <f t="shared" si="1"/>
        <v>2.1177325581395259E-2</v>
      </c>
      <c r="AE3">
        <f t="shared" si="1"/>
        <v>0.11700581395348833</v>
      </c>
      <c r="AF3">
        <f t="shared" si="1"/>
        <v>5.6758720930232577E-2</v>
      </c>
      <c r="AG3">
        <f t="shared" ref="AG3:AG20" si="5">ABS(C3-$B3)</f>
        <v>4.3860000000000099</v>
      </c>
      <c r="AH3">
        <f t="shared" si="2"/>
        <v>2.132000000000005</v>
      </c>
      <c r="AI3">
        <f t="shared" si="2"/>
        <v>8.7999999999999972</v>
      </c>
      <c r="AJ3">
        <f t="shared" si="2"/>
        <v>4.2999999999999972</v>
      </c>
      <c r="AK3">
        <f t="shared" si="2"/>
        <v>7.2999999999999972</v>
      </c>
      <c r="AL3">
        <f t="shared" si="2"/>
        <v>4.2999999999999972</v>
      </c>
      <c r="AM3">
        <f t="shared" si="2"/>
        <v>2.2069999999999936</v>
      </c>
      <c r="AN3">
        <f t="shared" si="2"/>
        <v>1.4569999999999936</v>
      </c>
      <c r="AO3">
        <f t="shared" si="2"/>
        <v>8.0499999999999972</v>
      </c>
      <c r="AP3">
        <f t="shared" si="2"/>
        <v>3.9050000000000011</v>
      </c>
    </row>
    <row r="4" spans="2:42">
      <c r="B4">
        <v>81.2</v>
      </c>
      <c r="C4">
        <v>86.926000000000002</v>
      </c>
      <c r="D4">
        <v>72.448999999999998</v>
      </c>
      <c r="E4">
        <v>83.4</v>
      </c>
      <c r="F4">
        <v>68.992000000000004</v>
      </c>
      <c r="G4">
        <v>74.332999999999998</v>
      </c>
      <c r="H4">
        <v>68.992000000000004</v>
      </c>
      <c r="I4">
        <v>85.162999999999997</v>
      </c>
      <c r="J4">
        <v>80.63</v>
      </c>
      <c r="K4">
        <v>78.867000000000004</v>
      </c>
      <c r="L4">
        <v>81.552999999999997</v>
      </c>
      <c r="M4">
        <f t="shared" si="3"/>
        <v>32.787075999999992</v>
      </c>
      <c r="N4">
        <f t="shared" si="0"/>
        <v>76.580001000000081</v>
      </c>
      <c r="O4">
        <f t="shared" si="0"/>
        <v>4.8400000000000123</v>
      </c>
      <c r="P4">
        <f t="shared" si="0"/>
        <v>149.03526399999996</v>
      </c>
      <c r="Q4">
        <f t="shared" si="0"/>
        <v>47.155689000000059</v>
      </c>
      <c r="R4">
        <f t="shared" si="0"/>
        <v>149.03526399999996</v>
      </c>
      <c r="S4">
        <f t="shared" si="0"/>
        <v>15.705368999999951</v>
      </c>
      <c r="T4">
        <f t="shared" si="0"/>
        <v>0.3249000000000084</v>
      </c>
      <c r="U4">
        <f t="shared" si="0"/>
        <v>5.442888999999993</v>
      </c>
      <c r="V4">
        <f t="shared" si="0"/>
        <v>0.12460899999999607</v>
      </c>
      <c r="W4">
        <f t="shared" si="4"/>
        <v>7.0517241379310328E-2</v>
      </c>
      <c r="X4">
        <f t="shared" si="1"/>
        <v>0.10777093596059119</v>
      </c>
      <c r="Y4">
        <f t="shared" si="1"/>
        <v>2.7093596059113333E-2</v>
      </c>
      <c r="Z4">
        <f t="shared" si="1"/>
        <v>0.15034482758620688</v>
      </c>
      <c r="AA4">
        <f t="shared" si="1"/>
        <v>8.4568965517241426E-2</v>
      </c>
      <c r="AB4">
        <f t="shared" si="1"/>
        <v>0.15034482758620688</v>
      </c>
      <c r="AC4">
        <f t="shared" si="1"/>
        <v>4.8805418719211742E-2</v>
      </c>
      <c r="AD4">
        <f t="shared" si="1"/>
        <v>7.0197044334976274E-3</v>
      </c>
      <c r="AE4">
        <f t="shared" si="1"/>
        <v>2.8731527093596037E-2</v>
      </c>
      <c r="AF4">
        <f t="shared" si="1"/>
        <v>4.3472906403940201E-3</v>
      </c>
      <c r="AG4">
        <f t="shared" si="5"/>
        <v>5.7259999999999991</v>
      </c>
      <c r="AH4">
        <f t="shared" si="2"/>
        <v>8.7510000000000048</v>
      </c>
      <c r="AI4">
        <f t="shared" si="2"/>
        <v>2.2000000000000028</v>
      </c>
      <c r="AJ4">
        <f t="shared" si="2"/>
        <v>12.207999999999998</v>
      </c>
      <c r="AK4">
        <f t="shared" si="2"/>
        <v>6.8670000000000044</v>
      </c>
      <c r="AL4">
        <f t="shared" si="2"/>
        <v>12.207999999999998</v>
      </c>
      <c r="AM4">
        <f t="shared" si="2"/>
        <v>3.9629999999999939</v>
      </c>
      <c r="AN4">
        <f t="shared" si="2"/>
        <v>0.57000000000000739</v>
      </c>
      <c r="AO4">
        <f t="shared" si="2"/>
        <v>2.3329999999999984</v>
      </c>
      <c r="AP4">
        <f t="shared" si="2"/>
        <v>0.35299999999999443</v>
      </c>
    </row>
    <row r="5" spans="2:42">
      <c r="B5">
        <v>90.4</v>
      </c>
      <c r="C5">
        <v>91.622</v>
      </c>
      <c r="D5">
        <v>78.3</v>
      </c>
      <c r="E5">
        <v>97.75</v>
      </c>
      <c r="F5">
        <v>79.009</v>
      </c>
      <c r="G5">
        <v>93.933000000000007</v>
      </c>
      <c r="H5">
        <v>79.009</v>
      </c>
      <c r="I5">
        <v>94.686000000000007</v>
      </c>
      <c r="J5">
        <v>92.777000000000001</v>
      </c>
      <c r="K5">
        <v>95.841999999999999</v>
      </c>
      <c r="L5">
        <v>94.435000000000002</v>
      </c>
      <c r="M5">
        <f t="shared" si="3"/>
        <v>1.4932839999999858</v>
      </c>
      <c r="N5">
        <f t="shared" si="0"/>
        <v>146.4100000000002</v>
      </c>
      <c r="O5">
        <f t="shared" si="0"/>
        <v>54.022499999999916</v>
      </c>
      <c r="P5">
        <f t="shared" si="0"/>
        <v>129.75488100000013</v>
      </c>
      <c r="Q5">
        <f t="shared" si="0"/>
        <v>12.482089000000009</v>
      </c>
      <c r="R5">
        <f t="shared" si="0"/>
        <v>129.75488100000013</v>
      </c>
      <c r="S5">
        <f t="shared" si="0"/>
        <v>18.369796000000012</v>
      </c>
      <c r="T5">
        <f t="shared" si="0"/>
        <v>5.6501289999999775</v>
      </c>
      <c r="U5">
        <f t="shared" si="0"/>
        <v>29.615363999999925</v>
      </c>
      <c r="V5">
        <f t="shared" si="0"/>
        <v>16.281224999999971</v>
      </c>
      <c r="W5">
        <f t="shared" si="4"/>
        <v>1.3517699115044184E-2</v>
      </c>
      <c r="X5">
        <f t="shared" si="1"/>
        <v>0.13384955752212399</v>
      </c>
      <c r="Y5">
        <f t="shared" si="1"/>
        <v>8.1305309734513206E-2</v>
      </c>
      <c r="Z5">
        <f t="shared" si="1"/>
        <v>0.12600663716814164</v>
      </c>
      <c r="AA5">
        <f t="shared" si="1"/>
        <v>3.9081858407079659E-2</v>
      </c>
      <c r="AB5">
        <f t="shared" si="1"/>
        <v>0.12600663716814164</v>
      </c>
      <c r="AC5">
        <f t="shared" si="1"/>
        <v>4.7411504424778775E-2</v>
      </c>
      <c r="AD5">
        <f t="shared" si="1"/>
        <v>2.6294247787610567E-2</v>
      </c>
      <c r="AE5">
        <f t="shared" si="1"/>
        <v>6.0199115044247707E-2</v>
      </c>
      <c r="AF5">
        <f t="shared" si="1"/>
        <v>4.4634955752212352E-2</v>
      </c>
      <c r="AG5">
        <f t="shared" si="5"/>
        <v>1.2219999999999942</v>
      </c>
      <c r="AH5">
        <f t="shared" si="2"/>
        <v>12.100000000000009</v>
      </c>
      <c r="AI5">
        <f t="shared" si="2"/>
        <v>7.3499999999999943</v>
      </c>
      <c r="AJ5">
        <f t="shared" si="2"/>
        <v>11.391000000000005</v>
      </c>
      <c r="AK5">
        <f t="shared" si="2"/>
        <v>3.5330000000000013</v>
      </c>
      <c r="AL5">
        <f t="shared" si="2"/>
        <v>11.391000000000005</v>
      </c>
      <c r="AM5">
        <f t="shared" si="2"/>
        <v>4.2860000000000014</v>
      </c>
      <c r="AN5">
        <f t="shared" si="2"/>
        <v>2.3769999999999953</v>
      </c>
      <c r="AO5">
        <f t="shared" si="2"/>
        <v>5.4419999999999931</v>
      </c>
      <c r="AP5">
        <f t="shared" si="2"/>
        <v>4.0349999999999966</v>
      </c>
    </row>
    <row r="6" spans="2:42">
      <c r="B6">
        <v>101.4</v>
      </c>
      <c r="C6">
        <v>98.932000000000002</v>
      </c>
      <c r="D6">
        <v>85.751999999999995</v>
      </c>
      <c r="E6">
        <v>102.15</v>
      </c>
      <c r="F6">
        <v>85.561000000000007</v>
      </c>
      <c r="G6">
        <v>107.87</v>
      </c>
      <c r="H6">
        <v>85.561000000000007</v>
      </c>
      <c r="I6">
        <v>100.541</v>
      </c>
      <c r="J6">
        <v>103.401</v>
      </c>
      <c r="K6">
        <v>105.01</v>
      </c>
      <c r="L6">
        <v>102.98399999999999</v>
      </c>
      <c r="M6">
        <f t="shared" si="3"/>
        <v>6.0910240000000178</v>
      </c>
      <c r="N6">
        <f t="shared" si="0"/>
        <v>244.85990400000031</v>
      </c>
      <c r="O6">
        <f t="shared" si="0"/>
        <v>0.5625</v>
      </c>
      <c r="P6">
        <f t="shared" si="0"/>
        <v>250.87392099999997</v>
      </c>
      <c r="Q6">
        <f t="shared" si="0"/>
        <v>41.860899999999987</v>
      </c>
      <c r="R6">
        <f t="shared" si="0"/>
        <v>250.87392099999997</v>
      </c>
      <c r="S6">
        <f t="shared" si="0"/>
        <v>0.73788100000001522</v>
      </c>
      <c r="T6">
        <f t="shared" si="0"/>
        <v>4.0040009999999624</v>
      </c>
      <c r="U6">
        <f t="shared" si="0"/>
        <v>13.032099999999996</v>
      </c>
      <c r="V6">
        <f t="shared" si="0"/>
        <v>2.5090559999999651</v>
      </c>
      <c r="W6">
        <f t="shared" si="4"/>
        <v>2.4339250493096681E-2</v>
      </c>
      <c r="X6">
        <f t="shared" si="1"/>
        <v>0.15431952662721904</v>
      </c>
      <c r="Y6">
        <f t="shared" si="1"/>
        <v>7.3964497041420114E-3</v>
      </c>
      <c r="Z6">
        <f t="shared" si="1"/>
        <v>0.15620315581854041</v>
      </c>
      <c r="AA6">
        <f t="shared" si="1"/>
        <v>6.3806706114398412E-2</v>
      </c>
      <c r="AB6">
        <f t="shared" si="1"/>
        <v>0.15620315581854041</v>
      </c>
      <c r="AC6">
        <f t="shared" si="1"/>
        <v>8.4714003944774043E-3</v>
      </c>
      <c r="AD6">
        <f t="shared" si="1"/>
        <v>1.9733727810650793E-2</v>
      </c>
      <c r="AE6">
        <f t="shared" si="1"/>
        <v>3.560157790927021E-2</v>
      </c>
      <c r="AF6">
        <f t="shared" si="1"/>
        <v>1.562130177514782E-2</v>
      </c>
      <c r="AG6">
        <f t="shared" si="5"/>
        <v>2.4680000000000035</v>
      </c>
      <c r="AH6">
        <f t="shared" si="2"/>
        <v>15.64800000000001</v>
      </c>
      <c r="AI6">
        <f t="shared" si="2"/>
        <v>0.75</v>
      </c>
      <c r="AJ6">
        <f t="shared" si="2"/>
        <v>15.838999999999999</v>
      </c>
      <c r="AK6">
        <f t="shared" si="2"/>
        <v>6.4699999999999989</v>
      </c>
      <c r="AL6">
        <f t="shared" si="2"/>
        <v>15.838999999999999</v>
      </c>
      <c r="AM6">
        <f t="shared" si="2"/>
        <v>0.85900000000000887</v>
      </c>
      <c r="AN6">
        <f t="shared" si="2"/>
        <v>2.0009999999999906</v>
      </c>
      <c r="AO6">
        <f t="shared" si="2"/>
        <v>3.6099999999999994</v>
      </c>
      <c r="AP6">
        <f t="shared" si="2"/>
        <v>1.583999999999989</v>
      </c>
    </row>
    <row r="7" spans="2:42">
      <c r="B7">
        <v>36.5</v>
      </c>
      <c r="C7">
        <v>34.793999999999997</v>
      </c>
      <c r="D7">
        <v>58.37</v>
      </c>
      <c r="E7">
        <v>33.466999999999999</v>
      </c>
      <c r="F7">
        <v>51.680999999999997</v>
      </c>
      <c r="G7">
        <v>33.466999999999999</v>
      </c>
      <c r="H7">
        <v>51.680999999999997</v>
      </c>
      <c r="I7">
        <v>34.130000000000003</v>
      </c>
      <c r="J7">
        <v>34.130000000000003</v>
      </c>
      <c r="K7">
        <v>33.466999999999999</v>
      </c>
      <c r="L7">
        <v>33.908999999999999</v>
      </c>
      <c r="M7">
        <f t="shared" si="3"/>
        <v>2.9104360000000105</v>
      </c>
      <c r="N7">
        <f t="shared" si="0"/>
        <v>478.29689999999988</v>
      </c>
      <c r="O7">
        <f t="shared" si="0"/>
        <v>9.1990890000000078</v>
      </c>
      <c r="P7">
        <f t="shared" si="0"/>
        <v>230.46276099999992</v>
      </c>
      <c r="Q7">
        <f t="shared" si="0"/>
        <v>9.1990890000000078</v>
      </c>
      <c r="R7">
        <f t="shared" si="0"/>
        <v>230.46276099999992</v>
      </c>
      <c r="S7">
        <f t="shared" si="0"/>
        <v>5.6168999999999878</v>
      </c>
      <c r="T7">
        <f t="shared" si="0"/>
        <v>5.6168999999999878</v>
      </c>
      <c r="U7">
        <f t="shared" si="0"/>
        <v>9.1990890000000078</v>
      </c>
      <c r="V7">
        <f t="shared" si="0"/>
        <v>6.7132810000000056</v>
      </c>
      <c r="W7">
        <f t="shared" si="4"/>
        <v>4.6739726027397344E-2</v>
      </c>
      <c r="X7">
        <f t="shared" si="1"/>
        <v>0.5991780821917807</v>
      </c>
      <c r="Y7">
        <f t="shared" si="1"/>
        <v>8.3095890410958939E-2</v>
      </c>
      <c r="Z7">
        <f t="shared" si="1"/>
        <v>0.41591780821917801</v>
      </c>
      <c r="AA7">
        <f t="shared" si="1"/>
        <v>8.3095890410958939E-2</v>
      </c>
      <c r="AB7">
        <f t="shared" si="1"/>
        <v>0.41591780821917801</v>
      </c>
      <c r="AC7">
        <f t="shared" si="1"/>
        <v>6.4931506849314993E-2</v>
      </c>
      <c r="AD7">
        <f t="shared" si="1"/>
        <v>6.4931506849314993E-2</v>
      </c>
      <c r="AE7">
        <f t="shared" si="1"/>
        <v>8.3095890410958939E-2</v>
      </c>
      <c r="AF7">
        <f t="shared" si="1"/>
        <v>7.0986301369863045E-2</v>
      </c>
      <c r="AG7">
        <f t="shared" si="5"/>
        <v>1.7060000000000031</v>
      </c>
      <c r="AH7">
        <f t="shared" si="2"/>
        <v>21.869999999999997</v>
      </c>
      <c r="AI7">
        <f t="shared" si="2"/>
        <v>3.0330000000000013</v>
      </c>
      <c r="AJ7">
        <f t="shared" si="2"/>
        <v>15.180999999999997</v>
      </c>
      <c r="AK7">
        <f t="shared" si="2"/>
        <v>3.0330000000000013</v>
      </c>
      <c r="AL7">
        <f t="shared" si="2"/>
        <v>15.180999999999997</v>
      </c>
      <c r="AM7">
        <f t="shared" si="2"/>
        <v>2.3699999999999974</v>
      </c>
      <c r="AN7">
        <f t="shared" si="2"/>
        <v>2.3699999999999974</v>
      </c>
      <c r="AO7">
        <f t="shared" si="2"/>
        <v>3.0330000000000013</v>
      </c>
      <c r="AP7">
        <f t="shared" si="2"/>
        <v>2.5910000000000011</v>
      </c>
    </row>
    <row r="8" spans="2:42">
      <c r="B8">
        <v>32.4</v>
      </c>
      <c r="C8">
        <v>32.985999999999997</v>
      </c>
      <c r="D8">
        <v>63.127000000000002</v>
      </c>
      <c r="E8">
        <v>39.509</v>
      </c>
      <c r="F8">
        <v>57.06</v>
      </c>
      <c r="G8">
        <v>40.28</v>
      </c>
      <c r="H8">
        <v>57.06</v>
      </c>
      <c r="I8">
        <v>36.247999999999998</v>
      </c>
      <c r="J8">
        <v>36.633000000000003</v>
      </c>
      <c r="K8">
        <v>39.895000000000003</v>
      </c>
      <c r="L8">
        <v>37.591999999999999</v>
      </c>
      <c r="M8">
        <f t="shared" si="3"/>
        <v>0.34339599999999826</v>
      </c>
      <c r="N8">
        <f t="shared" si="0"/>
        <v>944.14852900000028</v>
      </c>
      <c r="O8">
        <f t="shared" si="0"/>
        <v>50.537881000000027</v>
      </c>
      <c r="P8">
        <f t="shared" si="0"/>
        <v>608.1156000000002</v>
      </c>
      <c r="Q8">
        <f t="shared" si="0"/>
        <v>62.094400000000043</v>
      </c>
      <c r="R8">
        <f t="shared" si="0"/>
        <v>608.1156000000002</v>
      </c>
      <c r="S8">
        <f t="shared" si="0"/>
        <v>14.807103999999992</v>
      </c>
      <c r="T8">
        <f t="shared" si="0"/>
        <v>17.918289000000033</v>
      </c>
      <c r="U8">
        <f t="shared" si="0"/>
        <v>56.175025000000069</v>
      </c>
      <c r="V8">
        <f t="shared" si="0"/>
        <v>26.956864000000003</v>
      </c>
      <c r="W8">
        <f t="shared" si="4"/>
        <v>1.8086419753086374E-2</v>
      </c>
      <c r="X8">
        <f t="shared" si="1"/>
        <v>0.94836419753086432</v>
      </c>
      <c r="Y8">
        <f t="shared" si="1"/>
        <v>0.21941358024691365</v>
      </c>
      <c r="Z8">
        <f t="shared" si="1"/>
        <v>0.76111111111111129</v>
      </c>
      <c r="AA8">
        <f t="shared" si="1"/>
        <v>0.24320987654320997</v>
      </c>
      <c r="AB8">
        <f t="shared" si="1"/>
        <v>0.76111111111111129</v>
      </c>
      <c r="AC8">
        <f t="shared" si="1"/>
        <v>0.1187654320987654</v>
      </c>
      <c r="AD8">
        <f t="shared" si="1"/>
        <v>0.13064814814814829</v>
      </c>
      <c r="AE8">
        <f t="shared" si="1"/>
        <v>0.23132716049382732</v>
      </c>
      <c r="AF8">
        <f t="shared" si="1"/>
        <v>0.16024691358024692</v>
      </c>
      <c r="AG8">
        <f t="shared" si="5"/>
        <v>0.58599999999999852</v>
      </c>
      <c r="AH8">
        <f t="shared" si="2"/>
        <v>30.727000000000004</v>
      </c>
      <c r="AI8">
        <f t="shared" si="2"/>
        <v>7.1090000000000018</v>
      </c>
      <c r="AJ8">
        <f t="shared" si="2"/>
        <v>24.660000000000004</v>
      </c>
      <c r="AK8">
        <f t="shared" si="2"/>
        <v>7.8800000000000026</v>
      </c>
      <c r="AL8">
        <f t="shared" si="2"/>
        <v>24.660000000000004</v>
      </c>
      <c r="AM8">
        <f t="shared" si="2"/>
        <v>3.847999999999999</v>
      </c>
      <c r="AN8">
        <f t="shared" si="2"/>
        <v>4.2330000000000041</v>
      </c>
      <c r="AO8">
        <f t="shared" si="2"/>
        <v>7.4950000000000045</v>
      </c>
      <c r="AP8">
        <f t="shared" si="2"/>
        <v>5.1920000000000002</v>
      </c>
    </row>
    <row r="9" spans="2:42">
      <c r="B9">
        <v>51.6</v>
      </c>
      <c r="C9">
        <v>56.610999999999997</v>
      </c>
      <c r="D9">
        <v>62.262999999999998</v>
      </c>
      <c r="E9">
        <v>52.4</v>
      </c>
      <c r="F9">
        <v>54.82</v>
      </c>
      <c r="G9">
        <v>54.417000000000002</v>
      </c>
      <c r="H9">
        <v>54.82</v>
      </c>
      <c r="I9">
        <v>54.505000000000003</v>
      </c>
      <c r="J9">
        <v>55.514000000000003</v>
      </c>
      <c r="K9">
        <v>53.408000000000001</v>
      </c>
      <c r="L9">
        <v>54.475999999999999</v>
      </c>
      <c r="M9">
        <f t="shared" si="3"/>
        <v>25.110120999999957</v>
      </c>
      <c r="N9">
        <f t="shared" si="0"/>
        <v>113.69956899999993</v>
      </c>
      <c r="O9">
        <f t="shared" si="0"/>
        <v>0.63999999999999546</v>
      </c>
      <c r="P9">
        <f t="shared" si="0"/>
        <v>10.368399999999992</v>
      </c>
      <c r="Q9">
        <f t="shared" si="0"/>
        <v>7.9354890000000013</v>
      </c>
      <c r="R9">
        <f t="shared" si="0"/>
        <v>10.368399999999992</v>
      </c>
      <c r="S9">
        <f t="shared" si="0"/>
        <v>8.4390250000000062</v>
      </c>
      <c r="T9">
        <f t="shared" si="0"/>
        <v>15.319396000000012</v>
      </c>
      <c r="U9">
        <f t="shared" si="0"/>
        <v>3.2688639999999993</v>
      </c>
      <c r="V9">
        <f t="shared" si="0"/>
        <v>8.2713759999999859</v>
      </c>
      <c r="W9">
        <f t="shared" si="4"/>
        <v>9.711240310077511E-2</v>
      </c>
      <c r="X9">
        <f t="shared" si="1"/>
        <v>0.20664728682170536</v>
      </c>
      <c r="Y9">
        <f t="shared" si="1"/>
        <v>1.5503875968992192E-2</v>
      </c>
      <c r="Z9">
        <f t="shared" si="1"/>
        <v>6.2403100775193773E-2</v>
      </c>
      <c r="AA9">
        <f t="shared" si="1"/>
        <v>5.4593023255813958E-2</v>
      </c>
      <c r="AB9">
        <f t="shared" si="1"/>
        <v>6.2403100775193773E-2</v>
      </c>
      <c r="AC9">
        <f t="shared" si="1"/>
        <v>5.6298449612403122E-2</v>
      </c>
      <c r="AD9">
        <f t="shared" si="1"/>
        <v>7.5852713178294603E-2</v>
      </c>
      <c r="AE9">
        <f t="shared" si="1"/>
        <v>3.5038759689922476E-2</v>
      </c>
      <c r="AF9">
        <f t="shared" si="1"/>
        <v>5.5736434108527085E-2</v>
      </c>
      <c r="AG9">
        <f t="shared" si="5"/>
        <v>5.0109999999999957</v>
      </c>
      <c r="AH9">
        <f t="shared" si="2"/>
        <v>10.662999999999997</v>
      </c>
      <c r="AI9">
        <f t="shared" si="2"/>
        <v>0.79999999999999716</v>
      </c>
      <c r="AJ9">
        <f t="shared" si="2"/>
        <v>3.2199999999999989</v>
      </c>
      <c r="AK9">
        <f t="shared" si="2"/>
        <v>2.8170000000000002</v>
      </c>
      <c r="AL9">
        <f t="shared" si="2"/>
        <v>3.2199999999999989</v>
      </c>
      <c r="AM9">
        <f t="shared" si="2"/>
        <v>2.9050000000000011</v>
      </c>
      <c r="AN9">
        <f t="shared" si="2"/>
        <v>3.9140000000000015</v>
      </c>
      <c r="AO9">
        <f t="shared" si="2"/>
        <v>1.8079999999999998</v>
      </c>
      <c r="AP9">
        <f t="shared" si="2"/>
        <v>2.8759999999999977</v>
      </c>
    </row>
    <row r="10" spans="2:42">
      <c r="B10">
        <v>88.1</v>
      </c>
      <c r="C10">
        <v>89.424999999999997</v>
      </c>
      <c r="D10">
        <v>87.692999999999998</v>
      </c>
      <c r="E10">
        <v>88.242000000000004</v>
      </c>
      <c r="F10">
        <v>93.459000000000003</v>
      </c>
      <c r="G10">
        <v>85.575999999999993</v>
      </c>
      <c r="H10">
        <v>93.459000000000003</v>
      </c>
      <c r="I10">
        <v>88.832999999999998</v>
      </c>
      <c r="J10">
        <v>87.501000000000005</v>
      </c>
      <c r="K10">
        <v>86.909000000000006</v>
      </c>
      <c r="L10">
        <v>87.748000000000005</v>
      </c>
      <c r="M10">
        <f t="shared" si="3"/>
        <v>1.7556250000000075</v>
      </c>
      <c r="N10">
        <f t="shared" si="0"/>
        <v>0.16564899999999713</v>
      </c>
      <c r="O10">
        <f t="shared" si="0"/>
        <v>2.0164000000002874E-2</v>
      </c>
      <c r="P10">
        <f t="shared" si="0"/>
        <v>28.718881000000096</v>
      </c>
      <c r="Q10">
        <f t="shared" si="0"/>
        <v>6.3705760000000042</v>
      </c>
      <c r="R10">
        <f t="shared" si="0"/>
        <v>28.718881000000096</v>
      </c>
      <c r="S10">
        <f t="shared" si="0"/>
        <v>0.53728900000000601</v>
      </c>
      <c r="T10">
        <f t="shared" si="0"/>
        <v>0.35880099999998749</v>
      </c>
      <c r="U10">
        <f t="shared" si="0"/>
        <v>1.4184809999999721</v>
      </c>
      <c r="V10">
        <f t="shared" si="0"/>
        <v>0.12390399999999271</v>
      </c>
      <c r="W10">
        <f t="shared" si="4"/>
        <v>1.5039727582292882E-2</v>
      </c>
      <c r="X10">
        <f t="shared" si="1"/>
        <v>4.6197502837684052E-3</v>
      </c>
      <c r="Y10">
        <f t="shared" si="1"/>
        <v>1.6118047673099902E-3</v>
      </c>
      <c r="Z10">
        <f t="shared" si="1"/>
        <v>6.0828603859250957E-2</v>
      </c>
      <c r="AA10">
        <f t="shared" si="1"/>
        <v>2.8649262202043144E-2</v>
      </c>
      <c r="AB10">
        <f t="shared" si="1"/>
        <v>6.0828603859250957E-2</v>
      </c>
      <c r="AC10">
        <f t="shared" si="1"/>
        <v>8.3200908059024303E-3</v>
      </c>
      <c r="AD10">
        <f t="shared" si="1"/>
        <v>6.7990919409760455E-3</v>
      </c>
      <c r="AE10">
        <f t="shared" si="1"/>
        <v>1.3518728717366497E-2</v>
      </c>
      <c r="AF10">
        <f t="shared" si="1"/>
        <v>3.9954597048807005E-3</v>
      </c>
      <c r="AG10">
        <f t="shared" si="5"/>
        <v>1.3250000000000028</v>
      </c>
      <c r="AH10">
        <f t="shared" si="2"/>
        <v>0.40699999999999648</v>
      </c>
      <c r="AI10">
        <f t="shared" si="2"/>
        <v>0.14200000000001012</v>
      </c>
      <c r="AJ10">
        <f t="shared" si="2"/>
        <v>5.3590000000000089</v>
      </c>
      <c r="AK10">
        <f t="shared" si="2"/>
        <v>2.5240000000000009</v>
      </c>
      <c r="AL10">
        <f t="shared" si="2"/>
        <v>5.3590000000000089</v>
      </c>
      <c r="AM10">
        <f t="shared" si="2"/>
        <v>0.73300000000000409</v>
      </c>
      <c r="AN10">
        <f t="shared" si="2"/>
        <v>0.59899999999998954</v>
      </c>
      <c r="AO10">
        <f t="shared" si="2"/>
        <v>1.1909999999999883</v>
      </c>
      <c r="AP10">
        <f t="shared" si="2"/>
        <v>0.35199999999998965</v>
      </c>
    </row>
    <row r="11" spans="2:42">
      <c r="B11">
        <v>62.4</v>
      </c>
      <c r="C11">
        <v>65.472999999999999</v>
      </c>
      <c r="D11">
        <v>72.064999999999998</v>
      </c>
      <c r="E11">
        <v>60</v>
      </c>
      <c r="F11">
        <v>66.966999999999999</v>
      </c>
      <c r="G11">
        <v>61.5</v>
      </c>
      <c r="H11">
        <v>66.966999999999999</v>
      </c>
      <c r="I11">
        <v>62.735999999999997</v>
      </c>
      <c r="J11">
        <v>63.485999999999997</v>
      </c>
      <c r="K11">
        <v>60.75</v>
      </c>
      <c r="L11">
        <v>62.323999999999998</v>
      </c>
      <c r="M11">
        <f t="shared" si="3"/>
        <v>9.4433290000000021</v>
      </c>
      <c r="N11">
        <f t="shared" si="0"/>
        <v>93.412224999999978</v>
      </c>
      <c r="O11">
        <f t="shared" si="0"/>
        <v>5.7599999999999936</v>
      </c>
      <c r="P11">
        <f t="shared" si="0"/>
        <v>20.857489000000001</v>
      </c>
      <c r="Q11">
        <f t="shared" si="0"/>
        <v>0.80999999999999739</v>
      </c>
      <c r="R11">
        <f t="shared" si="0"/>
        <v>20.857489000000001</v>
      </c>
      <c r="S11">
        <f t="shared" si="0"/>
        <v>0.11289599999999901</v>
      </c>
      <c r="T11">
        <f t="shared" si="0"/>
        <v>1.1793959999999968</v>
      </c>
      <c r="U11">
        <f t="shared" si="0"/>
        <v>2.7224999999999953</v>
      </c>
      <c r="V11">
        <f t="shared" si="0"/>
        <v>5.7760000000000779E-3</v>
      </c>
      <c r="W11">
        <f t="shared" si="4"/>
        <v>4.9246794871794876E-2</v>
      </c>
      <c r="X11">
        <f t="shared" si="1"/>
        <v>0.15488782051282049</v>
      </c>
      <c r="Y11">
        <f t="shared" si="1"/>
        <v>3.8461538461538443E-2</v>
      </c>
      <c r="Z11">
        <f t="shared" si="1"/>
        <v>7.3189102564102562E-2</v>
      </c>
      <c r="AA11">
        <f t="shared" si="1"/>
        <v>1.4423076923076901E-2</v>
      </c>
      <c r="AB11">
        <f t="shared" si="1"/>
        <v>7.3189102564102562E-2</v>
      </c>
      <c r="AC11">
        <f t="shared" si="1"/>
        <v>5.384615384615361E-3</v>
      </c>
      <c r="AD11">
        <f t="shared" si="1"/>
        <v>1.7403846153846131E-2</v>
      </c>
      <c r="AE11">
        <f t="shared" si="1"/>
        <v>2.6442307692307671E-2</v>
      </c>
      <c r="AF11">
        <f t="shared" si="1"/>
        <v>1.2179487179487262E-3</v>
      </c>
      <c r="AG11">
        <f t="shared" si="5"/>
        <v>3.0730000000000004</v>
      </c>
      <c r="AH11">
        <f t="shared" si="2"/>
        <v>9.6649999999999991</v>
      </c>
      <c r="AI11">
        <f t="shared" si="2"/>
        <v>2.3999999999999986</v>
      </c>
      <c r="AJ11">
        <f t="shared" si="2"/>
        <v>4.5670000000000002</v>
      </c>
      <c r="AK11">
        <f t="shared" si="2"/>
        <v>0.89999999999999858</v>
      </c>
      <c r="AL11">
        <f t="shared" si="2"/>
        <v>4.5670000000000002</v>
      </c>
      <c r="AM11">
        <f t="shared" si="2"/>
        <v>0.33599999999999852</v>
      </c>
      <c r="AN11">
        <f t="shared" si="2"/>
        <v>1.0859999999999985</v>
      </c>
      <c r="AO11">
        <f t="shared" si="2"/>
        <v>1.6499999999999986</v>
      </c>
      <c r="AP11">
        <f t="shared" si="2"/>
        <v>7.6000000000000512E-2</v>
      </c>
    </row>
    <row r="12" spans="2:42">
      <c r="B12">
        <v>88.5</v>
      </c>
      <c r="C12">
        <v>92.998000000000005</v>
      </c>
      <c r="D12">
        <v>92.156000000000006</v>
      </c>
      <c r="E12">
        <v>88.242000000000004</v>
      </c>
      <c r="F12">
        <v>100.958</v>
      </c>
      <c r="G12">
        <v>85.575999999999993</v>
      </c>
      <c r="H12">
        <v>100.958</v>
      </c>
      <c r="I12">
        <v>90.62</v>
      </c>
      <c r="J12">
        <v>89.287000000000006</v>
      </c>
      <c r="K12">
        <v>86.909000000000006</v>
      </c>
      <c r="L12">
        <v>88.938999999999993</v>
      </c>
      <c r="M12">
        <f t="shared" si="3"/>
        <v>20.232004000000043</v>
      </c>
      <c r="N12">
        <f t="shared" si="0"/>
        <v>13.366336000000043</v>
      </c>
      <c r="O12">
        <f t="shared" si="0"/>
        <v>6.6563999999997708E-2</v>
      </c>
      <c r="P12">
        <f t="shared" si="0"/>
        <v>155.20176399999997</v>
      </c>
      <c r="Q12">
        <f t="shared" si="0"/>
        <v>8.5497760000000387</v>
      </c>
      <c r="R12">
        <f t="shared" si="0"/>
        <v>155.20176399999997</v>
      </c>
      <c r="S12">
        <f t="shared" si="0"/>
        <v>4.4944000000000193</v>
      </c>
      <c r="T12">
        <f t="shared" si="0"/>
        <v>0.61936900000000972</v>
      </c>
      <c r="U12">
        <f t="shared" si="0"/>
        <v>2.5312809999999808</v>
      </c>
      <c r="V12">
        <f t="shared" si="0"/>
        <v>0.19272099999999381</v>
      </c>
      <c r="W12">
        <f t="shared" si="4"/>
        <v>5.0824858757062198E-2</v>
      </c>
      <c r="X12">
        <f t="shared" si="1"/>
        <v>4.1310734463276905E-2</v>
      </c>
      <c r="Y12">
        <f t="shared" si="1"/>
        <v>2.9152542372880854E-3</v>
      </c>
      <c r="Z12">
        <f t="shared" si="1"/>
        <v>0.14076836158192088</v>
      </c>
      <c r="AA12">
        <f t="shared" si="1"/>
        <v>3.3039548022598945E-2</v>
      </c>
      <c r="AB12">
        <f t="shared" si="1"/>
        <v>0.14076836158192088</v>
      </c>
      <c r="AC12">
        <f t="shared" si="1"/>
        <v>2.3954802259887057E-2</v>
      </c>
      <c r="AD12">
        <f t="shared" si="1"/>
        <v>8.8926553672317079E-3</v>
      </c>
      <c r="AE12">
        <f t="shared" si="1"/>
        <v>1.7977401129943435E-2</v>
      </c>
      <c r="AF12">
        <f t="shared" si="1"/>
        <v>4.9604519774010501E-3</v>
      </c>
      <c r="AG12">
        <f t="shared" si="5"/>
        <v>4.4980000000000047</v>
      </c>
      <c r="AH12">
        <f t="shared" si="2"/>
        <v>3.6560000000000059</v>
      </c>
      <c r="AI12">
        <f t="shared" si="2"/>
        <v>0.25799999999999557</v>
      </c>
      <c r="AJ12">
        <f t="shared" si="2"/>
        <v>12.457999999999998</v>
      </c>
      <c r="AK12">
        <f t="shared" si="2"/>
        <v>2.9240000000000066</v>
      </c>
      <c r="AL12">
        <f t="shared" si="2"/>
        <v>12.457999999999998</v>
      </c>
      <c r="AM12">
        <f t="shared" si="2"/>
        <v>2.1200000000000045</v>
      </c>
      <c r="AN12">
        <f t="shared" si="2"/>
        <v>0.78700000000000614</v>
      </c>
      <c r="AO12">
        <f t="shared" si="2"/>
        <v>1.590999999999994</v>
      </c>
      <c r="AP12">
        <f t="shared" si="2"/>
        <v>0.43899999999999295</v>
      </c>
    </row>
    <row r="13" spans="2:42">
      <c r="B13">
        <v>98.8</v>
      </c>
      <c r="C13">
        <v>98.129000000000005</v>
      </c>
      <c r="D13">
        <v>83.183000000000007</v>
      </c>
      <c r="E13">
        <v>102.15</v>
      </c>
      <c r="F13">
        <v>84.313000000000002</v>
      </c>
      <c r="G13">
        <v>107.87</v>
      </c>
      <c r="H13">
        <v>84.313000000000002</v>
      </c>
      <c r="I13">
        <v>100.139</v>
      </c>
      <c r="J13">
        <v>102.999</v>
      </c>
      <c r="K13">
        <v>105.01</v>
      </c>
      <c r="L13">
        <v>102.71599999999999</v>
      </c>
      <c r="M13">
        <f t="shared" si="3"/>
        <v>0.45024099999998962</v>
      </c>
      <c r="N13">
        <f t="shared" si="0"/>
        <v>243.8906889999997</v>
      </c>
      <c r="O13">
        <f t="shared" si="0"/>
        <v>11.222500000000057</v>
      </c>
      <c r="P13">
        <f t="shared" si="0"/>
        <v>209.87316899999985</v>
      </c>
      <c r="Q13">
        <f t="shared" si="0"/>
        <v>82.264900000000139</v>
      </c>
      <c r="R13">
        <f t="shared" si="0"/>
        <v>209.87316899999985</v>
      </c>
      <c r="S13">
        <f t="shared" si="0"/>
        <v>1.7929209999999964</v>
      </c>
      <c r="T13">
        <f t="shared" si="0"/>
        <v>17.631600999999982</v>
      </c>
      <c r="U13">
        <f t="shared" si="0"/>
        <v>38.564100000000096</v>
      </c>
      <c r="V13">
        <f t="shared" si="0"/>
        <v>15.335055999999975</v>
      </c>
      <c r="W13">
        <f t="shared" si="4"/>
        <v>6.7914979757084243E-3</v>
      </c>
      <c r="X13">
        <f t="shared" si="1"/>
        <v>0.15806680161943309</v>
      </c>
      <c r="Y13">
        <f t="shared" si="1"/>
        <v>3.3906882591093201E-2</v>
      </c>
      <c r="Z13">
        <f t="shared" si="1"/>
        <v>0.14662955465587041</v>
      </c>
      <c r="AA13">
        <f t="shared" si="1"/>
        <v>9.1801619433198464E-2</v>
      </c>
      <c r="AB13">
        <f t="shared" si="1"/>
        <v>0.14662955465587041</v>
      </c>
      <c r="AC13">
        <f t="shared" si="1"/>
        <v>1.3552631578947354E-2</v>
      </c>
      <c r="AD13">
        <f t="shared" si="1"/>
        <v>4.2499999999999982E-2</v>
      </c>
      <c r="AE13">
        <f t="shared" si="1"/>
        <v>6.2854251012145826E-2</v>
      </c>
      <c r="AF13">
        <f t="shared" si="1"/>
        <v>3.9635627530364342E-2</v>
      </c>
      <c r="AG13">
        <f t="shared" si="5"/>
        <v>0.67099999999999227</v>
      </c>
      <c r="AH13">
        <f t="shared" si="2"/>
        <v>15.61699999999999</v>
      </c>
      <c r="AI13">
        <f t="shared" si="2"/>
        <v>3.3500000000000085</v>
      </c>
      <c r="AJ13">
        <f t="shared" si="2"/>
        <v>14.486999999999995</v>
      </c>
      <c r="AK13">
        <f t="shared" si="2"/>
        <v>9.0700000000000074</v>
      </c>
      <c r="AL13">
        <f t="shared" si="2"/>
        <v>14.486999999999995</v>
      </c>
      <c r="AM13">
        <f t="shared" si="2"/>
        <v>1.3389999999999986</v>
      </c>
      <c r="AN13">
        <f t="shared" si="2"/>
        <v>4.1989999999999981</v>
      </c>
      <c r="AO13">
        <f t="shared" si="2"/>
        <v>6.210000000000008</v>
      </c>
      <c r="AP13">
        <f t="shared" si="2"/>
        <v>3.9159999999999968</v>
      </c>
    </row>
    <row r="14" spans="2:42">
      <c r="B14">
        <v>54.4</v>
      </c>
      <c r="C14">
        <v>59.279000000000003</v>
      </c>
      <c r="D14">
        <v>58.453000000000003</v>
      </c>
      <c r="E14">
        <v>52.4</v>
      </c>
      <c r="F14">
        <v>49.470999999999997</v>
      </c>
      <c r="G14">
        <v>54.417000000000002</v>
      </c>
      <c r="H14">
        <v>49.470999999999997</v>
      </c>
      <c r="I14">
        <v>55.838999999999999</v>
      </c>
      <c r="J14">
        <v>56.847999999999999</v>
      </c>
      <c r="K14">
        <v>53.408000000000001</v>
      </c>
      <c r="L14">
        <v>55.365000000000002</v>
      </c>
      <c r="M14">
        <f t="shared" si="3"/>
        <v>23.804641000000046</v>
      </c>
      <c r="N14">
        <f t="shared" si="0"/>
        <v>16.426809000000034</v>
      </c>
      <c r="O14">
        <f t="shared" si="0"/>
        <v>4</v>
      </c>
      <c r="P14">
        <f t="shared" si="0"/>
        <v>24.295041000000019</v>
      </c>
      <c r="Q14">
        <f t="shared" si="0"/>
        <v>2.8900000000010243E-4</v>
      </c>
      <c r="R14">
        <f t="shared" si="0"/>
        <v>24.295041000000019</v>
      </c>
      <c r="S14">
        <f t="shared" si="0"/>
        <v>2.0707210000000003</v>
      </c>
      <c r="T14">
        <f t="shared" si="0"/>
        <v>5.9927040000000016</v>
      </c>
      <c r="U14">
        <f t="shared" si="0"/>
        <v>0.98406399999999472</v>
      </c>
      <c r="V14">
        <f t="shared" si="0"/>
        <v>0.93122500000000663</v>
      </c>
      <c r="W14">
        <f t="shared" si="4"/>
        <v>8.9687500000000087E-2</v>
      </c>
      <c r="X14">
        <f t="shared" si="1"/>
        <v>7.4503676470588323E-2</v>
      </c>
      <c r="Y14">
        <f t="shared" si="1"/>
        <v>3.6764705882352942E-2</v>
      </c>
      <c r="Z14">
        <f t="shared" si="1"/>
        <v>9.0606617647058865E-2</v>
      </c>
      <c r="AA14">
        <f t="shared" si="1"/>
        <v>3.1250000000005541E-4</v>
      </c>
      <c r="AB14">
        <f t="shared" si="1"/>
        <v>9.0606617647058865E-2</v>
      </c>
      <c r="AC14">
        <f t="shared" si="1"/>
        <v>2.6452205882352944E-2</v>
      </c>
      <c r="AD14">
        <f t="shared" si="1"/>
        <v>4.5000000000000005E-2</v>
      </c>
      <c r="AE14">
        <f t="shared" si="1"/>
        <v>1.8235294117647009E-2</v>
      </c>
      <c r="AF14">
        <f t="shared" si="1"/>
        <v>1.7738970588235356E-2</v>
      </c>
      <c r="AG14">
        <f t="shared" si="5"/>
        <v>4.8790000000000049</v>
      </c>
      <c r="AH14">
        <f t="shared" si="2"/>
        <v>4.0530000000000044</v>
      </c>
      <c r="AI14">
        <f t="shared" si="2"/>
        <v>2</v>
      </c>
      <c r="AJ14">
        <f t="shared" si="2"/>
        <v>4.929000000000002</v>
      </c>
      <c r="AK14">
        <f t="shared" si="2"/>
        <v>1.7000000000003013E-2</v>
      </c>
      <c r="AL14">
        <f t="shared" si="2"/>
        <v>4.929000000000002</v>
      </c>
      <c r="AM14">
        <f t="shared" si="2"/>
        <v>1.4390000000000001</v>
      </c>
      <c r="AN14">
        <f t="shared" si="2"/>
        <v>2.4480000000000004</v>
      </c>
      <c r="AO14">
        <f t="shared" si="2"/>
        <v>0.99199999999999733</v>
      </c>
      <c r="AP14">
        <f t="shared" si="2"/>
        <v>0.96500000000000341</v>
      </c>
    </row>
    <row r="15" spans="2:42">
      <c r="B15">
        <v>41.9</v>
      </c>
      <c r="C15">
        <v>34.414000000000001</v>
      </c>
      <c r="D15">
        <v>70.233999999999995</v>
      </c>
      <c r="E15">
        <v>39.509</v>
      </c>
      <c r="F15">
        <v>65.718000000000004</v>
      </c>
      <c r="G15">
        <v>34.575000000000003</v>
      </c>
      <c r="H15">
        <v>65.718000000000004</v>
      </c>
      <c r="I15">
        <v>36.962000000000003</v>
      </c>
      <c r="J15">
        <v>34.494999999999997</v>
      </c>
      <c r="K15">
        <v>37.042000000000002</v>
      </c>
      <c r="L15">
        <v>36.165999999999997</v>
      </c>
      <c r="M15">
        <f t="shared" si="3"/>
        <v>56.040195999999959</v>
      </c>
      <c r="N15">
        <f t="shared" si="0"/>
        <v>802.81555599999979</v>
      </c>
      <c r="O15">
        <f t="shared" si="0"/>
        <v>5.7168809999999919</v>
      </c>
      <c r="P15">
        <f t="shared" si="0"/>
        <v>567.29712400000028</v>
      </c>
      <c r="Q15">
        <f t="shared" si="0"/>
        <v>53.655624999999937</v>
      </c>
      <c r="R15">
        <f t="shared" si="0"/>
        <v>567.29712400000028</v>
      </c>
      <c r="S15">
        <f t="shared" si="0"/>
        <v>24.383843999999954</v>
      </c>
      <c r="T15">
        <f t="shared" si="0"/>
        <v>54.834025000000018</v>
      </c>
      <c r="U15">
        <f t="shared" si="0"/>
        <v>23.600163999999971</v>
      </c>
      <c r="V15">
        <f t="shared" si="0"/>
        <v>32.878756000000017</v>
      </c>
      <c r="W15">
        <f t="shared" si="4"/>
        <v>0.17866348448687344</v>
      </c>
      <c r="X15">
        <f t="shared" si="1"/>
        <v>0.67622911694510734</v>
      </c>
      <c r="Y15">
        <f t="shared" si="1"/>
        <v>5.7064439140811413E-2</v>
      </c>
      <c r="Z15">
        <f t="shared" si="1"/>
        <v>0.56844868735083542</v>
      </c>
      <c r="AA15">
        <f t="shared" si="1"/>
        <v>0.17482100238663476</v>
      </c>
      <c r="AB15">
        <f t="shared" si="1"/>
        <v>0.56844868735083542</v>
      </c>
      <c r="AC15">
        <f t="shared" si="1"/>
        <v>0.11785202863961804</v>
      </c>
      <c r="AD15">
        <f t="shared" si="1"/>
        <v>0.17673031026252986</v>
      </c>
      <c r="AE15">
        <f t="shared" si="1"/>
        <v>0.11594272076372308</v>
      </c>
      <c r="AF15">
        <f t="shared" si="1"/>
        <v>0.13684964200477331</v>
      </c>
      <c r="AG15">
        <f t="shared" si="5"/>
        <v>7.4859999999999971</v>
      </c>
      <c r="AH15">
        <f t="shared" si="2"/>
        <v>28.333999999999996</v>
      </c>
      <c r="AI15">
        <f t="shared" si="2"/>
        <v>2.3909999999999982</v>
      </c>
      <c r="AJ15">
        <f t="shared" si="2"/>
        <v>23.818000000000005</v>
      </c>
      <c r="AK15">
        <f t="shared" si="2"/>
        <v>7.3249999999999957</v>
      </c>
      <c r="AL15">
        <f t="shared" si="2"/>
        <v>23.818000000000005</v>
      </c>
      <c r="AM15">
        <f t="shared" si="2"/>
        <v>4.9379999999999953</v>
      </c>
      <c r="AN15">
        <f t="shared" si="2"/>
        <v>7.4050000000000011</v>
      </c>
      <c r="AO15">
        <f t="shared" si="2"/>
        <v>4.857999999999997</v>
      </c>
      <c r="AP15">
        <f t="shared" si="2"/>
        <v>5.7340000000000018</v>
      </c>
    </row>
    <row r="16" spans="2:42">
      <c r="B16">
        <v>69.599999999999994</v>
      </c>
      <c r="C16">
        <v>67.552999999999997</v>
      </c>
      <c r="D16">
        <v>61.000999999999998</v>
      </c>
      <c r="E16">
        <v>69.462999999999994</v>
      </c>
      <c r="F16">
        <v>51.28</v>
      </c>
      <c r="G16">
        <v>76.667000000000002</v>
      </c>
      <c r="H16">
        <v>51.28</v>
      </c>
      <c r="I16">
        <v>68.507999999999996</v>
      </c>
      <c r="J16">
        <v>72.11</v>
      </c>
      <c r="K16">
        <v>73.064999999999998</v>
      </c>
      <c r="L16">
        <v>71.227999999999994</v>
      </c>
      <c r="M16">
        <f t="shared" si="3"/>
        <v>4.1902089999999879</v>
      </c>
      <c r="N16">
        <f t="shared" si="0"/>
        <v>73.942800999999946</v>
      </c>
      <c r="O16">
        <f t="shared" si="0"/>
        <v>1.8769000000000126E-2</v>
      </c>
      <c r="P16">
        <f t="shared" si="0"/>
        <v>335.62239999999974</v>
      </c>
      <c r="Q16">
        <f t="shared" si="0"/>
        <v>49.942489000000101</v>
      </c>
      <c r="R16">
        <f t="shared" si="0"/>
        <v>335.62239999999974</v>
      </c>
      <c r="S16">
        <f t="shared" si="0"/>
        <v>1.1924639999999973</v>
      </c>
      <c r="T16">
        <f t="shared" si="0"/>
        <v>6.3001000000000253</v>
      </c>
      <c r="U16">
        <f t="shared" si="0"/>
        <v>12.006225000000024</v>
      </c>
      <c r="V16">
        <f t="shared" si="0"/>
        <v>2.6503840000000003</v>
      </c>
      <c r="W16">
        <f t="shared" si="4"/>
        <v>2.9410919540229844E-2</v>
      </c>
      <c r="X16">
        <f t="shared" si="1"/>
        <v>0.1235488505747126</v>
      </c>
      <c r="Y16">
        <f t="shared" si="1"/>
        <v>1.9683908045977079E-3</v>
      </c>
      <c r="Z16">
        <f t="shared" si="1"/>
        <v>0.26321839080459764</v>
      </c>
      <c r="AA16">
        <f t="shared" si="1"/>
        <v>0.10153735632183919</v>
      </c>
      <c r="AB16">
        <f t="shared" si="1"/>
        <v>0.26321839080459764</v>
      </c>
      <c r="AC16">
        <f t="shared" si="1"/>
        <v>1.5689655172413778E-2</v>
      </c>
      <c r="AD16">
        <f t="shared" si="1"/>
        <v>3.6063218390804674E-2</v>
      </c>
      <c r="AE16">
        <f t="shared" si="1"/>
        <v>4.9784482758620741E-2</v>
      </c>
      <c r="AF16">
        <f t="shared" si="1"/>
        <v>2.3390804597701154E-2</v>
      </c>
      <c r="AG16">
        <f t="shared" si="5"/>
        <v>2.046999999999997</v>
      </c>
      <c r="AH16">
        <f t="shared" si="2"/>
        <v>8.5989999999999966</v>
      </c>
      <c r="AI16">
        <f t="shared" si="2"/>
        <v>0.13700000000000045</v>
      </c>
      <c r="AJ16">
        <f t="shared" si="2"/>
        <v>18.319999999999993</v>
      </c>
      <c r="AK16">
        <f t="shared" si="2"/>
        <v>7.0670000000000073</v>
      </c>
      <c r="AL16">
        <f t="shared" si="2"/>
        <v>18.319999999999993</v>
      </c>
      <c r="AM16">
        <f t="shared" si="2"/>
        <v>1.0919999999999987</v>
      </c>
      <c r="AN16">
        <f t="shared" si="2"/>
        <v>2.5100000000000051</v>
      </c>
      <c r="AO16">
        <f t="shared" si="2"/>
        <v>3.4650000000000034</v>
      </c>
      <c r="AP16">
        <f t="shared" si="2"/>
        <v>1.6280000000000001</v>
      </c>
    </row>
    <row r="17" spans="1:42">
      <c r="A17" s="24"/>
      <c r="B17">
        <v>84.6</v>
      </c>
      <c r="C17">
        <v>89.524000000000001</v>
      </c>
      <c r="D17">
        <v>85.899000000000001</v>
      </c>
      <c r="E17">
        <v>88.242000000000004</v>
      </c>
      <c r="F17">
        <v>95.754000000000005</v>
      </c>
      <c r="G17">
        <v>85.575999999999993</v>
      </c>
      <c r="H17">
        <v>95.754000000000005</v>
      </c>
      <c r="I17">
        <v>88.882999999999996</v>
      </c>
      <c r="J17">
        <v>87.55</v>
      </c>
      <c r="K17">
        <v>86.909000000000006</v>
      </c>
      <c r="L17">
        <v>87.781000000000006</v>
      </c>
      <c r="M17">
        <f t="shared" si="3"/>
        <v>24.245776000000063</v>
      </c>
      <c r="N17">
        <f t="shared" si="0"/>
        <v>1.687401000000017</v>
      </c>
      <c r="O17">
        <f t="shared" si="0"/>
        <v>13.264164000000074</v>
      </c>
      <c r="P17">
        <f t="shared" si="0"/>
        <v>124.41171600000024</v>
      </c>
      <c r="Q17">
        <f t="shared" si="0"/>
        <v>0.9525759999999982</v>
      </c>
      <c r="R17">
        <f t="shared" si="0"/>
        <v>124.41171600000024</v>
      </c>
      <c r="S17">
        <f t="shared" si="0"/>
        <v>18.344089000000011</v>
      </c>
      <c r="T17">
        <f t="shared" si="0"/>
        <v>8.7025000000000166</v>
      </c>
      <c r="U17">
        <f t="shared" si="0"/>
        <v>5.3314810000000543</v>
      </c>
      <c r="V17">
        <f t="shared" si="0"/>
        <v>10.118761000000074</v>
      </c>
      <c r="W17">
        <f t="shared" si="4"/>
        <v>5.8203309692671477E-2</v>
      </c>
      <c r="X17">
        <f t="shared" si="1"/>
        <v>1.5354609929078094E-2</v>
      </c>
      <c r="Y17">
        <f t="shared" si="1"/>
        <v>4.3049645390071042E-2</v>
      </c>
      <c r="Z17">
        <f t="shared" si="1"/>
        <v>0.13184397163120581</v>
      </c>
      <c r="AA17">
        <f t="shared" si="1"/>
        <v>1.1536643026004718E-2</v>
      </c>
      <c r="AB17">
        <f t="shared" si="1"/>
        <v>0.13184397163120581</v>
      </c>
      <c r="AC17">
        <f t="shared" si="1"/>
        <v>5.0626477541371173E-2</v>
      </c>
      <c r="AD17">
        <f t="shared" si="1"/>
        <v>3.4869976359338098E-2</v>
      </c>
      <c r="AE17">
        <f t="shared" si="1"/>
        <v>2.7293144208037964E-2</v>
      </c>
      <c r="AF17">
        <f t="shared" si="1"/>
        <v>3.760047281323891E-2</v>
      </c>
      <c r="AG17">
        <f t="shared" si="5"/>
        <v>4.9240000000000066</v>
      </c>
      <c r="AH17">
        <f t="shared" si="2"/>
        <v>1.2990000000000066</v>
      </c>
      <c r="AI17">
        <f t="shared" si="2"/>
        <v>3.6420000000000101</v>
      </c>
      <c r="AJ17">
        <f t="shared" si="2"/>
        <v>11.154000000000011</v>
      </c>
      <c r="AK17">
        <f t="shared" si="2"/>
        <v>0.97599999999999909</v>
      </c>
      <c r="AL17">
        <f t="shared" si="2"/>
        <v>11.154000000000011</v>
      </c>
      <c r="AM17">
        <f t="shared" si="2"/>
        <v>4.2830000000000013</v>
      </c>
      <c r="AN17">
        <f t="shared" si="2"/>
        <v>2.9500000000000028</v>
      </c>
      <c r="AO17">
        <f t="shared" si="2"/>
        <v>2.3090000000000117</v>
      </c>
      <c r="AP17">
        <f t="shared" si="2"/>
        <v>3.1810000000000116</v>
      </c>
    </row>
    <row r="18" spans="1:42">
      <c r="A18" s="24"/>
      <c r="B18">
        <v>53.5</v>
      </c>
      <c r="C18">
        <v>53.279000000000003</v>
      </c>
      <c r="D18">
        <v>60.497999999999998</v>
      </c>
      <c r="E18">
        <v>60</v>
      </c>
      <c r="F18">
        <v>53.98</v>
      </c>
      <c r="G18">
        <v>54.417000000000002</v>
      </c>
      <c r="H18">
        <v>53.98</v>
      </c>
      <c r="I18">
        <v>56.639000000000003</v>
      </c>
      <c r="J18">
        <v>53.847999999999999</v>
      </c>
      <c r="K18">
        <v>57.207999999999998</v>
      </c>
      <c r="L18">
        <v>55.899000000000001</v>
      </c>
      <c r="M18">
        <f t="shared" si="3"/>
        <v>4.8840999999998469E-2</v>
      </c>
      <c r="N18">
        <f t="shared" ref="N18:N20" si="6">(D18-$B18)^2</f>
        <v>48.972003999999963</v>
      </c>
      <c r="O18">
        <f t="shared" ref="O18:O20" si="7">(E18-$B18)^2</f>
        <v>42.25</v>
      </c>
      <c r="P18">
        <f t="shared" ref="P18:P20" si="8">(F18-$B18)^2</f>
        <v>0.230399999999997</v>
      </c>
      <c r="Q18">
        <f t="shared" ref="Q18:Q20" si="9">(G18-$B18)^2</f>
        <v>0.84088900000000288</v>
      </c>
      <c r="R18">
        <f t="shared" ref="R18:R20" si="10">(H18-$B18)^2</f>
        <v>0.230399999999997</v>
      </c>
      <c r="S18">
        <f t="shared" ref="S18:S20" si="11">(I18-$B18)^2</f>
        <v>9.8533210000000189</v>
      </c>
      <c r="T18">
        <f t="shared" ref="T18:T20" si="12">(J18-$B18)^2</f>
        <v>0.12110399999999928</v>
      </c>
      <c r="U18">
        <f t="shared" ref="U18:U20" si="13">(K18-$B18)^2</f>
        <v>13.749263999999988</v>
      </c>
      <c r="V18">
        <f t="shared" ref="V18:V20" si="14">(L18-$B18)^2</f>
        <v>5.755201000000004</v>
      </c>
      <c r="W18">
        <f t="shared" si="4"/>
        <v>4.1308411214952623E-3</v>
      </c>
      <c r="X18">
        <f t="shared" ref="X18:X20" si="15">ABS($B18-D18)/$B18</f>
        <v>0.13080373831775696</v>
      </c>
      <c r="Y18">
        <f t="shared" ref="Y18:Y20" si="16">ABS($B18-E18)/$B18</f>
        <v>0.12149532710280374</v>
      </c>
      <c r="Z18">
        <f t="shared" ref="Z18:Z20" si="17">ABS($B18-F18)/$B18</f>
        <v>8.971962616822371E-3</v>
      </c>
      <c r="AA18">
        <f t="shared" ref="AA18:AA20" si="18">ABS($B18-G18)/$B18</f>
        <v>1.7140186915887881E-2</v>
      </c>
      <c r="AB18">
        <f t="shared" ref="AB18:AB20" si="19">ABS($B18-H18)/$B18</f>
        <v>8.971962616822371E-3</v>
      </c>
      <c r="AC18">
        <f t="shared" ref="AC18:AC20" si="20">ABS($B18-I18)/$B18</f>
        <v>5.8672897196261738E-2</v>
      </c>
      <c r="AD18">
        <f t="shared" ref="AD18:AD20" si="21">ABS($B18-J18)/$B18</f>
        <v>6.5046728971962422E-3</v>
      </c>
      <c r="AE18">
        <f t="shared" ref="AE18:AE20" si="22">ABS($B18-K18)/$B18</f>
        <v>6.9308411214953236E-2</v>
      </c>
      <c r="AF18">
        <f t="shared" ref="AF18:AF20" si="23">ABS($B18-L18)/$B18</f>
        <v>4.4841121495327117E-2</v>
      </c>
      <c r="AG18">
        <f t="shared" si="5"/>
        <v>0.22099999999999653</v>
      </c>
      <c r="AH18">
        <f t="shared" ref="AH18:AH20" si="24">ABS(D18-$B18)</f>
        <v>6.9979999999999976</v>
      </c>
      <c r="AI18">
        <f t="shared" ref="AI18:AI20" si="25">ABS(E18-$B18)</f>
        <v>6.5</v>
      </c>
      <c r="AJ18">
        <f t="shared" ref="AJ18:AJ20" si="26">ABS(F18-$B18)</f>
        <v>0.47999999999999687</v>
      </c>
      <c r="AK18">
        <f t="shared" ref="AK18:AK20" si="27">ABS(G18-$B18)</f>
        <v>0.91700000000000159</v>
      </c>
      <c r="AL18">
        <f t="shared" ref="AL18:AL20" si="28">ABS(H18-$B18)</f>
        <v>0.47999999999999687</v>
      </c>
      <c r="AM18">
        <f t="shared" ref="AM18:AM20" si="29">ABS(I18-$B18)</f>
        <v>3.1390000000000029</v>
      </c>
      <c r="AN18">
        <f t="shared" ref="AN18:AN20" si="30">ABS(J18-$B18)</f>
        <v>0.34799999999999898</v>
      </c>
      <c r="AO18">
        <f t="shared" ref="AO18:AO20" si="31">ABS(K18-$B18)</f>
        <v>3.7079999999999984</v>
      </c>
      <c r="AP18">
        <f t="shared" ref="AP18:AP20" si="32">ABS(L18-$B18)</f>
        <v>2.3990000000000009</v>
      </c>
    </row>
    <row r="19" spans="1:42">
      <c r="A19" s="24"/>
      <c r="B19">
        <v>84.7</v>
      </c>
      <c r="C19">
        <v>91.197000000000003</v>
      </c>
      <c r="D19">
        <v>90.481999999999999</v>
      </c>
      <c r="E19">
        <v>88.242000000000004</v>
      </c>
      <c r="F19">
        <v>94.712000000000003</v>
      </c>
      <c r="G19">
        <v>85.575999999999993</v>
      </c>
      <c r="H19">
        <v>94.712000000000003</v>
      </c>
      <c r="I19">
        <v>89.718999999999994</v>
      </c>
      <c r="J19">
        <v>88.387</v>
      </c>
      <c r="K19">
        <v>86.909000000000006</v>
      </c>
      <c r="L19">
        <v>88.337999999999994</v>
      </c>
      <c r="M19">
        <f t="shared" si="3"/>
        <v>42.211008999999997</v>
      </c>
      <c r="N19">
        <f t="shared" si="6"/>
        <v>33.43152399999996</v>
      </c>
      <c r="O19">
        <f t="shared" si="7"/>
        <v>12.545764000000011</v>
      </c>
      <c r="P19">
        <f t="shared" si="8"/>
        <v>100.24014400000002</v>
      </c>
      <c r="Q19">
        <f t="shared" si="9"/>
        <v>0.76737599999998352</v>
      </c>
      <c r="R19">
        <f t="shared" si="10"/>
        <v>100.24014400000002</v>
      </c>
      <c r="S19">
        <f t="shared" si="11"/>
        <v>25.190360999999911</v>
      </c>
      <c r="T19">
        <f t="shared" si="12"/>
        <v>13.593968999999982</v>
      </c>
      <c r="U19">
        <f t="shared" si="13"/>
        <v>4.8796810000000139</v>
      </c>
      <c r="V19">
        <f t="shared" si="14"/>
        <v>13.235043999999935</v>
      </c>
      <c r="W19">
        <f t="shared" si="4"/>
        <v>7.6706021251475798E-2</v>
      </c>
      <c r="X19">
        <f t="shared" si="15"/>
        <v>6.8264462809917312E-2</v>
      </c>
      <c r="Y19">
        <f t="shared" si="16"/>
        <v>4.1818181818181838E-2</v>
      </c>
      <c r="Z19">
        <f t="shared" si="17"/>
        <v>0.11820543093270366</v>
      </c>
      <c r="AA19">
        <f t="shared" si="18"/>
        <v>1.0342384887839321E-2</v>
      </c>
      <c r="AB19">
        <f t="shared" si="19"/>
        <v>0.11820543093270366</v>
      </c>
      <c r="AC19">
        <f t="shared" si="20"/>
        <v>5.9256198347107332E-2</v>
      </c>
      <c r="AD19">
        <f t="shared" si="21"/>
        <v>4.3530106257378957E-2</v>
      </c>
      <c r="AE19">
        <f t="shared" si="22"/>
        <v>2.6080283353010662E-2</v>
      </c>
      <c r="AF19">
        <f t="shared" si="23"/>
        <v>4.2951593860684666E-2</v>
      </c>
      <c r="AG19">
        <f t="shared" si="5"/>
        <v>6.4969999999999999</v>
      </c>
      <c r="AH19">
        <f t="shared" si="24"/>
        <v>5.7819999999999965</v>
      </c>
      <c r="AI19">
        <f t="shared" si="25"/>
        <v>3.5420000000000016</v>
      </c>
      <c r="AJ19">
        <f t="shared" si="26"/>
        <v>10.012</v>
      </c>
      <c r="AK19">
        <f t="shared" si="27"/>
        <v>0.87599999999999056</v>
      </c>
      <c r="AL19">
        <f t="shared" si="28"/>
        <v>10.012</v>
      </c>
      <c r="AM19">
        <f t="shared" si="29"/>
        <v>5.0189999999999912</v>
      </c>
      <c r="AN19">
        <f t="shared" si="30"/>
        <v>3.6869999999999976</v>
      </c>
      <c r="AO19">
        <f t="shared" si="31"/>
        <v>2.2090000000000032</v>
      </c>
      <c r="AP19">
        <f t="shared" si="32"/>
        <v>3.637999999999991</v>
      </c>
    </row>
    <row r="20" spans="1:42">
      <c r="A20" s="6">
        <v>19</v>
      </c>
      <c r="B20">
        <v>86.8</v>
      </c>
      <c r="C20">
        <v>88.194000000000003</v>
      </c>
      <c r="D20">
        <v>70.75</v>
      </c>
      <c r="E20">
        <v>83.4</v>
      </c>
      <c r="F20">
        <v>65.698999999999998</v>
      </c>
      <c r="G20">
        <v>86.65</v>
      </c>
      <c r="H20">
        <v>65.698999999999998</v>
      </c>
      <c r="I20">
        <v>85.796999999999997</v>
      </c>
      <c r="J20">
        <v>87.421999999999997</v>
      </c>
      <c r="K20">
        <v>85.025000000000006</v>
      </c>
      <c r="L20">
        <v>86.081000000000003</v>
      </c>
      <c r="M20">
        <f t="shared" si="3"/>
        <v>1.9432360000000153</v>
      </c>
      <c r="N20">
        <f t="shared" si="6"/>
        <v>257.60249999999991</v>
      </c>
      <c r="O20">
        <f t="shared" si="7"/>
        <v>11.559999999999942</v>
      </c>
      <c r="P20">
        <f t="shared" si="8"/>
        <v>445.25220099999996</v>
      </c>
      <c r="Q20">
        <f t="shared" si="9"/>
        <v>2.2499999999997442E-2</v>
      </c>
      <c r="R20">
        <f t="shared" si="10"/>
        <v>445.25220099999996</v>
      </c>
      <c r="S20">
        <f t="shared" si="11"/>
        <v>1.0060090000000002</v>
      </c>
      <c r="T20">
        <f t="shared" si="12"/>
        <v>0.38688399999999984</v>
      </c>
      <c r="U20">
        <f t="shared" si="13"/>
        <v>3.1506249999999696</v>
      </c>
      <c r="V20">
        <f t="shared" si="14"/>
        <v>0.51696099999999146</v>
      </c>
      <c r="W20">
        <f t="shared" si="4"/>
        <v>1.6059907834101446E-2</v>
      </c>
      <c r="X20">
        <f t="shared" si="15"/>
        <v>0.18490783410138245</v>
      </c>
      <c r="Y20">
        <f t="shared" si="16"/>
        <v>3.9170506912442296E-2</v>
      </c>
      <c r="Z20">
        <f t="shared" si="17"/>
        <v>0.24309907834101382</v>
      </c>
      <c r="AA20">
        <f t="shared" si="18"/>
        <v>1.7281105990782429E-3</v>
      </c>
      <c r="AB20">
        <f t="shared" si="19"/>
        <v>0.24309907834101382</v>
      </c>
      <c r="AC20">
        <f t="shared" si="20"/>
        <v>1.1555299539170508E-2</v>
      </c>
      <c r="AD20">
        <f t="shared" si="21"/>
        <v>7.1658986175115198E-3</v>
      </c>
      <c r="AE20">
        <f t="shared" si="22"/>
        <v>2.044930875576027E-2</v>
      </c>
      <c r="AF20">
        <f t="shared" si="23"/>
        <v>8.2834101382487802E-3</v>
      </c>
      <c r="AG20">
        <f t="shared" si="5"/>
        <v>1.3940000000000055</v>
      </c>
      <c r="AH20">
        <f t="shared" si="24"/>
        <v>16.049999999999997</v>
      </c>
      <c r="AI20">
        <f t="shared" si="25"/>
        <v>3.3999999999999915</v>
      </c>
      <c r="AJ20">
        <f t="shared" si="26"/>
        <v>21.100999999999999</v>
      </c>
      <c r="AK20">
        <f t="shared" si="27"/>
        <v>0.14999999999999147</v>
      </c>
      <c r="AL20">
        <f t="shared" si="28"/>
        <v>21.100999999999999</v>
      </c>
      <c r="AM20">
        <f t="shared" si="29"/>
        <v>1.0030000000000001</v>
      </c>
      <c r="AN20">
        <f t="shared" si="30"/>
        <v>0.62199999999999989</v>
      </c>
      <c r="AO20">
        <f t="shared" si="31"/>
        <v>1.7749999999999915</v>
      </c>
      <c r="AP20">
        <f t="shared" si="32"/>
        <v>0.71899999999999409</v>
      </c>
    </row>
    <row r="21" spans="1:42">
      <c r="A21" s="25"/>
      <c r="B21" s="1"/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2" t="s">
        <v>7</v>
      </c>
      <c r="J21" s="1" t="s">
        <v>8</v>
      </c>
      <c r="K21" s="1" t="s">
        <v>9</v>
      </c>
      <c r="L21" s="1" t="s">
        <v>10</v>
      </c>
    </row>
    <row r="22" spans="1:42">
      <c r="B22" t="s">
        <v>11</v>
      </c>
      <c r="C22" s="5">
        <f>SQRT(SUM(M2:M20)/$A$20)</f>
        <v>4.1964241670109681</v>
      </c>
      <c r="D22" s="5">
        <f t="shared" ref="D22:L22" si="33">SQRT(SUM(N2:N20)/$A$20)</f>
        <v>13.81395377107777</v>
      </c>
      <c r="E22" s="5">
        <f t="shared" si="33"/>
        <v>4.7585340290117877</v>
      </c>
      <c r="F22" s="5">
        <f t="shared" si="33"/>
        <v>13.430302024663638</v>
      </c>
      <c r="G22" s="5">
        <f t="shared" si="33"/>
        <v>5.2690613964917894</v>
      </c>
      <c r="H22" s="5">
        <f t="shared" si="33"/>
        <v>13.430302024663638</v>
      </c>
      <c r="I22" s="5">
        <f t="shared" si="33"/>
        <v>3.6209197653867458</v>
      </c>
      <c r="J22" s="5">
        <f t="shared" si="33"/>
        <v>3.5231999285936206</v>
      </c>
      <c r="K22" s="5">
        <f t="shared" si="33"/>
        <v>4.5745071463031879</v>
      </c>
      <c r="L22" s="5">
        <f t="shared" si="33"/>
        <v>3.6177204584917098</v>
      </c>
    </row>
    <row r="23" spans="1:42">
      <c r="B23" t="s">
        <v>12</v>
      </c>
      <c r="C23" s="5">
        <f>SUM(W2:W20)/$A$20</f>
        <v>5.2401383307915939E-2</v>
      </c>
      <c r="D23" s="5">
        <f t="shared" ref="D23:L23" si="34">SUM(X2:X20)/$A$20</f>
        <v>0.20396250115746695</v>
      </c>
      <c r="E23" s="5">
        <f t="shared" si="34"/>
        <v>5.808972274815441E-2</v>
      </c>
      <c r="F23" s="5">
        <f t="shared" si="34"/>
        <v>0.1908922141173848</v>
      </c>
      <c r="G23" s="5">
        <f t="shared" si="34"/>
        <v>6.6513318851015676E-2</v>
      </c>
      <c r="H23" s="5">
        <f t="shared" si="34"/>
        <v>0.1908922141173848</v>
      </c>
      <c r="I23" s="5">
        <f t="shared" si="34"/>
        <v>4.596629636165777E-2</v>
      </c>
      <c r="J23" s="5">
        <f t="shared" si="34"/>
        <v>4.5605088841553711E-2</v>
      </c>
      <c r="K23" s="5">
        <f t="shared" si="34"/>
        <v>6.067092444512847E-2</v>
      </c>
      <c r="L23" s="5">
        <f t="shared" si="34"/>
        <v>4.6033573980728042E-2</v>
      </c>
    </row>
    <row r="24" spans="1:42">
      <c r="B24" t="s">
        <v>14</v>
      </c>
      <c r="C24" s="5">
        <f>SUM(AG2:AG20)/$A$20</f>
        <v>3.4742105263157903</v>
      </c>
      <c r="D24" s="5">
        <f t="shared" ref="D24:L24" si="35">SUM(AH2:AH20)/$A$20</f>
        <v>10.945105263157894</v>
      </c>
      <c r="E24" s="5">
        <f t="shared" si="35"/>
        <v>3.6344210526315797</v>
      </c>
      <c r="F24" s="5">
        <f t="shared" si="35"/>
        <v>11.45921052631579</v>
      </c>
      <c r="G24" s="5">
        <f t="shared" si="35"/>
        <v>4.2155789473684209</v>
      </c>
      <c r="H24" s="5">
        <f t="shared" si="35"/>
        <v>11.45921052631579</v>
      </c>
      <c r="I24" s="5">
        <f t="shared" si="35"/>
        <v>2.9183684210526306</v>
      </c>
      <c r="J24" s="5">
        <f t="shared" si="35"/>
        <v>2.7491052631578934</v>
      </c>
      <c r="K24" s="5">
        <f t="shared" si="35"/>
        <v>3.7936315789473674</v>
      </c>
      <c r="L24" s="5">
        <f t="shared" si="35"/>
        <v>2.795421052631577</v>
      </c>
    </row>
  </sheetData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24"/>
  <sheetViews>
    <sheetView zoomScale="85" zoomScaleNormal="85" workbookViewId="0">
      <selection activeCell="K34" sqref="K34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8</v>
      </c>
      <c r="K1" s="1" t="s">
        <v>9</v>
      </c>
      <c r="L1" s="1" t="s">
        <v>10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68.599999999999994</v>
      </c>
      <c r="C2">
        <v>71.063000000000002</v>
      </c>
      <c r="D2">
        <v>61.642000000000003</v>
      </c>
      <c r="E2">
        <v>69.975999999999999</v>
      </c>
      <c r="F2">
        <v>55.088000000000001</v>
      </c>
      <c r="G2">
        <v>66.691000000000003</v>
      </c>
      <c r="H2">
        <v>55.088000000000001</v>
      </c>
      <c r="I2">
        <v>70.52</v>
      </c>
      <c r="J2">
        <v>68.876999999999995</v>
      </c>
      <c r="K2">
        <v>68.334000000000003</v>
      </c>
      <c r="L2">
        <v>69.244</v>
      </c>
      <c r="M2">
        <f>(C2-$B2)^2</f>
        <v>6.0663690000000399</v>
      </c>
      <c r="N2">
        <f t="shared" ref="N2:V17" si="0">(D2-$B2)^2</f>
        <v>48.41376399999988</v>
      </c>
      <c r="O2">
        <f t="shared" si="0"/>
        <v>1.893376000000013</v>
      </c>
      <c r="P2">
        <f t="shared" si="0"/>
        <v>182.57414399999982</v>
      </c>
      <c r="Q2">
        <f t="shared" si="0"/>
        <v>3.6442809999999688</v>
      </c>
      <c r="R2">
        <f t="shared" si="0"/>
        <v>182.57414399999982</v>
      </c>
      <c r="S2">
        <f t="shared" si="0"/>
        <v>3.6864000000000066</v>
      </c>
      <c r="T2">
        <f t="shared" si="0"/>
        <v>7.6729000000000561E-2</v>
      </c>
      <c r="U2">
        <f t="shared" si="0"/>
        <v>7.0755999999995281E-2</v>
      </c>
      <c r="V2">
        <f t="shared" si="0"/>
        <v>0.41473600000000704</v>
      </c>
      <c r="W2">
        <f>ABS($B2-C2)/$B2</f>
        <v>3.590379008746368E-2</v>
      </c>
      <c r="X2">
        <f t="shared" ref="X2:AF17" si="1">ABS($B2-D2)/$B2</f>
        <v>0.10142857142857131</v>
      </c>
      <c r="Y2">
        <f t="shared" si="1"/>
        <v>2.0058309037900946E-2</v>
      </c>
      <c r="Z2">
        <f t="shared" si="1"/>
        <v>0.19696793002915444</v>
      </c>
      <c r="AA2">
        <f t="shared" si="1"/>
        <v>2.7827988338192302E-2</v>
      </c>
      <c r="AB2">
        <f t="shared" si="1"/>
        <v>0.19696793002915444</v>
      </c>
      <c r="AC2">
        <f t="shared" si="1"/>
        <v>2.7988338192419852E-2</v>
      </c>
      <c r="AD2">
        <f t="shared" si="1"/>
        <v>4.0379008746355841E-3</v>
      </c>
      <c r="AE2">
        <f t="shared" si="1"/>
        <v>3.8775510204080341E-3</v>
      </c>
      <c r="AF2">
        <f t="shared" si="1"/>
        <v>9.3877551020408959E-3</v>
      </c>
      <c r="AG2">
        <f>ABS(C2-$B2)</f>
        <v>2.4630000000000081</v>
      </c>
      <c r="AH2">
        <f t="shared" ref="AH2:AP17" si="2">ABS(D2-$B2)</f>
        <v>6.9579999999999913</v>
      </c>
      <c r="AI2">
        <f t="shared" si="2"/>
        <v>1.3760000000000048</v>
      </c>
      <c r="AJ2">
        <f t="shared" si="2"/>
        <v>13.511999999999993</v>
      </c>
      <c r="AK2">
        <f t="shared" si="2"/>
        <v>1.9089999999999918</v>
      </c>
      <c r="AL2">
        <f t="shared" si="2"/>
        <v>13.511999999999993</v>
      </c>
      <c r="AM2">
        <f t="shared" si="2"/>
        <v>1.9200000000000017</v>
      </c>
      <c r="AN2">
        <f t="shared" si="2"/>
        <v>0.27700000000000102</v>
      </c>
      <c r="AO2">
        <f t="shared" si="2"/>
        <v>0.26599999999999113</v>
      </c>
      <c r="AP2">
        <f t="shared" si="2"/>
        <v>0.64400000000000546</v>
      </c>
    </row>
    <row r="3" spans="2:42">
      <c r="B3">
        <v>87.8</v>
      </c>
      <c r="C3">
        <v>94.9</v>
      </c>
      <c r="D3">
        <v>94.602999999999994</v>
      </c>
      <c r="E3">
        <v>95.82</v>
      </c>
      <c r="F3">
        <v>101.105</v>
      </c>
      <c r="G3">
        <v>85.977000000000004</v>
      </c>
      <c r="H3">
        <v>101.105</v>
      </c>
      <c r="I3">
        <v>95.36</v>
      </c>
      <c r="J3">
        <v>90.438000000000002</v>
      </c>
      <c r="K3">
        <v>90.897999999999996</v>
      </c>
      <c r="L3">
        <v>92.231999999999999</v>
      </c>
      <c r="M3">
        <f t="shared" ref="M3:M20" si="3">(C3-$B3)^2</f>
        <v>50.410000000000124</v>
      </c>
      <c r="N3">
        <f t="shared" si="0"/>
        <v>46.280808999999962</v>
      </c>
      <c r="O3">
        <f t="shared" si="0"/>
        <v>64.320399999999935</v>
      </c>
      <c r="P3">
        <f t="shared" si="0"/>
        <v>177.02302500000019</v>
      </c>
      <c r="Q3">
        <f t="shared" si="0"/>
        <v>3.3233289999999753</v>
      </c>
      <c r="R3">
        <f t="shared" si="0"/>
        <v>177.02302500000019</v>
      </c>
      <c r="S3">
        <f t="shared" si="0"/>
        <v>57.153600000000033</v>
      </c>
      <c r="T3">
        <f t="shared" si="0"/>
        <v>6.959044000000028</v>
      </c>
      <c r="U3">
        <f t="shared" si="0"/>
        <v>9.5976039999999934</v>
      </c>
      <c r="V3">
        <f t="shared" si="0"/>
        <v>19.642624000000019</v>
      </c>
      <c r="W3">
        <f t="shared" ref="W3:W20" si="4">ABS($B3-C3)/$B3</f>
        <v>8.0865603644647024E-2</v>
      </c>
      <c r="X3">
        <f t="shared" si="1"/>
        <v>7.7482915717539833E-2</v>
      </c>
      <c r="Y3">
        <f t="shared" si="1"/>
        <v>9.1343963553530708E-2</v>
      </c>
      <c r="Z3">
        <f t="shared" si="1"/>
        <v>0.15153758542141238</v>
      </c>
      <c r="AA3">
        <f t="shared" si="1"/>
        <v>2.0763097949886029E-2</v>
      </c>
      <c r="AB3">
        <f t="shared" si="1"/>
        <v>0.15153758542141238</v>
      </c>
      <c r="AC3">
        <f t="shared" si="1"/>
        <v>8.6104783599088866E-2</v>
      </c>
      <c r="AD3">
        <f t="shared" si="1"/>
        <v>3.0045558086560425E-2</v>
      </c>
      <c r="AE3">
        <f t="shared" si="1"/>
        <v>3.5284738041002267E-2</v>
      </c>
      <c r="AF3">
        <f t="shared" si="1"/>
        <v>5.0478359908883851E-2</v>
      </c>
      <c r="AG3">
        <f t="shared" ref="AG3:AG20" si="5">ABS(C3-$B3)</f>
        <v>7.1000000000000085</v>
      </c>
      <c r="AH3">
        <f t="shared" si="2"/>
        <v>6.8029999999999973</v>
      </c>
      <c r="AI3">
        <f t="shared" si="2"/>
        <v>8.019999999999996</v>
      </c>
      <c r="AJ3">
        <f t="shared" si="2"/>
        <v>13.305000000000007</v>
      </c>
      <c r="AK3">
        <f t="shared" si="2"/>
        <v>1.8229999999999933</v>
      </c>
      <c r="AL3">
        <f t="shared" si="2"/>
        <v>13.305000000000007</v>
      </c>
      <c r="AM3">
        <f t="shared" si="2"/>
        <v>7.5600000000000023</v>
      </c>
      <c r="AN3">
        <f t="shared" si="2"/>
        <v>2.6380000000000052</v>
      </c>
      <c r="AO3">
        <f t="shared" si="2"/>
        <v>3.097999999999999</v>
      </c>
      <c r="AP3">
        <f t="shared" si="2"/>
        <v>4.4320000000000022</v>
      </c>
    </row>
    <row r="4" spans="2:42">
      <c r="B4">
        <v>96.9</v>
      </c>
      <c r="C4">
        <v>93.435000000000002</v>
      </c>
      <c r="D4">
        <v>91.974000000000004</v>
      </c>
      <c r="E4">
        <v>95.82</v>
      </c>
      <c r="F4">
        <v>103.22799999999999</v>
      </c>
      <c r="G4">
        <v>95.2</v>
      </c>
      <c r="H4">
        <v>103.22799999999999</v>
      </c>
      <c r="I4">
        <v>94.626999999999995</v>
      </c>
      <c r="J4">
        <v>94.316999999999993</v>
      </c>
      <c r="K4">
        <v>95.51</v>
      </c>
      <c r="L4">
        <v>94.817999999999998</v>
      </c>
      <c r="M4">
        <f t="shared" si="3"/>
        <v>12.006225000000024</v>
      </c>
      <c r="N4">
        <f t="shared" si="0"/>
        <v>24.265476000000017</v>
      </c>
      <c r="O4">
        <f t="shared" si="0"/>
        <v>1.166400000000027</v>
      </c>
      <c r="P4">
        <f t="shared" si="0"/>
        <v>40.043583999999861</v>
      </c>
      <c r="Q4">
        <f t="shared" si="0"/>
        <v>2.8900000000000095</v>
      </c>
      <c r="R4">
        <f t="shared" si="0"/>
        <v>40.043583999999861</v>
      </c>
      <c r="S4">
        <f t="shared" si="0"/>
        <v>5.1665290000000468</v>
      </c>
      <c r="T4">
        <f t="shared" si="0"/>
        <v>6.671889000000065</v>
      </c>
      <c r="U4">
        <f t="shared" si="0"/>
        <v>1.9321000000000015</v>
      </c>
      <c r="V4">
        <f t="shared" si="0"/>
        <v>4.3347240000000324</v>
      </c>
      <c r="W4">
        <f t="shared" si="4"/>
        <v>3.5758513931888579E-2</v>
      </c>
      <c r="X4">
        <f t="shared" si="1"/>
        <v>5.0835913312693513E-2</v>
      </c>
      <c r="Y4">
        <f t="shared" si="1"/>
        <v>1.1145510835913442E-2</v>
      </c>
      <c r="Z4">
        <f t="shared" si="1"/>
        <v>6.5304437564499371E-2</v>
      </c>
      <c r="AA4">
        <f t="shared" si="1"/>
        <v>1.7543859649122834E-2</v>
      </c>
      <c r="AB4">
        <f t="shared" si="1"/>
        <v>6.5304437564499371E-2</v>
      </c>
      <c r="AC4">
        <f t="shared" si="1"/>
        <v>2.3457172342621364E-2</v>
      </c>
      <c r="AD4">
        <f t="shared" si="1"/>
        <v>2.6656346749226133E-2</v>
      </c>
      <c r="AE4">
        <f t="shared" si="1"/>
        <v>1.4344685242518064E-2</v>
      </c>
      <c r="AF4">
        <f t="shared" si="1"/>
        <v>2.1486068111455189E-2</v>
      </c>
      <c r="AG4">
        <f t="shared" si="5"/>
        <v>3.4650000000000034</v>
      </c>
      <c r="AH4">
        <f t="shared" si="2"/>
        <v>4.9260000000000019</v>
      </c>
      <c r="AI4">
        <f t="shared" si="2"/>
        <v>1.0800000000000125</v>
      </c>
      <c r="AJ4">
        <f t="shared" si="2"/>
        <v>6.3279999999999887</v>
      </c>
      <c r="AK4">
        <f t="shared" si="2"/>
        <v>1.7000000000000028</v>
      </c>
      <c r="AL4">
        <f t="shared" si="2"/>
        <v>6.3279999999999887</v>
      </c>
      <c r="AM4">
        <f t="shared" si="2"/>
        <v>2.2730000000000103</v>
      </c>
      <c r="AN4">
        <f t="shared" si="2"/>
        <v>2.5830000000000126</v>
      </c>
      <c r="AO4">
        <f t="shared" si="2"/>
        <v>1.3900000000000006</v>
      </c>
      <c r="AP4">
        <f t="shared" si="2"/>
        <v>2.0820000000000078</v>
      </c>
    </row>
    <row r="5" spans="2:42">
      <c r="B5">
        <v>47.8</v>
      </c>
      <c r="C5">
        <v>39.862000000000002</v>
      </c>
      <c r="D5">
        <v>53.914000000000001</v>
      </c>
      <c r="E5">
        <v>44.070999999999998</v>
      </c>
      <c r="F5">
        <v>44.726999999999997</v>
      </c>
      <c r="G5">
        <v>43.7</v>
      </c>
      <c r="H5">
        <v>44.726999999999997</v>
      </c>
      <c r="I5">
        <v>41.966999999999999</v>
      </c>
      <c r="J5">
        <v>41.780999999999999</v>
      </c>
      <c r="K5">
        <v>43.886000000000003</v>
      </c>
      <c r="L5">
        <v>42.543999999999997</v>
      </c>
      <c r="M5">
        <f t="shared" si="3"/>
        <v>63.011843999999925</v>
      </c>
      <c r="N5">
        <f t="shared" si="0"/>
        <v>37.380996000000053</v>
      </c>
      <c r="O5">
        <f t="shared" si="0"/>
        <v>13.905440999999994</v>
      </c>
      <c r="P5">
        <f t="shared" si="0"/>
        <v>9.4433290000000021</v>
      </c>
      <c r="Q5">
        <f t="shared" si="0"/>
        <v>16.809999999999953</v>
      </c>
      <c r="R5">
        <f t="shared" si="0"/>
        <v>9.4433290000000021</v>
      </c>
      <c r="S5">
        <f t="shared" si="0"/>
        <v>34.023888999999983</v>
      </c>
      <c r="T5">
        <f t="shared" si="0"/>
        <v>36.228360999999978</v>
      </c>
      <c r="U5">
        <f t="shared" si="0"/>
        <v>15.319395999999957</v>
      </c>
      <c r="V5">
        <f t="shared" si="0"/>
        <v>27.625536000000004</v>
      </c>
      <c r="W5">
        <f t="shared" si="4"/>
        <v>0.16606694560669447</v>
      </c>
      <c r="X5">
        <f t="shared" si="1"/>
        <v>0.12790794979079509</v>
      </c>
      <c r="Y5">
        <f t="shared" si="1"/>
        <v>7.8012552301255214E-2</v>
      </c>
      <c r="Z5">
        <f t="shared" si="1"/>
        <v>6.4288702928870303E-2</v>
      </c>
      <c r="AA5">
        <f t="shared" si="1"/>
        <v>8.5774058577405748E-2</v>
      </c>
      <c r="AB5">
        <f t="shared" si="1"/>
        <v>6.4288702928870303E-2</v>
      </c>
      <c r="AC5">
        <f t="shared" si="1"/>
        <v>0.12202928870292884</v>
      </c>
      <c r="AD5">
        <f t="shared" si="1"/>
        <v>0.12592050209205019</v>
      </c>
      <c r="AE5">
        <f t="shared" si="1"/>
        <v>8.1882845188284412E-2</v>
      </c>
      <c r="AF5">
        <f t="shared" si="1"/>
        <v>0.10995815899581592</v>
      </c>
      <c r="AG5">
        <f t="shared" si="5"/>
        <v>7.9379999999999953</v>
      </c>
      <c r="AH5">
        <f t="shared" si="2"/>
        <v>6.1140000000000043</v>
      </c>
      <c r="AI5">
        <f t="shared" si="2"/>
        <v>3.7289999999999992</v>
      </c>
      <c r="AJ5">
        <f t="shared" si="2"/>
        <v>3.0730000000000004</v>
      </c>
      <c r="AK5">
        <f t="shared" si="2"/>
        <v>4.0999999999999943</v>
      </c>
      <c r="AL5">
        <f t="shared" si="2"/>
        <v>3.0730000000000004</v>
      </c>
      <c r="AM5">
        <f t="shared" si="2"/>
        <v>5.8329999999999984</v>
      </c>
      <c r="AN5">
        <f t="shared" si="2"/>
        <v>6.0189999999999984</v>
      </c>
      <c r="AO5">
        <f t="shared" si="2"/>
        <v>3.9139999999999944</v>
      </c>
      <c r="AP5">
        <f t="shared" si="2"/>
        <v>5.2560000000000002</v>
      </c>
    </row>
    <row r="6" spans="2:42">
      <c r="B6">
        <v>49.5</v>
      </c>
      <c r="C6">
        <v>43.59</v>
      </c>
      <c r="D6">
        <v>55.691000000000003</v>
      </c>
      <c r="E6">
        <v>44.070999999999998</v>
      </c>
      <c r="F6">
        <v>49.165999999999997</v>
      </c>
      <c r="G6">
        <v>43.7</v>
      </c>
      <c r="H6">
        <v>49.165999999999997</v>
      </c>
      <c r="I6">
        <v>43.831000000000003</v>
      </c>
      <c r="J6">
        <v>43.645000000000003</v>
      </c>
      <c r="K6">
        <v>43.886000000000003</v>
      </c>
      <c r="L6">
        <v>43.786999999999999</v>
      </c>
      <c r="M6">
        <f t="shared" si="3"/>
        <v>34.928099999999958</v>
      </c>
      <c r="N6">
        <f t="shared" si="0"/>
        <v>38.328481000000032</v>
      </c>
      <c r="O6">
        <f t="shared" si="0"/>
        <v>29.474041000000021</v>
      </c>
      <c r="P6">
        <f t="shared" si="0"/>
        <v>0.11155600000000213</v>
      </c>
      <c r="Q6">
        <f t="shared" si="0"/>
        <v>33.639999999999965</v>
      </c>
      <c r="R6">
        <f t="shared" si="0"/>
        <v>0.11155600000000213</v>
      </c>
      <c r="S6">
        <f t="shared" si="0"/>
        <v>32.137560999999963</v>
      </c>
      <c r="T6">
        <f t="shared" si="0"/>
        <v>34.281024999999964</v>
      </c>
      <c r="U6">
        <f t="shared" si="0"/>
        <v>31.51699599999997</v>
      </c>
      <c r="V6">
        <f t="shared" si="0"/>
        <v>32.638369000000012</v>
      </c>
      <c r="W6">
        <f t="shared" si="4"/>
        <v>0.11939393939393933</v>
      </c>
      <c r="X6">
        <f t="shared" si="1"/>
        <v>0.12507070707070711</v>
      </c>
      <c r="Y6">
        <f t="shared" si="1"/>
        <v>0.10967676767676772</v>
      </c>
      <c r="Z6">
        <f t="shared" si="1"/>
        <v>6.7474747474748119E-3</v>
      </c>
      <c r="AA6">
        <f t="shared" si="1"/>
        <v>0.11717171717171711</v>
      </c>
      <c r="AB6">
        <f t="shared" si="1"/>
        <v>6.7474747474748119E-3</v>
      </c>
      <c r="AC6">
        <f t="shared" si="1"/>
        <v>0.11452525252525246</v>
      </c>
      <c r="AD6">
        <f t="shared" si="1"/>
        <v>0.11828282828282823</v>
      </c>
      <c r="AE6">
        <f t="shared" si="1"/>
        <v>0.11341414141414136</v>
      </c>
      <c r="AF6">
        <f t="shared" si="1"/>
        <v>0.11541414141414143</v>
      </c>
      <c r="AG6">
        <f t="shared" si="5"/>
        <v>5.9099999999999966</v>
      </c>
      <c r="AH6">
        <f t="shared" si="2"/>
        <v>6.1910000000000025</v>
      </c>
      <c r="AI6">
        <f t="shared" si="2"/>
        <v>5.429000000000002</v>
      </c>
      <c r="AJ6">
        <f t="shared" si="2"/>
        <v>0.33400000000000318</v>
      </c>
      <c r="AK6">
        <f t="shared" si="2"/>
        <v>5.7999999999999972</v>
      </c>
      <c r="AL6">
        <f t="shared" si="2"/>
        <v>0.33400000000000318</v>
      </c>
      <c r="AM6">
        <f t="shared" si="2"/>
        <v>5.6689999999999969</v>
      </c>
      <c r="AN6">
        <f t="shared" si="2"/>
        <v>5.8549999999999969</v>
      </c>
      <c r="AO6">
        <f t="shared" si="2"/>
        <v>5.6139999999999972</v>
      </c>
      <c r="AP6">
        <f t="shared" si="2"/>
        <v>5.713000000000001</v>
      </c>
    </row>
    <row r="7" spans="2:42">
      <c r="B7">
        <v>65.8</v>
      </c>
      <c r="C7">
        <v>65.736000000000004</v>
      </c>
      <c r="D7">
        <v>60.606000000000002</v>
      </c>
      <c r="E7">
        <v>69.975999999999999</v>
      </c>
      <c r="F7">
        <v>53.216999999999999</v>
      </c>
      <c r="G7">
        <v>66.691000000000003</v>
      </c>
      <c r="H7">
        <v>53.216999999999999</v>
      </c>
      <c r="I7">
        <v>67.855999999999995</v>
      </c>
      <c r="J7">
        <v>66.213999999999999</v>
      </c>
      <c r="K7">
        <v>68.334000000000003</v>
      </c>
      <c r="L7">
        <v>67.468000000000004</v>
      </c>
      <c r="M7">
        <f t="shared" si="3"/>
        <v>4.0959999999990978E-3</v>
      </c>
      <c r="N7">
        <f t="shared" si="0"/>
        <v>26.977635999999954</v>
      </c>
      <c r="O7">
        <f t="shared" si="0"/>
        <v>17.438976000000014</v>
      </c>
      <c r="P7">
        <f t="shared" si="0"/>
        <v>158.33188899999996</v>
      </c>
      <c r="Q7">
        <f t="shared" si="0"/>
        <v>0.7938810000000095</v>
      </c>
      <c r="R7">
        <f t="shared" si="0"/>
        <v>158.33188899999996</v>
      </c>
      <c r="S7">
        <f t="shared" si="0"/>
        <v>4.2271359999999891</v>
      </c>
      <c r="T7">
        <f t="shared" si="0"/>
        <v>0.17139600000000121</v>
      </c>
      <c r="U7">
        <f t="shared" si="0"/>
        <v>6.421156000000031</v>
      </c>
      <c r="V7">
        <f t="shared" si="0"/>
        <v>2.7822240000000211</v>
      </c>
      <c r="W7">
        <f t="shared" si="4"/>
        <v>9.7264437689958895E-4</v>
      </c>
      <c r="X7">
        <f t="shared" si="1"/>
        <v>7.8936170212765888E-2</v>
      </c>
      <c r="Y7">
        <f t="shared" si="1"/>
        <v>6.3465045592705202E-2</v>
      </c>
      <c r="Z7">
        <f t="shared" si="1"/>
        <v>0.19123100303951365</v>
      </c>
      <c r="AA7">
        <f t="shared" si="1"/>
        <v>1.3541033434650537E-2</v>
      </c>
      <c r="AB7">
        <f t="shared" si="1"/>
        <v>0.19123100303951365</v>
      </c>
      <c r="AC7">
        <f t="shared" si="1"/>
        <v>3.1246200607902699E-2</v>
      </c>
      <c r="AD7">
        <f t="shared" si="1"/>
        <v>6.2917933130699315E-3</v>
      </c>
      <c r="AE7">
        <f t="shared" si="1"/>
        <v>3.8510638297872435E-2</v>
      </c>
      <c r="AF7">
        <f t="shared" si="1"/>
        <v>2.5349544072948427E-2</v>
      </c>
      <c r="AG7">
        <f t="shared" si="5"/>
        <v>6.3999999999992951E-2</v>
      </c>
      <c r="AH7">
        <f t="shared" si="2"/>
        <v>5.1939999999999955</v>
      </c>
      <c r="AI7">
        <f t="shared" si="2"/>
        <v>4.1760000000000019</v>
      </c>
      <c r="AJ7">
        <f t="shared" si="2"/>
        <v>12.582999999999998</v>
      </c>
      <c r="AK7">
        <f t="shared" si="2"/>
        <v>0.89100000000000534</v>
      </c>
      <c r="AL7">
        <f t="shared" si="2"/>
        <v>12.582999999999998</v>
      </c>
      <c r="AM7">
        <f t="shared" si="2"/>
        <v>2.0559999999999974</v>
      </c>
      <c r="AN7">
        <f t="shared" si="2"/>
        <v>0.41400000000000148</v>
      </c>
      <c r="AO7">
        <f t="shared" si="2"/>
        <v>2.534000000000006</v>
      </c>
      <c r="AP7">
        <f t="shared" si="2"/>
        <v>1.6680000000000064</v>
      </c>
    </row>
    <row r="8" spans="2:42">
      <c r="B8">
        <v>67.099999999999994</v>
      </c>
      <c r="C8">
        <v>62.996000000000002</v>
      </c>
      <c r="D8">
        <v>58.06</v>
      </c>
      <c r="E8">
        <v>59</v>
      </c>
      <c r="F8">
        <v>52.704000000000001</v>
      </c>
      <c r="G8">
        <v>59</v>
      </c>
      <c r="H8">
        <v>52.704000000000001</v>
      </c>
      <c r="I8">
        <v>60.997999999999998</v>
      </c>
      <c r="J8">
        <v>60.997999999999998</v>
      </c>
      <c r="K8">
        <v>59</v>
      </c>
      <c r="L8">
        <v>60.332000000000001</v>
      </c>
      <c r="M8">
        <f t="shared" si="3"/>
        <v>16.842815999999935</v>
      </c>
      <c r="N8">
        <f t="shared" si="0"/>
        <v>81.721599999999853</v>
      </c>
      <c r="O8">
        <f t="shared" si="0"/>
        <v>65.609999999999914</v>
      </c>
      <c r="P8">
        <f t="shared" si="0"/>
        <v>207.24481599999982</v>
      </c>
      <c r="Q8">
        <f t="shared" si="0"/>
        <v>65.609999999999914</v>
      </c>
      <c r="R8">
        <f t="shared" si="0"/>
        <v>207.24481599999982</v>
      </c>
      <c r="S8">
        <f t="shared" si="0"/>
        <v>37.234403999999962</v>
      </c>
      <c r="T8">
        <f t="shared" si="0"/>
        <v>37.234403999999962</v>
      </c>
      <c r="U8">
        <f t="shared" si="0"/>
        <v>65.609999999999914</v>
      </c>
      <c r="V8">
        <f t="shared" si="0"/>
        <v>45.805823999999916</v>
      </c>
      <c r="W8">
        <f t="shared" si="4"/>
        <v>6.1162444113263673E-2</v>
      </c>
      <c r="X8">
        <f t="shared" si="1"/>
        <v>0.13472429210134118</v>
      </c>
      <c r="Y8">
        <f t="shared" si="1"/>
        <v>0.12071535022354687</v>
      </c>
      <c r="Z8">
        <f t="shared" si="1"/>
        <v>0.21454545454545446</v>
      </c>
      <c r="AA8">
        <f t="shared" si="1"/>
        <v>0.12071535022354687</v>
      </c>
      <c r="AB8">
        <f t="shared" si="1"/>
        <v>0.21454545454545446</v>
      </c>
      <c r="AC8">
        <f t="shared" si="1"/>
        <v>9.0938897168405322E-2</v>
      </c>
      <c r="AD8">
        <f t="shared" si="1"/>
        <v>9.0938897168405322E-2</v>
      </c>
      <c r="AE8">
        <f t="shared" si="1"/>
        <v>0.12071535022354687</v>
      </c>
      <c r="AF8">
        <f t="shared" si="1"/>
        <v>0.10086438152011913</v>
      </c>
      <c r="AG8">
        <f t="shared" si="5"/>
        <v>4.1039999999999921</v>
      </c>
      <c r="AH8">
        <f t="shared" si="2"/>
        <v>9.039999999999992</v>
      </c>
      <c r="AI8">
        <f t="shared" si="2"/>
        <v>8.0999999999999943</v>
      </c>
      <c r="AJ8">
        <f t="shared" si="2"/>
        <v>14.395999999999994</v>
      </c>
      <c r="AK8">
        <f t="shared" si="2"/>
        <v>8.0999999999999943</v>
      </c>
      <c r="AL8">
        <f t="shared" si="2"/>
        <v>14.395999999999994</v>
      </c>
      <c r="AM8">
        <f t="shared" si="2"/>
        <v>6.1019999999999968</v>
      </c>
      <c r="AN8">
        <f t="shared" si="2"/>
        <v>6.1019999999999968</v>
      </c>
      <c r="AO8">
        <f t="shared" si="2"/>
        <v>8.0999999999999943</v>
      </c>
      <c r="AP8">
        <f t="shared" si="2"/>
        <v>6.7679999999999936</v>
      </c>
    </row>
    <row r="9" spans="2:42">
      <c r="B9">
        <v>65.400000000000006</v>
      </c>
      <c r="C9">
        <v>67.644999999999996</v>
      </c>
      <c r="D9">
        <v>59.715000000000003</v>
      </c>
      <c r="E9">
        <v>69.975999999999999</v>
      </c>
      <c r="F9">
        <v>55.125</v>
      </c>
      <c r="G9">
        <v>66.691000000000003</v>
      </c>
      <c r="H9">
        <v>55.125</v>
      </c>
      <c r="I9">
        <v>68.811000000000007</v>
      </c>
      <c r="J9">
        <v>67.168000000000006</v>
      </c>
      <c r="K9">
        <v>68.334000000000003</v>
      </c>
      <c r="L9">
        <v>68.103999999999999</v>
      </c>
      <c r="M9">
        <f t="shared" si="3"/>
        <v>5.0400249999999565</v>
      </c>
      <c r="N9">
        <f t="shared" si="0"/>
        <v>32.319225000000024</v>
      </c>
      <c r="O9">
        <f t="shared" si="0"/>
        <v>20.939775999999938</v>
      </c>
      <c r="P9">
        <f t="shared" si="0"/>
        <v>105.57562500000012</v>
      </c>
      <c r="Q9">
        <f t="shared" si="0"/>
        <v>1.6666809999999919</v>
      </c>
      <c r="R9">
        <f t="shared" si="0"/>
        <v>105.57562500000012</v>
      </c>
      <c r="S9">
        <f t="shared" si="0"/>
        <v>11.634921000000009</v>
      </c>
      <c r="T9">
        <f t="shared" si="0"/>
        <v>3.1258240000000024</v>
      </c>
      <c r="U9">
        <f t="shared" si="0"/>
        <v>8.6083559999999846</v>
      </c>
      <c r="V9">
        <f t="shared" si="0"/>
        <v>7.3116159999999653</v>
      </c>
      <c r="W9">
        <f t="shared" si="4"/>
        <v>3.4327217125382115E-2</v>
      </c>
      <c r="X9">
        <f t="shared" si="1"/>
        <v>8.6926605504587182E-2</v>
      </c>
      <c r="Y9">
        <f t="shared" si="1"/>
        <v>6.9969418960244542E-2</v>
      </c>
      <c r="Z9">
        <f t="shared" si="1"/>
        <v>0.15711009174311935</v>
      </c>
      <c r="AA9">
        <f t="shared" si="1"/>
        <v>1.9740061162079461E-2</v>
      </c>
      <c r="AB9">
        <f t="shared" si="1"/>
        <v>0.15711009174311935</v>
      </c>
      <c r="AC9">
        <f t="shared" si="1"/>
        <v>5.2155963302752309E-2</v>
      </c>
      <c r="AD9">
        <f t="shared" si="1"/>
        <v>2.7033639143730893E-2</v>
      </c>
      <c r="AE9">
        <f t="shared" si="1"/>
        <v>4.4862385321100873E-2</v>
      </c>
      <c r="AF9">
        <f t="shared" si="1"/>
        <v>4.1345565749235369E-2</v>
      </c>
      <c r="AG9">
        <f t="shared" si="5"/>
        <v>2.2449999999999903</v>
      </c>
      <c r="AH9">
        <f t="shared" si="2"/>
        <v>5.6850000000000023</v>
      </c>
      <c r="AI9">
        <f t="shared" si="2"/>
        <v>4.5759999999999934</v>
      </c>
      <c r="AJ9">
        <f t="shared" si="2"/>
        <v>10.275000000000006</v>
      </c>
      <c r="AK9">
        <f t="shared" si="2"/>
        <v>1.2909999999999968</v>
      </c>
      <c r="AL9">
        <f t="shared" si="2"/>
        <v>10.275000000000006</v>
      </c>
      <c r="AM9">
        <f t="shared" si="2"/>
        <v>3.4110000000000014</v>
      </c>
      <c r="AN9">
        <f t="shared" si="2"/>
        <v>1.7680000000000007</v>
      </c>
      <c r="AO9">
        <f t="shared" si="2"/>
        <v>2.9339999999999975</v>
      </c>
      <c r="AP9">
        <f t="shared" si="2"/>
        <v>2.7039999999999935</v>
      </c>
    </row>
    <row r="10" spans="2:42">
      <c r="B10">
        <v>32.200000000000003</v>
      </c>
      <c r="C10">
        <v>36.308</v>
      </c>
      <c r="D10">
        <v>55.305999999999997</v>
      </c>
      <c r="E10">
        <v>34.006999999999998</v>
      </c>
      <c r="F10">
        <v>46.119</v>
      </c>
      <c r="G10">
        <v>28.25</v>
      </c>
      <c r="H10">
        <v>46.119</v>
      </c>
      <c r="I10">
        <v>35.156999999999996</v>
      </c>
      <c r="J10">
        <v>32.279000000000003</v>
      </c>
      <c r="K10">
        <v>31.128</v>
      </c>
      <c r="L10">
        <v>32.854999999999997</v>
      </c>
      <c r="M10">
        <f t="shared" si="3"/>
        <v>16.875663999999976</v>
      </c>
      <c r="N10">
        <f t="shared" si="0"/>
        <v>533.8872359999998</v>
      </c>
      <c r="O10">
        <f t="shared" si="0"/>
        <v>3.2652489999999821</v>
      </c>
      <c r="P10">
        <f t="shared" si="0"/>
        <v>193.73856099999992</v>
      </c>
      <c r="Q10">
        <f t="shared" si="0"/>
        <v>15.602500000000022</v>
      </c>
      <c r="R10">
        <f t="shared" si="0"/>
        <v>193.73856099999992</v>
      </c>
      <c r="S10">
        <f t="shared" si="0"/>
        <v>8.7438489999999618</v>
      </c>
      <c r="T10">
        <f t="shared" si="0"/>
        <v>6.2410000000000989E-3</v>
      </c>
      <c r="U10">
        <f t="shared" si="0"/>
        <v>1.1491840000000058</v>
      </c>
      <c r="V10">
        <f t="shared" si="0"/>
        <v>0.42902499999999216</v>
      </c>
      <c r="W10">
        <f t="shared" si="4"/>
        <v>0.1275776397515527</v>
      </c>
      <c r="X10">
        <f t="shared" si="1"/>
        <v>0.71757763975155253</v>
      </c>
      <c r="Y10">
        <f t="shared" si="1"/>
        <v>5.6118012422360093E-2</v>
      </c>
      <c r="Z10">
        <f t="shared" si="1"/>
        <v>0.43226708074534148</v>
      </c>
      <c r="AA10">
        <f t="shared" si="1"/>
        <v>0.12267080745341623</v>
      </c>
      <c r="AB10">
        <f t="shared" si="1"/>
        <v>0.43226708074534148</v>
      </c>
      <c r="AC10">
        <f t="shared" si="1"/>
        <v>9.1832298136645757E-2</v>
      </c>
      <c r="AD10">
        <f t="shared" si="1"/>
        <v>2.4534161490683422E-3</v>
      </c>
      <c r="AE10">
        <f t="shared" si="1"/>
        <v>3.329192546583859E-2</v>
      </c>
      <c r="AF10">
        <f t="shared" si="1"/>
        <v>2.034161490683211E-2</v>
      </c>
      <c r="AG10">
        <f t="shared" si="5"/>
        <v>4.107999999999997</v>
      </c>
      <c r="AH10">
        <f t="shared" si="2"/>
        <v>23.105999999999995</v>
      </c>
      <c r="AI10">
        <f t="shared" si="2"/>
        <v>1.8069999999999951</v>
      </c>
      <c r="AJ10">
        <f t="shared" si="2"/>
        <v>13.918999999999997</v>
      </c>
      <c r="AK10">
        <f t="shared" si="2"/>
        <v>3.9500000000000028</v>
      </c>
      <c r="AL10">
        <f t="shared" si="2"/>
        <v>13.918999999999997</v>
      </c>
      <c r="AM10">
        <f t="shared" si="2"/>
        <v>2.9569999999999936</v>
      </c>
      <c r="AN10">
        <f t="shared" si="2"/>
        <v>7.9000000000000625E-2</v>
      </c>
      <c r="AO10">
        <f t="shared" si="2"/>
        <v>1.0720000000000027</v>
      </c>
      <c r="AP10">
        <f t="shared" si="2"/>
        <v>0.65499999999999403</v>
      </c>
    </row>
    <row r="11" spans="2:42">
      <c r="B11">
        <v>94.7</v>
      </c>
      <c r="C11">
        <v>89.200999999999993</v>
      </c>
      <c r="D11">
        <v>76.340999999999994</v>
      </c>
      <c r="E11">
        <v>91.614000000000004</v>
      </c>
      <c r="F11">
        <v>78.460999999999999</v>
      </c>
      <c r="G11">
        <v>95.2</v>
      </c>
      <c r="H11">
        <v>78.460999999999999</v>
      </c>
      <c r="I11">
        <v>90.408000000000001</v>
      </c>
      <c r="J11">
        <v>92.200999999999993</v>
      </c>
      <c r="K11">
        <v>93.406999999999996</v>
      </c>
      <c r="L11">
        <v>92.004999999999995</v>
      </c>
      <c r="M11">
        <f t="shared" si="3"/>
        <v>30.239001000000105</v>
      </c>
      <c r="N11">
        <f t="shared" si="0"/>
        <v>337.0528810000003</v>
      </c>
      <c r="O11">
        <f t="shared" si="0"/>
        <v>9.5233959999999911</v>
      </c>
      <c r="P11">
        <f t="shared" si="0"/>
        <v>263.70512100000013</v>
      </c>
      <c r="Q11">
        <f t="shared" si="0"/>
        <v>0.25</v>
      </c>
      <c r="R11">
        <f t="shared" si="0"/>
        <v>263.70512100000013</v>
      </c>
      <c r="S11">
        <f t="shared" si="0"/>
        <v>18.421264000000015</v>
      </c>
      <c r="T11">
        <f t="shared" si="0"/>
        <v>6.2450010000000473</v>
      </c>
      <c r="U11">
        <f t="shared" si="0"/>
        <v>1.6718490000000166</v>
      </c>
      <c r="V11">
        <f t="shared" si="0"/>
        <v>7.2630250000000398</v>
      </c>
      <c r="W11">
        <f t="shared" si="4"/>
        <v>5.8067581837381303E-2</v>
      </c>
      <c r="X11">
        <f t="shared" si="1"/>
        <v>0.19386483632523768</v>
      </c>
      <c r="Y11">
        <f t="shared" si="1"/>
        <v>3.2587117212249189E-2</v>
      </c>
      <c r="Z11">
        <f t="shared" si="1"/>
        <v>0.17147835269271389</v>
      </c>
      <c r="AA11">
        <f t="shared" si="1"/>
        <v>5.279831045406547E-3</v>
      </c>
      <c r="AB11">
        <f t="shared" si="1"/>
        <v>0.17147835269271389</v>
      </c>
      <c r="AC11">
        <f t="shared" si="1"/>
        <v>4.5322069693769812E-2</v>
      </c>
      <c r="AD11">
        <f t="shared" si="1"/>
        <v>2.6388595564942021E-2</v>
      </c>
      <c r="AE11">
        <f t="shared" si="1"/>
        <v>1.3653643083421397E-2</v>
      </c>
      <c r="AF11">
        <f t="shared" si="1"/>
        <v>2.8458289334741364E-2</v>
      </c>
      <c r="AG11">
        <f t="shared" si="5"/>
        <v>5.4990000000000094</v>
      </c>
      <c r="AH11">
        <f t="shared" si="2"/>
        <v>18.359000000000009</v>
      </c>
      <c r="AI11">
        <f t="shared" si="2"/>
        <v>3.0859999999999985</v>
      </c>
      <c r="AJ11">
        <f t="shared" si="2"/>
        <v>16.239000000000004</v>
      </c>
      <c r="AK11">
        <f t="shared" si="2"/>
        <v>0.5</v>
      </c>
      <c r="AL11">
        <f t="shared" si="2"/>
        <v>16.239000000000004</v>
      </c>
      <c r="AM11">
        <f t="shared" si="2"/>
        <v>4.2920000000000016</v>
      </c>
      <c r="AN11">
        <f t="shared" si="2"/>
        <v>2.4990000000000094</v>
      </c>
      <c r="AO11">
        <f t="shared" si="2"/>
        <v>1.2930000000000064</v>
      </c>
      <c r="AP11">
        <f t="shared" si="2"/>
        <v>2.6950000000000074</v>
      </c>
    </row>
    <row r="12" spans="2:42">
      <c r="B12">
        <v>87</v>
      </c>
      <c r="C12">
        <v>89.712000000000003</v>
      </c>
      <c r="D12">
        <v>90.677999999999997</v>
      </c>
      <c r="E12">
        <v>88.543000000000006</v>
      </c>
      <c r="F12">
        <v>96.879000000000005</v>
      </c>
      <c r="G12">
        <v>85.977000000000004</v>
      </c>
      <c r="H12">
        <v>96.879000000000005</v>
      </c>
      <c r="I12">
        <v>89.128</v>
      </c>
      <c r="J12">
        <v>87.844999999999999</v>
      </c>
      <c r="K12">
        <v>87.26</v>
      </c>
      <c r="L12">
        <v>88.076999999999998</v>
      </c>
      <c r="M12">
        <f t="shared" si="3"/>
        <v>7.3549440000000175</v>
      </c>
      <c r="N12">
        <f t="shared" si="0"/>
        <v>13.527683999999979</v>
      </c>
      <c r="O12">
        <f t="shared" si="0"/>
        <v>2.3808490000000195</v>
      </c>
      <c r="P12">
        <f t="shared" si="0"/>
        <v>97.594641000000095</v>
      </c>
      <c r="Q12">
        <f t="shared" si="0"/>
        <v>1.046528999999992</v>
      </c>
      <c r="R12">
        <f t="shared" si="0"/>
        <v>97.594641000000095</v>
      </c>
      <c r="S12">
        <f t="shared" si="0"/>
        <v>4.5283840000000009</v>
      </c>
      <c r="T12">
        <f t="shared" si="0"/>
        <v>0.71402499999999813</v>
      </c>
      <c r="U12">
        <f t="shared" si="0"/>
        <v>6.7600000000002658E-2</v>
      </c>
      <c r="V12">
        <f t="shared" si="0"/>
        <v>1.159928999999996</v>
      </c>
      <c r="W12">
        <f t="shared" si="4"/>
        <v>3.1172413793103485E-2</v>
      </c>
      <c r="X12">
        <f t="shared" si="1"/>
        <v>4.2275862068965483E-2</v>
      </c>
      <c r="Y12">
        <f t="shared" si="1"/>
        <v>1.7735632183908119E-2</v>
      </c>
      <c r="Z12">
        <f t="shared" si="1"/>
        <v>0.11355172413793109</v>
      </c>
      <c r="AA12">
        <f t="shared" si="1"/>
        <v>1.1758620689655127E-2</v>
      </c>
      <c r="AB12">
        <f t="shared" si="1"/>
        <v>0.11355172413793109</v>
      </c>
      <c r="AC12">
        <f t="shared" si="1"/>
        <v>2.445977011494253E-2</v>
      </c>
      <c r="AD12">
        <f t="shared" si="1"/>
        <v>9.7126436781609059E-3</v>
      </c>
      <c r="AE12">
        <f t="shared" si="1"/>
        <v>2.9885057471264955E-3</v>
      </c>
      <c r="AF12">
        <f t="shared" si="1"/>
        <v>1.2379310344827565E-2</v>
      </c>
      <c r="AG12">
        <f t="shared" si="5"/>
        <v>2.7120000000000033</v>
      </c>
      <c r="AH12">
        <f t="shared" si="2"/>
        <v>3.6779999999999973</v>
      </c>
      <c r="AI12">
        <f t="shared" si="2"/>
        <v>1.5430000000000064</v>
      </c>
      <c r="AJ12">
        <f t="shared" si="2"/>
        <v>9.8790000000000049</v>
      </c>
      <c r="AK12">
        <f t="shared" si="2"/>
        <v>1.0229999999999961</v>
      </c>
      <c r="AL12">
        <f t="shared" si="2"/>
        <v>9.8790000000000049</v>
      </c>
      <c r="AM12">
        <f t="shared" si="2"/>
        <v>2.1280000000000001</v>
      </c>
      <c r="AN12">
        <f t="shared" si="2"/>
        <v>0.84499999999999886</v>
      </c>
      <c r="AO12">
        <f t="shared" si="2"/>
        <v>0.26000000000000512</v>
      </c>
      <c r="AP12">
        <f t="shared" si="2"/>
        <v>1.0769999999999982</v>
      </c>
    </row>
    <row r="13" spans="2:42">
      <c r="B13">
        <v>63.1</v>
      </c>
      <c r="C13">
        <v>59.252000000000002</v>
      </c>
      <c r="D13">
        <v>56.207999999999998</v>
      </c>
      <c r="E13">
        <v>59</v>
      </c>
      <c r="F13">
        <v>48.265000000000001</v>
      </c>
      <c r="G13">
        <v>59</v>
      </c>
      <c r="H13">
        <v>48.265000000000001</v>
      </c>
      <c r="I13">
        <v>59.125999999999998</v>
      </c>
      <c r="J13">
        <v>59.125999999999998</v>
      </c>
      <c r="K13">
        <v>59</v>
      </c>
      <c r="L13">
        <v>59.084000000000003</v>
      </c>
      <c r="M13">
        <f t="shared" si="3"/>
        <v>14.807103999999992</v>
      </c>
      <c r="N13">
        <f t="shared" si="0"/>
        <v>47.499664000000038</v>
      </c>
      <c r="O13">
        <f t="shared" si="0"/>
        <v>16.810000000000013</v>
      </c>
      <c r="P13">
        <f t="shared" si="0"/>
        <v>220.07722500000003</v>
      </c>
      <c r="Q13">
        <f t="shared" si="0"/>
        <v>16.810000000000013</v>
      </c>
      <c r="R13">
        <f t="shared" si="0"/>
        <v>220.07722500000003</v>
      </c>
      <c r="S13">
        <f t="shared" si="0"/>
        <v>15.79267600000003</v>
      </c>
      <c r="T13">
        <f t="shared" si="0"/>
        <v>15.79267600000003</v>
      </c>
      <c r="U13">
        <f t="shared" si="0"/>
        <v>16.810000000000013</v>
      </c>
      <c r="V13">
        <f t="shared" si="0"/>
        <v>16.128255999999986</v>
      </c>
      <c r="W13">
        <f t="shared" si="4"/>
        <v>6.098256735340727E-2</v>
      </c>
      <c r="X13">
        <f t="shared" si="1"/>
        <v>0.10922345483359751</v>
      </c>
      <c r="Y13">
        <f t="shared" si="1"/>
        <v>6.4976228209191786E-2</v>
      </c>
      <c r="Z13">
        <f t="shared" si="1"/>
        <v>0.23510301109350237</v>
      </c>
      <c r="AA13">
        <f t="shared" si="1"/>
        <v>6.4976228209191786E-2</v>
      </c>
      <c r="AB13">
        <f t="shared" si="1"/>
        <v>0.23510301109350237</v>
      </c>
      <c r="AC13">
        <f t="shared" si="1"/>
        <v>6.2979397781299587E-2</v>
      </c>
      <c r="AD13">
        <f t="shared" si="1"/>
        <v>6.2979397781299587E-2</v>
      </c>
      <c r="AE13">
        <f t="shared" si="1"/>
        <v>6.4976228209191786E-2</v>
      </c>
      <c r="AF13">
        <f t="shared" si="1"/>
        <v>6.3645007923930241E-2</v>
      </c>
      <c r="AG13">
        <f t="shared" si="5"/>
        <v>3.847999999999999</v>
      </c>
      <c r="AH13">
        <f t="shared" si="2"/>
        <v>6.892000000000003</v>
      </c>
      <c r="AI13">
        <f t="shared" si="2"/>
        <v>4.1000000000000014</v>
      </c>
      <c r="AJ13">
        <f t="shared" si="2"/>
        <v>14.835000000000001</v>
      </c>
      <c r="AK13">
        <f t="shared" si="2"/>
        <v>4.1000000000000014</v>
      </c>
      <c r="AL13">
        <f t="shared" si="2"/>
        <v>14.835000000000001</v>
      </c>
      <c r="AM13">
        <f t="shared" si="2"/>
        <v>3.9740000000000038</v>
      </c>
      <c r="AN13">
        <f t="shared" si="2"/>
        <v>3.9740000000000038</v>
      </c>
      <c r="AO13">
        <f t="shared" si="2"/>
        <v>4.1000000000000014</v>
      </c>
      <c r="AP13">
        <f t="shared" si="2"/>
        <v>4.0159999999999982</v>
      </c>
    </row>
    <row r="14" spans="2:42">
      <c r="B14">
        <v>85.9</v>
      </c>
      <c r="C14">
        <v>82.412000000000006</v>
      </c>
      <c r="D14">
        <v>83.731999999999999</v>
      </c>
      <c r="E14">
        <v>88.543000000000006</v>
      </c>
      <c r="F14">
        <v>91.608000000000004</v>
      </c>
      <c r="G14">
        <v>83.7</v>
      </c>
      <c r="H14">
        <v>91.608000000000004</v>
      </c>
      <c r="I14">
        <v>85.477000000000004</v>
      </c>
      <c r="J14">
        <v>83.055999999999997</v>
      </c>
      <c r="K14">
        <v>86.120999999999995</v>
      </c>
      <c r="L14">
        <v>84.885000000000005</v>
      </c>
      <c r="M14">
        <f t="shared" si="3"/>
        <v>12.166143999999997</v>
      </c>
      <c r="N14">
        <f t="shared" si="0"/>
        <v>4.7002240000000279</v>
      </c>
      <c r="O14">
        <f t="shared" si="0"/>
        <v>6.9854490000000036</v>
      </c>
      <c r="P14">
        <f t="shared" si="0"/>
        <v>32.581263999999983</v>
      </c>
      <c r="Q14">
        <f t="shared" si="0"/>
        <v>4.8400000000000123</v>
      </c>
      <c r="R14">
        <f t="shared" si="0"/>
        <v>32.581263999999983</v>
      </c>
      <c r="S14">
        <f t="shared" si="0"/>
        <v>0.17892900000000153</v>
      </c>
      <c r="T14">
        <f t="shared" si="0"/>
        <v>8.0883360000000479</v>
      </c>
      <c r="U14">
        <f t="shared" si="0"/>
        <v>4.8840999999995326E-2</v>
      </c>
      <c r="V14">
        <f t="shared" si="0"/>
        <v>1.0302250000000011</v>
      </c>
      <c r="W14">
        <f t="shared" si="4"/>
        <v>4.0605355064027931E-2</v>
      </c>
      <c r="X14">
        <f t="shared" si="1"/>
        <v>2.523864959254955E-2</v>
      </c>
      <c r="Y14">
        <f t="shared" si="1"/>
        <v>3.0768335273573928E-2</v>
      </c>
      <c r="Z14">
        <f t="shared" si="1"/>
        <v>6.6449359720605339E-2</v>
      </c>
      <c r="AA14">
        <f t="shared" si="1"/>
        <v>2.5611175785797469E-2</v>
      </c>
      <c r="AB14">
        <f t="shared" si="1"/>
        <v>6.6449359720605339E-2</v>
      </c>
      <c r="AC14">
        <f t="shared" si="1"/>
        <v>4.9243306169965287E-3</v>
      </c>
      <c r="AD14">
        <f t="shared" si="1"/>
        <v>3.3108265424912783E-2</v>
      </c>
      <c r="AE14">
        <f t="shared" si="1"/>
        <v>2.5727590221186194E-3</v>
      </c>
      <c r="AF14">
        <f t="shared" si="1"/>
        <v>1.1816065192083823E-2</v>
      </c>
      <c r="AG14">
        <f t="shared" si="5"/>
        <v>3.4879999999999995</v>
      </c>
      <c r="AH14">
        <f t="shared" si="2"/>
        <v>2.1680000000000064</v>
      </c>
      <c r="AI14">
        <f t="shared" si="2"/>
        <v>2.6430000000000007</v>
      </c>
      <c r="AJ14">
        <f t="shared" si="2"/>
        <v>5.7079999999999984</v>
      </c>
      <c r="AK14">
        <f t="shared" si="2"/>
        <v>2.2000000000000028</v>
      </c>
      <c r="AL14">
        <f t="shared" si="2"/>
        <v>5.7079999999999984</v>
      </c>
      <c r="AM14">
        <f t="shared" si="2"/>
        <v>0.42300000000000182</v>
      </c>
      <c r="AN14">
        <f t="shared" si="2"/>
        <v>2.8440000000000083</v>
      </c>
      <c r="AO14">
        <f t="shared" si="2"/>
        <v>0.22099999999998943</v>
      </c>
      <c r="AP14">
        <f t="shared" si="2"/>
        <v>1.0150000000000006</v>
      </c>
    </row>
    <row r="15" spans="2:42">
      <c r="B15">
        <v>23.3</v>
      </c>
      <c r="C15">
        <v>29.41</v>
      </c>
      <c r="D15">
        <v>53.9</v>
      </c>
      <c r="E15">
        <v>28.222999999999999</v>
      </c>
      <c r="F15">
        <v>45.378</v>
      </c>
      <c r="G15">
        <v>28.25</v>
      </c>
      <c r="H15">
        <v>45.378</v>
      </c>
      <c r="I15">
        <v>28.815999999999999</v>
      </c>
      <c r="J15">
        <v>28.83</v>
      </c>
      <c r="K15">
        <v>28.236999999999998</v>
      </c>
      <c r="L15">
        <v>28.628</v>
      </c>
      <c r="M15">
        <f t="shared" si="3"/>
        <v>37.33209999999999</v>
      </c>
      <c r="N15">
        <f t="shared" si="0"/>
        <v>936.3599999999999</v>
      </c>
      <c r="O15">
        <f t="shared" si="0"/>
        <v>24.235928999999985</v>
      </c>
      <c r="P15">
        <f t="shared" si="0"/>
        <v>487.43808399999995</v>
      </c>
      <c r="Q15">
        <f t="shared" si="0"/>
        <v>24.502499999999994</v>
      </c>
      <c r="R15">
        <f t="shared" si="0"/>
        <v>487.43808399999995</v>
      </c>
      <c r="S15">
        <f t="shared" si="0"/>
        <v>30.426255999999981</v>
      </c>
      <c r="T15">
        <f t="shared" si="0"/>
        <v>30.580899999999975</v>
      </c>
      <c r="U15">
        <f t="shared" si="0"/>
        <v>24.373968999999978</v>
      </c>
      <c r="V15">
        <f t="shared" si="0"/>
        <v>28.387583999999993</v>
      </c>
      <c r="W15">
        <f t="shared" si="4"/>
        <v>0.26223175965665235</v>
      </c>
      <c r="X15">
        <f t="shared" si="1"/>
        <v>1.3133047210300428</v>
      </c>
      <c r="Y15">
        <f t="shared" si="1"/>
        <v>0.21128755364806859</v>
      </c>
      <c r="Z15">
        <f t="shared" si="1"/>
        <v>0.94755364806866949</v>
      </c>
      <c r="AA15">
        <f t="shared" si="1"/>
        <v>0.21244635193133043</v>
      </c>
      <c r="AB15">
        <f t="shared" si="1"/>
        <v>0.94755364806866949</v>
      </c>
      <c r="AC15">
        <f t="shared" si="1"/>
        <v>0.23673819742489263</v>
      </c>
      <c r="AD15">
        <f t="shared" si="1"/>
        <v>0.23733905579399131</v>
      </c>
      <c r="AE15">
        <f t="shared" si="1"/>
        <v>0.21188841201716727</v>
      </c>
      <c r="AF15">
        <f t="shared" si="1"/>
        <v>0.22866952789699568</v>
      </c>
      <c r="AG15">
        <f t="shared" si="5"/>
        <v>6.1099999999999994</v>
      </c>
      <c r="AH15">
        <f t="shared" si="2"/>
        <v>30.599999999999998</v>
      </c>
      <c r="AI15">
        <f t="shared" si="2"/>
        <v>4.9229999999999983</v>
      </c>
      <c r="AJ15">
        <f t="shared" si="2"/>
        <v>22.077999999999999</v>
      </c>
      <c r="AK15">
        <f t="shared" si="2"/>
        <v>4.9499999999999993</v>
      </c>
      <c r="AL15">
        <f t="shared" si="2"/>
        <v>22.077999999999999</v>
      </c>
      <c r="AM15">
        <f t="shared" si="2"/>
        <v>5.5159999999999982</v>
      </c>
      <c r="AN15">
        <f t="shared" si="2"/>
        <v>5.5299999999999976</v>
      </c>
      <c r="AO15">
        <f t="shared" si="2"/>
        <v>4.9369999999999976</v>
      </c>
      <c r="AP15">
        <f t="shared" si="2"/>
        <v>5.3279999999999994</v>
      </c>
    </row>
    <row r="16" spans="2:42">
      <c r="B16">
        <v>63.1</v>
      </c>
      <c r="C16">
        <v>81.706999999999994</v>
      </c>
      <c r="D16">
        <v>70.596999999999994</v>
      </c>
      <c r="E16">
        <v>78.213999999999999</v>
      </c>
      <c r="F16">
        <v>69.875</v>
      </c>
      <c r="G16">
        <v>78.212000000000003</v>
      </c>
      <c r="H16">
        <v>69.875</v>
      </c>
      <c r="I16">
        <v>79.960999999999999</v>
      </c>
      <c r="J16">
        <v>79.959999999999994</v>
      </c>
      <c r="K16">
        <v>78.212999999999994</v>
      </c>
      <c r="L16">
        <v>79.378</v>
      </c>
      <c r="M16">
        <f t="shared" si="3"/>
        <v>346.22044899999969</v>
      </c>
      <c r="N16">
        <f t="shared" si="0"/>
        <v>56.20500899999989</v>
      </c>
      <c r="O16">
        <f t="shared" si="0"/>
        <v>228.43299599999992</v>
      </c>
      <c r="P16">
        <f t="shared" si="0"/>
        <v>45.900624999999984</v>
      </c>
      <c r="Q16">
        <f t="shared" si="0"/>
        <v>228.37254400000006</v>
      </c>
      <c r="R16">
        <f t="shared" si="0"/>
        <v>45.900624999999984</v>
      </c>
      <c r="S16">
        <f t="shared" si="0"/>
        <v>284.29332099999988</v>
      </c>
      <c r="T16">
        <f t="shared" si="0"/>
        <v>284.25959999999975</v>
      </c>
      <c r="U16">
        <f t="shared" si="0"/>
        <v>228.40276899999978</v>
      </c>
      <c r="V16">
        <f t="shared" si="0"/>
        <v>264.97328399999998</v>
      </c>
      <c r="W16">
        <f t="shared" si="4"/>
        <v>0.29488114104595864</v>
      </c>
      <c r="X16">
        <f t="shared" si="1"/>
        <v>0.11881141045958783</v>
      </c>
      <c r="Y16">
        <f t="shared" si="1"/>
        <v>0.23952456418383514</v>
      </c>
      <c r="Z16">
        <f t="shared" si="1"/>
        <v>0.10736925515055465</v>
      </c>
      <c r="AA16">
        <f t="shared" si="1"/>
        <v>0.23949286846275755</v>
      </c>
      <c r="AB16">
        <f t="shared" si="1"/>
        <v>0.10736925515055465</v>
      </c>
      <c r="AC16">
        <f t="shared" si="1"/>
        <v>0.26721077654516634</v>
      </c>
      <c r="AD16">
        <f t="shared" si="1"/>
        <v>0.26719492868462746</v>
      </c>
      <c r="AE16">
        <f t="shared" si="1"/>
        <v>0.23950871632329623</v>
      </c>
      <c r="AF16">
        <f t="shared" si="1"/>
        <v>0.25797147385103009</v>
      </c>
      <c r="AG16">
        <f t="shared" si="5"/>
        <v>18.606999999999992</v>
      </c>
      <c r="AH16">
        <f t="shared" si="2"/>
        <v>7.4969999999999928</v>
      </c>
      <c r="AI16">
        <f t="shared" si="2"/>
        <v>15.113999999999997</v>
      </c>
      <c r="AJ16">
        <f t="shared" si="2"/>
        <v>6.7749999999999986</v>
      </c>
      <c r="AK16">
        <f t="shared" si="2"/>
        <v>15.112000000000002</v>
      </c>
      <c r="AL16">
        <f t="shared" si="2"/>
        <v>6.7749999999999986</v>
      </c>
      <c r="AM16">
        <f t="shared" si="2"/>
        <v>16.860999999999997</v>
      </c>
      <c r="AN16">
        <f t="shared" si="2"/>
        <v>16.859999999999992</v>
      </c>
      <c r="AO16">
        <f t="shared" si="2"/>
        <v>15.112999999999992</v>
      </c>
      <c r="AP16">
        <f t="shared" si="2"/>
        <v>16.277999999999999</v>
      </c>
    </row>
    <row r="17" spans="1:42">
      <c r="A17" s="24"/>
      <c r="B17">
        <v>51.6</v>
      </c>
      <c r="C17">
        <v>47.914000000000001</v>
      </c>
      <c r="D17">
        <v>57.307000000000002</v>
      </c>
      <c r="E17">
        <v>52.65</v>
      </c>
      <c r="F17">
        <v>51.587000000000003</v>
      </c>
      <c r="G17">
        <v>43.7</v>
      </c>
      <c r="H17">
        <v>51.587000000000003</v>
      </c>
      <c r="I17">
        <v>50.281999999999996</v>
      </c>
      <c r="J17">
        <v>45.807000000000002</v>
      </c>
      <c r="K17">
        <v>48.174999999999997</v>
      </c>
      <c r="L17">
        <v>48.088000000000001</v>
      </c>
      <c r="M17">
        <f t="shared" si="3"/>
        <v>13.586596</v>
      </c>
      <c r="N17">
        <f t="shared" si="0"/>
        <v>32.569849000000005</v>
      </c>
      <c r="O17">
        <f t="shared" si="0"/>
        <v>1.102499999999994</v>
      </c>
      <c r="P17">
        <f t="shared" si="0"/>
        <v>1.6899999999995123E-4</v>
      </c>
      <c r="Q17">
        <f t="shared" si="0"/>
        <v>62.409999999999975</v>
      </c>
      <c r="R17">
        <f t="shared" si="0"/>
        <v>1.6899999999995123E-4</v>
      </c>
      <c r="S17">
        <f t="shared" si="0"/>
        <v>1.737124000000013</v>
      </c>
      <c r="T17">
        <f t="shared" si="0"/>
        <v>33.558848999999988</v>
      </c>
      <c r="U17">
        <f t="shared" si="0"/>
        <v>11.73062500000003</v>
      </c>
      <c r="V17">
        <f t="shared" si="0"/>
        <v>12.334144000000004</v>
      </c>
      <c r="W17">
        <f t="shared" si="4"/>
        <v>7.1434108527131779E-2</v>
      </c>
      <c r="X17">
        <f t="shared" si="1"/>
        <v>0.11060077519379846</v>
      </c>
      <c r="Y17">
        <f t="shared" si="1"/>
        <v>2.0348837209302272E-2</v>
      </c>
      <c r="Z17">
        <f t="shared" si="1"/>
        <v>2.5193798449608766E-4</v>
      </c>
      <c r="AA17">
        <f t="shared" si="1"/>
        <v>0.15310077519379842</v>
      </c>
      <c r="AB17">
        <f t="shared" si="1"/>
        <v>2.5193798449608766E-4</v>
      </c>
      <c r="AC17">
        <f t="shared" si="1"/>
        <v>2.5542635658914823E-2</v>
      </c>
      <c r="AD17">
        <f t="shared" si="1"/>
        <v>0.1122674418604651</v>
      </c>
      <c r="AE17">
        <f t="shared" si="1"/>
        <v>6.6375968992248138E-2</v>
      </c>
      <c r="AF17">
        <f t="shared" si="1"/>
        <v>6.8062015503875972E-2</v>
      </c>
      <c r="AG17">
        <f t="shared" si="5"/>
        <v>3.6859999999999999</v>
      </c>
      <c r="AH17">
        <f t="shared" si="2"/>
        <v>5.7070000000000007</v>
      </c>
      <c r="AI17">
        <f t="shared" si="2"/>
        <v>1.0499999999999972</v>
      </c>
      <c r="AJ17">
        <f t="shared" si="2"/>
        <v>1.2999999999998124E-2</v>
      </c>
      <c r="AK17">
        <f t="shared" si="2"/>
        <v>7.8999999999999986</v>
      </c>
      <c r="AL17">
        <f t="shared" si="2"/>
        <v>1.2999999999998124E-2</v>
      </c>
      <c r="AM17">
        <f t="shared" si="2"/>
        <v>1.3180000000000049</v>
      </c>
      <c r="AN17">
        <f t="shared" si="2"/>
        <v>5.7929999999999993</v>
      </c>
      <c r="AO17">
        <f t="shared" si="2"/>
        <v>3.4250000000000043</v>
      </c>
      <c r="AP17">
        <f t="shared" si="2"/>
        <v>3.5120000000000005</v>
      </c>
    </row>
    <row r="18" spans="1:42">
      <c r="A18" s="24"/>
      <c r="B18">
        <v>28.1</v>
      </c>
      <c r="C18">
        <v>36.265999999999998</v>
      </c>
      <c r="D18">
        <v>58.862000000000002</v>
      </c>
      <c r="E18">
        <v>34.006999999999998</v>
      </c>
      <c r="F18">
        <v>48.642000000000003</v>
      </c>
      <c r="G18">
        <v>28.25</v>
      </c>
      <c r="H18">
        <v>48.642000000000003</v>
      </c>
      <c r="I18">
        <v>35.137</v>
      </c>
      <c r="J18">
        <v>32.258000000000003</v>
      </c>
      <c r="K18">
        <v>31.128</v>
      </c>
      <c r="L18">
        <v>32.841000000000001</v>
      </c>
      <c r="M18">
        <f t="shared" si="3"/>
        <v>66.683555999999953</v>
      </c>
      <c r="N18">
        <f t="shared" ref="N18:N20" si="6">(D18-$B18)^2</f>
        <v>946.30064400000003</v>
      </c>
      <c r="O18">
        <f t="shared" ref="O18:O20" si="7">(E18-$B18)^2</f>
        <v>34.892648999999956</v>
      </c>
      <c r="P18">
        <f t="shared" ref="P18:P20" si="8">(F18-$B18)^2</f>
        <v>421.97376400000007</v>
      </c>
      <c r="Q18">
        <f t="shared" ref="Q18:Q20" si="9">(G18-$B18)^2</f>
        <v>2.2499999999999572E-2</v>
      </c>
      <c r="R18">
        <f t="shared" ref="R18:R20" si="10">(H18-$B18)^2</f>
        <v>421.97376400000007</v>
      </c>
      <c r="S18">
        <f t="shared" ref="S18:S20" si="11">(I18-$B18)^2</f>
        <v>49.519368999999983</v>
      </c>
      <c r="T18">
        <f t="shared" ref="T18:T20" si="12">(J18-$B18)^2</f>
        <v>17.288964000000011</v>
      </c>
      <c r="U18">
        <f t="shared" ref="U18:U20" si="13">(K18-$B18)^2</f>
        <v>9.1687839999999916</v>
      </c>
      <c r="V18">
        <f t="shared" ref="V18:V20" si="14">(L18-$B18)^2</f>
        <v>22.477080999999998</v>
      </c>
      <c r="W18">
        <f t="shared" si="4"/>
        <v>0.29060498220640557</v>
      </c>
      <c r="X18">
        <f t="shared" ref="X18:X20" si="15">ABS($B18-D18)/$B18</f>
        <v>1.0947330960854091</v>
      </c>
      <c r="Y18">
        <f t="shared" ref="Y18:Y20" si="16">ABS($B18-E18)/$B18</f>
        <v>0.21021352313167246</v>
      </c>
      <c r="Z18">
        <f t="shared" ref="Z18:Z20" si="17">ABS($B18-F18)/$B18</f>
        <v>0.73103202846975091</v>
      </c>
      <c r="AA18">
        <f t="shared" ref="AA18:AA20" si="18">ABS($B18-G18)/$B18</f>
        <v>5.3380782918148956E-3</v>
      </c>
      <c r="AB18">
        <f t="shared" ref="AB18:AB20" si="19">ABS($B18-H18)/$B18</f>
        <v>0.73103202846975091</v>
      </c>
      <c r="AC18">
        <f t="shared" ref="AC18:AC20" si="20">ABS($B18-I18)/$B18</f>
        <v>0.25042704626334517</v>
      </c>
      <c r="AD18">
        <f t="shared" ref="AD18:AD20" si="21">ABS($B18-J18)/$B18</f>
        <v>0.14797153024911036</v>
      </c>
      <c r="AE18">
        <f t="shared" ref="AE18:AE20" si="22">ABS($B18-K18)/$B18</f>
        <v>0.10775800711743767</v>
      </c>
      <c r="AF18">
        <f t="shared" ref="AF18:AF20" si="23">ABS($B18-L18)/$B18</f>
        <v>0.1687188612099644</v>
      </c>
      <c r="AG18">
        <f t="shared" si="5"/>
        <v>8.1659999999999968</v>
      </c>
      <c r="AH18">
        <f t="shared" ref="AH18:AH20" si="24">ABS(D18-$B18)</f>
        <v>30.762</v>
      </c>
      <c r="AI18">
        <f t="shared" ref="AI18:AI20" si="25">ABS(E18-$B18)</f>
        <v>5.9069999999999965</v>
      </c>
      <c r="AJ18">
        <f t="shared" ref="AJ18:AJ20" si="26">ABS(F18-$B18)</f>
        <v>20.542000000000002</v>
      </c>
      <c r="AK18">
        <f t="shared" ref="AK18:AK20" si="27">ABS(G18-$B18)</f>
        <v>0.14999999999999858</v>
      </c>
      <c r="AL18">
        <f t="shared" ref="AL18:AL20" si="28">ABS(H18-$B18)</f>
        <v>20.542000000000002</v>
      </c>
      <c r="AM18">
        <f t="shared" ref="AM18:AM20" si="29">ABS(I18-$B18)</f>
        <v>7.036999999999999</v>
      </c>
      <c r="AN18">
        <f t="shared" ref="AN18:AN20" si="30">ABS(J18-$B18)</f>
        <v>4.1580000000000013</v>
      </c>
      <c r="AO18">
        <f t="shared" ref="AO18:AO20" si="31">ABS(K18-$B18)</f>
        <v>3.0279999999999987</v>
      </c>
      <c r="AP18">
        <f t="shared" ref="AP18:AP20" si="32">ABS(L18-$B18)</f>
        <v>4.7409999999999997</v>
      </c>
    </row>
    <row r="19" spans="1:42">
      <c r="A19" s="24"/>
      <c r="B19">
        <v>34</v>
      </c>
      <c r="C19">
        <v>38.497999999999998</v>
      </c>
      <c r="D19">
        <v>57.984000000000002</v>
      </c>
      <c r="E19">
        <v>34.006999999999998</v>
      </c>
      <c r="F19">
        <v>49.78</v>
      </c>
      <c r="G19">
        <v>35.633000000000003</v>
      </c>
      <c r="H19">
        <v>49.78</v>
      </c>
      <c r="I19">
        <v>36.252000000000002</v>
      </c>
      <c r="J19">
        <v>37.066000000000003</v>
      </c>
      <c r="K19">
        <v>34.82</v>
      </c>
      <c r="L19">
        <v>36.045999999999999</v>
      </c>
      <c r="M19">
        <f t="shared" si="3"/>
        <v>20.232003999999979</v>
      </c>
      <c r="N19">
        <f t="shared" si="6"/>
        <v>575.23225600000012</v>
      </c>
      <c r="O19">
        <f t="shared" si="7"/>
        <v>4.8999999999970556E-5</v>
      </c>
      <c r="P19">
        <f t="shared" si="8"/>
        <v>249.00840000000002</v>
      </c>
      <c r="Q19">
        <f t="shared" si="9"/>
        <v>2.6666890000000087</v>
      </c>
      <c r="R19">
        <f t="shared" si="10"/>
        <v>249.00840000000002</v>
      </c>
      <c r="S19">
        <f t="shared" si="11"/>
        <v>5.0715040000000107</v>
      </c>
      <c r="T19">
        <f t="shared" si="12"/>
        <v>9.4003560000000146</v>
      </c>
      <c r="U19">
        <f t="shared" si="13"/>
        <v>0.67240000000000044</v>
      </c>
      <c r="V19">
        <f t="shared" si="14"/>
        <v>4.1861159999999975</v>
      </c>
      <c r="W19">
        <f t="shared" si="4"/>
        <v>0.13229411764705876</v>
      </c>
      <c r="X19">
        <f t="shared" si="15"/>
        <v>0.7054117647058824</v>
      </c>
      <c r="Y19">
        <f t="shared" si="16"/>
        <v>2.058823529411146E-4</v>
      </c>
      <c r="Z19">
        <f t="shared" si="17"/>
        <v>0.46411764705882358</v>
      </c>
      <c r="AA19">
        <f t="shared" si="18"/>
        <v>4.8029411764705959E-2</v>
      </c>
      <c r="AB19">
        <f t="shared" si="19"/>
        <v>0.46411764705882358</v>
      </c>
      <c r="AC19">
        <f t="shared" si="20"/>
        <v>6.6235294117647128E-2</v>
      </c>
      <c r="AD19">
        <f t="shared" si="21"/>
        <v>9.0176470588235372E-2</v>
      </c>
      <c r="AE19">
        <f t="shared" si="22"/>
        <v>2.4117647058823539E-2</v>
      </c>
      <c r="AF19">
        <f t="shared" si="23"/>
        <v>6.0176470588235276E-2</v>
      </c>
      <c r="AG19">
        <f t="shared" si="5"/>
        <v>4.4979999999999976</v>
      </c>
      <c r="AH19">
        <f t="shared" si="24"/>
        <v>23.984000000000002</v>
      </c>
      <c r="AI19">
        <f t="shared" si="25"/>
        <v>6.9999999999978968E-3</v>
      </c>
      <c r="AJ19">
        <f t="shared" si="26"/>
        <v>15.780000000000001</v>
      </c>
      <c r="AK19">
        <f t="shared" si="27"/>
        <v>1.6330000000000027</v>
      </c>
      <c r="AL19">
        <f t="shared" si="28"/>
        <v>15.780000000000001</v>
      </c>
      <c r="AM19">
        <f t="shared" si="29"/>
        <v>2.2520000000000024</v>
      </c>
      <c r="AN19">
        <f t="shared" si="30"/>
        <v>3.0660000000000025</v>
      </c>
      <c r="AO19">
        <f t="shared" si="31"/>
        <v>0.82000000000000028</v>
      </c>
      <c r="AP19">
        <f t="shared" si="32"/>
        <v>2.0459999999999994</v>
      </c>
    </row>
    <row r="20" spans="1:42">
      <c r="A20" s="6">
        <v>19</v>
      </c>
      <c r="B20">
        <v>41.3</v>
      </c>
      <c r="C20">
        <v>42.933999999999997</v>
      </c>
      <c r="D20">
        <v>67.347999999999999</v>
      </c>
      <c r="E20">
        <v>34.006999999999998</v>
      </c>
      <c r="F20">
        <v>60.487000000000002</v>
      </c>
      <c r="G20">
        <v>32.633000000000003</v>
      </c>
      <c r="H20">
        <v>60.487000000000002</v>
      </c>
      <c r="I20">
        <v>38.47</v>
      </c>
      <c r="J20">
        <v>37.783999999999999</v>
      </c>
      <c r="K20">
        <v>33.32</v>
      </c>
      <c r="L20">
        <v>36.524999999999999</v>
      </c>
      <c r="M20">
        <f t="shared" si="3"/>
        <v>2.6699560000000013</v>
      </c>
      <c r="N20">
        <f t="shared" si="6"/>
        <v>678.49830400000008</v>
      </c>
      <c r="O20">
        <f t="shared" si="7"/>
        <v>53.187848999999986</v>
      </c>
      <c r="P20">
        <f t="shared" si="8"/>
        <v>368.14096900000015</v>
      </c>
      <c r="Q20">
        <f t="shared" si="9"/>
        <v>75.116888999999901</v>
      </c>
      <c r="R20">
        <f t="shared" si="10"/>
        <v>368.14096900000015</v>
      </c>
      <c r="S20">
        <f t="shared" si="11"/>
        <v>8.0088999999999899</v>
      </c>
      <c r="T20">
        <f t="shared" si="12"/>
        <v>12.362255999999988</v>
      </c>
      <c r="U20">
        <f t="shared" si="13"/>
        <v>63.680399999999949</v>
      </c>
      <c r="V20">
        <f t="shared" si="14"/>
        <v>22.800624999999986</v>
      </c>
      <c r="W20">
        <f t="shared" si="4"/>
        <v>3.9564164648910424E-2</v>
      </c>
      <c r="X20">
        <f t="shared" si="15"/>
        <v>0.63070217917675553</v>
      </c>
      <c r="Y20">
        <f t="shared" si="16"/>
        <v>0.17658595641646488</v>
      </c>
      <c r="Z20">
        <f t="shared" si="17"/>
        <v>0.46457627118644085</v>
      </c>
      <c r="AA20">
        <f t="shared" si="18"/>
        <v>0.20985472154963669</v>
      </c>
      <c r="AB20">
        <f t="shared" si="19"/>
        <v>0.46457627118644085</v>
      </c>
      <c r="AC20">
        <f t="shared" si="20"/>
        <v>6.8523002421307475E-2</v>
      </c>
      <c r="AD20">
        <f t="shared" si="21"/>
        <v>8.5133171912832886E-2</v>
      </c>
      <c r="AE20">
        <f t="shared" si="22"/>
        <v>0.1932203389830508</v>
      </c>
      <c r="AF20">
        <f t="shared" si="23"/>
        <v>0.11561743341404356</v>
      </c>
      <c r="AG20">
        <f t="shared" si="5"/>
        <v>1.6340000000000003</v>
      </c>
      <c r="AH20">
        <f t="shared" si="24"/>
        <v>26.048000000000002</v>
      </c>
      <c r="AI20">
        <f t="shared" si="25"/>
        <v>7.2929999999999993</v>
      </c>
      <c r="AJ20">
        <f t="shared" si="26"/>
        <v>19.187000000000005</v>
      </c>
      <c r="AK20">
        <f t="shared" si="27"/>
        <v>8.6669999999999945</v>
      </c>
      <c r="AL20">
        <f t="shared" si="28"/>
        <v>19.187000000000005</v>
      </c>
      <c r="AM20">
        <f t="shared" si="29"/>
        <v>2.8299999999999983</v>
      </c>
      <c r="AN20">
        <f t="shared" si="30"/>
        <v>3.5159999999999982</v>
      </c>
      <c r="AO20">
        <f t="shared" si="31"/>
        <v>7.9799999999999969</v>
      </c>
      <c r="AP20">
        <f t="shared" si="32"/>
        <v>4.7749999999999986</v>
      </c>
    </row>
    <row r="21" spans="1:42">
      <c r="A21" s="25"/>
      <c r="B21" s="1"/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2" t="s">
        <v>7</v>
      </c>
      <c r="J21" s="1" t="s">
        <v>8</v>
      </c>
      <c r="K21" s="1" t="s">
        <v>9</v>
      </c>
      <c r="L21" s="1" t="s">
        <v>10</v>
      </c>
    </row>
    <row r="22" spans="1:42">
      <c r="B22" t="s">
        <v>11</v>
      </c>
      <c r="C22" s="5">
        <f>SQRT(SUM(M2:M20)/$A$20)</f>
        <v>6.3098794425050109</v>
      </c>
      <c r="D22" s="5">
        <f t="shared" ref="D22:L22" si="33">SQRT(SUM(N2:N20)/$A$20)</f>
        <v>15.385436959054903</v>
      </c>
      <c r="E22" s="5">
        <f t="shared" si="33"/>
        <v>5.5987090852314001</v>
      </c>
      <c r="F22" s="5">
        <f t="shared" si="33"/>
        <v>13.099832845458273</v>
      </c>
      <c r="G22" s="5">
        <f t="shared" si="33"/>
        <v>5.4290559565128227</v>
      </c>
      <c r="H22" s="5">
        <f t="shared" si="33"/>
        <v>13.099832845458273</v>
      </c>
      <c r="I22" s="5">
        <f t="shared" si="33"/>
        <v>5.6753669763099435</v>
      </c>
      <c r="J22" s="5">
        <f t="shared" si="33"/>
        <v>5.3461539348149003</v>
      </c>
      <c r="K22" s="5">
        <f t="shared" si="33"/>
        <v>5.1137214021637263</v>
      </c>
      <c r="L22" s="5">
        <f t="shared" si="33"/>
        <v>5.2401534077584122</v>
      </c>
    </row>
    <row r="23" spans="1:42">
      <c r="B23" t="s">
        <v>12</v>
      </c>
      <c r="C23" s="5">
        <f>SUM(W2:W20)/$A$20</f>
        <v>0.10230878577956677</v>
      </c>
      <c r="D23" s="5">
        <f t="shared" ref="D23:L23" si="34">SUM(X2:X20)/$A$20</f>
        <v>0.30763460601907261</v>
      </c>
      <c r="E23" s="5">
        <f t="shared" si="34"/>
        <v>8.5512555811864871E-2</v>
      </c>
      <c r="F23" s="5">
        <f t="shared" si="34"/>
        <v>0.25165699980675416</v>
      </c>
      <c r="G23" s="5">
        <f t="shared" si="34"/>
        <v>8.0086107204426951E-2</v>
      </c>
      <c r="H23" s="5">
        <f t="shared" si="34"/>
        <v>0.25165699980675416</v>
      </c>
      <c r="I23" s="5">
        <f t="shared" si="34"/>
        <v>8.9086353432436816E-2</v>
      </c>
      <c r="J23" s="5">
        <f t="shared" si="34"/>
        <v>7.9154335968323816E-2</v>
      </c>
      <c r="K23" s="5">
        <f t="shared" si="34"/>
        <v>7.4381288777294469E-2</v>
      </c>
      <c r="L23" s="5">
        <f t="shared" si="34"/>
        <v>7.9481055002168441E-2</v>
      </c>
    </row>
    <row r="24" spans="1:42">
      <c r="B24" t="s">
        <v>14</v>
      </c>
      <c r="C24" s="5">
        <f>SUM(AG2:AG20)/$A$20</f>
        <v>5.0339473684210505</v>
      </c>
      <c r="D24" s="5">
        <f t="shared" ref="D24:L24" si="35">SUM(AH2:AH20)/$A$20</f>
        <v>12.090105263157895</v>
      </c>
      <c r="E24" s="5">
        <f t="shared" si="35"/>
        <v>4.4188947368421054</v>
      </c>
      <c r="F24" s="5">
        <f t="shared" si="35"/>
        <v>11.513736842105265</v>
      </c>
      <c r="G24" s="5">
        <f t="shared" si="35"/>
        <v>3.9894210526315779</v>
      </c>
      <c r="H24" s="5">
        <f t="shared" si="35"/>
        <v>11.513736842105265</v>
      </c>
      <c r="I24" s="5">
        <f t="shared" si="35"/>
        <v>4.4427368421052646</v>
      </c>
      <c r="J24" s="5">
        <f t="shared" si="35"/>
        <v>3.9378947368421064</v>
      </c>
      <c r="K24" s="5">
        <f t="shared" si="35"/>
        <v>3.6894210526315776</v>
      </c>
      <c r="L24" s="5">
        <f t="shared" si="35"/>
        <v>3.968684210526316</v>
      </c>
    </row>
  </sheetData>
  <pageMargins left="0.7" right="0.7" top="0.75" bottom="0.75" header="0.3" footer="0.3"/>
  <pageSetup paperSize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P24"/>
  <sheetViews>
    <sheetView zoomScale="85" zoomScaleNormal="85" workbookViewId="0">
      <selection activeCell="C22" sqref="C22:L24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8</v>
      </c>
      <c r="K1" s="1" t="s">
        <v>9</v>
      </c>
      <c r="L1" s="1" t="s">
        <v>10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27.9</v>
      </c>
      <c r="C2">
        <v>30.114000000000001</v>
      </c>
      <c r="D2">
        <v>55.505000000000003</v>
      </c>
      <c r="E2">
        <v>31.152999999999999</v>
      </c>
      <c r="F2">
        <v>48.51</v>
      </c>
      <c r="G2">
        <v>27</v>
      </c>
      <c r="H2">
        <v>48.51</v>
      </c>
      <c r="I2">
        <v>30.634</v>
      </c>
      <c r="J2">
        <v>28.556999999999999</v>
      </c>
      <c r="K2">
        <v>29.077000000000002</v>
      </c>
      <c r="L2">
        <v>29.422000000000001</v>
      </c>
      <c r="M2">
        <f>(C2-$B2)^2</f>
        <v>4.9017960000000098</v>
      </c>
      <c r="N2">
        <f t="shared" ref="N2:V17" si="0">(D2-$B2)^2</f>
        <v>762.03602500000022</v>
      </c>
      <c r="O2">
        <f t="shared" si="0"/>
        <v>10.582009000000001</v>
      </c>
      <c r="P2">
        <f t="shared" si="0"/>
        <v>424.77209999999997</v>
      </c>
      <c r="Q2">
        <f t="shared" si="0"/>
        <v>0.80999999999999739</v>
      </c>
      <c r="R2">
        <f t="shared" si="0"/>
        <v>424.77209999999997</v>
      </c>
      <c r="S2">
        <f t="shared" si="0"/>
        <v>7.4747560000000099</v>
      </c>
      <c r="T2">
        <f t="shared" si="0"/>
        <v>0.43164900000000006</v>
      </c>
      <c r="U2">
        <f t="shared" si="0"/>
        <v>1.3853290000000074</v>
      </c>
      <c r="V2">
        <f t="shared" si="0"/>
        <v>2.3164840000000062</v>
      </c>
      <c r="W2">
        <f>ABS($B2-C2)/$B2</f>
        <v>7.9354838709677508E-2</v>
      </c>
      <c r="X2">
        <f t="shared" ref="X2:AF17" si="1">ABS($B2-D2)/$B2</f>
        <v>0.98942652329749126</v>
      </c>
      <c r="Y2">
        <f t="shared" si="1"/>
        <v>0.11659498207885306</v>
      </c>
      <c r="Z2">
        <f t="shared" si="1"/>
        <v>0.73870967741935489</v>
      </c>
      <c r="AA2">
        <f t="shared" si="1"/>
        <v>3.2258064516128983E-2</v>
      </c>
      <c r="AB2">
        <f t="shared" si="1"/>
        <v>0.73870967741935489</v>
      </c>
      <c r="AC2">
        <f t="shared" si="1"/>
        <v>9.7992831541218711E-2</v>
      </c>
      <c r="AD2">
        <f t="shared" si="1"/>
        <v>2.3548387096774197E-2</v>
      </c>
      <c r="AE2">
        <f t="shared" si="1"/>
        <v>4.2186379928315525E-2</v>
      </c>
      <c r="AF2">
        <f t="shared" si="1"/>
        <v>5.4551971326164947E-2</v>
      </c>
      <c r="AG2">
        <f>ABS(C2-$B2)</f>
        <v>2.2140000000000022</v>
      </c>
      <c r="AH2">
        <f t="shared" ref="AH2:AP17" si="2">ABS(D2-$B2)</f>
        <v>27.605000000000004</v>
      </c>
      <c r="AI2">
        <f t="shared" si="2"/>
        <v>3.2530000000000001</v>
      </c>
      <c r="AJ2">
        <f t="shared" si="2"/>
        <v>20.61</v>
      </c>
      <c r="AK2">
        <f t="shared" si="2"/>
        <v>0.89999999999999858</v>
      </c>
      <c r="AL2">
        <f t="shared" si="2"/>
        <v>20.61</v>
      </c>
      <c r="AM2">
        <f t="shared" si="2"/>
        <v>2.7340000000000018</v>
      </c>
      <c r="AN2">
        <f t="shared" si="2"/>
        <v>0.65700000000000003</v>
      </c>
      <c r="AO2">
        <f t="shared" si="2"/>
        <v>1.1770000000000032</v>
      </c>
      <c r="AP2">
        <f t="shared" si="2"/>
        <v>1.522000000000002</v>
      </c>
    </row>
    <row r="3" spans="2:42">
      <c r="B3">
        <v>100.6</v>
      </c>
      <c r="C3">
        <v>99.537999999999997</v>
      </c>
      <c r="D3">
        <v>81.623999999999995</v>
      </c>
      <c r="E3">
        <v>103.45</v>
      </c>
      <c r="F3">
        <v>83.052000000000007</v>
      </c>
      <c r="G3">
        <v>107.11799999999999</v>
      </c>
      <c r="H3">
        <v>83.052000000000007</v>
      </c>
      <c r="I3">
        <v>101.494</v>
      </c>
      <c r="J3">
        <v>103.328</v>
      </c>
      <c r="K3">
        <v>105.28400000000001</v>
      </c>
      <c r="L3">
        <v>103.369</v>
      </c>
      <c r="M3">
        <f t="shared" ref="M3:M20" si="3">(C3-$B3)^2</f>
        <v>1.127843999999995</v>
      </c>
      <c r="N3">
        <f t="shared" si="0"/>
        <v>360.08857599999999</v>
      </c>
      <c r="O3">
        <f t="shared" si="0"/>
        <v>8.1225000000000485</v>
      </c>
      <c r="P3">
        <f t="shared" si="0"/>
        <v>307.93230399999959</v>
      </c>
      <c r="Q3">
        <f t="shared" si="0"/>
        <v>42.484324000000008</v>
      </c>
      <c r="R3">
        <f t="shared" si="0"/>
        <v>307.93230399999959</v>
      </c>
      <c r="S3">
        <f t="shared" si="0"/>
        <v>0.79923600000000972</v>
      </c>
      <c r="T3">
        <f t="shared" si="0"/>
        <v>7.4419840000000468</v>
      </c>
      <c r="U3">
        <f t="shared" si="0"/>
        <v>21.939856000000109</v>
      </c>
      <c r="V3">
        <f t="shared" si="0"/>
        <v>7.6673610000000298</v>
      </c>
      <c r="W3">
        <f t="shared" ref="W3:W20" si="4">ABS($B3-C3)/$B3</f>
        <v>1.0556660039761408E-2</v>
      </c>
      <c r="X3">
        <f t="shared" si="1"/>
        <v>0.18862823061630218</v>
      </c>
      <c r="Y3">
        <f t="shared" si="1"/>
        <v>2.8330019880715793E-2</v>
      </c>
      <c r="Z3">
        <f t="shared" si="1"/>
        <v>0.17443339960238557</v>
      </c>
      <c r="AA3">
        <f t="shared" si="1"/>
        <v>6.4791252485089476E-2</v>
      </c>
      <c r="AB3">
        <f t="shared" si="1"/>
        <v>0.17443339960238557</v>
      </c>
      <c r="AC3">
        <f t="shared" si="1"/>
        <v>8.8866799204771925E-3</v>
      </c>
      <c r="AD3">
        <f t="shared" si="1"/>
        <v>2.7117296222664105E-2</v>
      </c>
      <c r="AE3">
        <f t="shared" si="1"/>
        <v>4.6560636182902702E-2</v>
      </c>
      <c r="AF3">
        <f t="shared" si="1"/>
        <v>2.7524850894632264E-2</v>
      </c>
      <c r="AG3">
        <f t="shared" ref="AG3:AG20" si="5">ABS(C3-$B3)</f>
        <v>1.0619999999999976</v>
      </c>
      <c r="AH3">
        <f t="shared" si="2"/>
        <v>18.975999999999999</v>
      </c>
      <c r="AI3">
        <f t="shared" si="2"/>
        <v>2.8500000000000085</v>
      </c>
      <c r="AJ3">
        <f t="shared" si="2"/>
        <v>17.547999999999988</v>
      </c>
      <c r="AK3">
        <f t="shared" si="2"/>
        <v>6.5180000000000007</v>
      </c>
      <c r="AL3">
        <f t="shared" si="2"/>
        <v>17.547999999999988</v>
      </c>
      <c r="AM3">
        <f t="shared" si="2"/>
        <v>0.89400000000000546</v>
      </c>
      <c r="AN3">
        <f t="shared" si="2"/>
        <v>2.7280000000000086</v>
      </c>
      <c r="AO3">
        <f t="shared" si="2"/>
        <v>4.6840000000000117</v>
      </c>
      <c r="AP3">
        <f t="shared" si="2"/>
        <v>2.7690000000000055</v>
      </c>
    </row>
    <row r="4" spans="2:42">
      <c r="B4">
        <v>86.1</v>
      </c>
      <c r="C4">
        <v>87.39</v>
      </c>
      <c r="D4">
        <v>72.78</v>
      </c>
      <c r="E4">
        <v>83.486999999999995</v>
      </c>
      <c r="F4">
        <v>74.138000000000005</v>
      </c>
      <c r="G4">
        <v>86.057000000000002</v>
      </c>
      <c r="H4">
        <v>74.138000000000005</v>
      </c>
      <c r="I4">
        <v>85.438000000000002</v>
      </c>
      <c r="J4">
        <v>86.722999999999999</v>
      </c>
      <c r="K4">
        <v>84.772000000000006</v>
      </c>
      <c r="L4">
        <v>85.644000000000005</v>
      </c>
      <c r="M4">
        <f t="shared" si="3"/>
        <v>1.6641000000000161</v>
      </c>
      <c r="N4">
        <f t="shared" si="0"/>
        <v>177.42239999999981</v>
      </c>
      <c r="O4">
        <f t="shared" si="0"/>
        <v>6.8277689999999973</v>
      </c>
      <c r="P4">
        <f t="shared" si="0"/>
        <v>143.08944399999973</v>
      </c>
      <c r="Q4">
        <f t="shared" si="0"/>
        <v>1.8489999999993254E-3</v>
      </c>
      <c r="R4">
        <f t="shared" si="0"/>
        <v>143.08944399999973</v>
      </c>
      <c r="S4">
        <f t="shared" si="0"/>
        <v>0.43824399999998931</v>
      </c>
      <c r="T4">
        <f t="shared" si="0"/>
        <v>0.38812900000000583</v>
      </c>
      <c r="U4">
        <f t="shared" si="0"/>
        <v>1.7635839999999701</v>
      </c>
      <c r="V4">
        <f t="shared" si="0"/>
        <v>0.20793599999998985</v>
      </c>
      <c r="W4">
        <f t="shared" si="4"/>
        <v>1.4982578397212617E-2</v>
      </c>
      <c r="X4">
        <f t="shared" si="1"/>
        <v>0.15470383275261318</v>
      </c>
      <c r="Y4">
        <f t="shared" si="1"/>
        <v>3.0348432055749126E-2</v>
      </c>
      <c r="Z4">
        <f t="shared" si="1"/>
        <v>0.13893147502903588</v>
      </c>
      <c r="AA4">
        <f t="shared" si="1"/>
        <v>4.9941927990699371E-4</v>
      </c>
      <c r="AB4">
        <f t="shared" si="1"/>
        <v>0.13893147502903588</v>
      </c>
      <c r="AC4">
        <f t="shared" si="1"/>
        <v>7.6887340301973516E-3</v>
      </c>
      <c r="AD4">
        <f t="shared" si="1"/>
        <v>7.2357723577236317E-3</v>
      </c>
      <c r="AE4">
        <f t="shared" si="1"/>
        <v>1.5423925667827977E-2</v>
      </c>
      <c r="AF4">
        <f t="shared" si="1"/>
        <v>5.2961672473866303E-3</v>
      </c>
      <c r="AG4">
        <f t="shared" si="5"/>
        <v>1.2900000000000063</v>
      </c>
      <c r="AH4">
        <f t="shared" si="2"/>
        <v>13.319999999999993</v>
      </c>
      <c r="AI4">
        <f t="shared" si="2"/>
        <v>2.6129999999999995</v>
      </c>
      <c r="AJ4">
        <f t="shared" si="2"/>
        <v>11.961999999999989</v>
      </c>
      <c r="AK4">
        <f t="shared" si="2"/>
        <v>4.2999999999992156E-2</v>
      </c>
      <c r="AL4">
        <f t="shared" si="2"/>
        <v>11.961999999999989</v>
      </c>
      <c r="AM4">
        <f t="shared" si="2"/>
        <v>0.66199999999999193</v>
      </c>
      <c r="AN4">
        <f t="shared" si="2"/>
        <v>0.62300000000000466</v>
      </c>
      <c r="AO4">
        <f t="shared" si="2"/>
        <v>1.3279999999999887</v>
      </c>
      <c r="AP4">
        <f t="shared" si="2"/>
        <v>0.45599999999998886</v>
      </c>
    </row>
    <row r="5" spans="2:42">
      <c r="B5">
        <v>58.5</v>
      </c>
      <c r="C5">
        <v>61.591000000000001</v>
      </c>
      <c r="D5">
        <v>55.767000000000003</v>
      </c>
      <c r="E5">
        <v>60.713999999999999</v>
      </c>
      <c r="F5">
        <v>47.341999999999999</v>
      </c>
      <c r="G5">
        <v>58.96</v>
      </c>
      <c r="H5">
        <v>47.341999999999999</v>
      </c>
      <c r="I5">
        <v>61.152999999999999</v>
      </c>
      <c r="J5">
        <v>60.276000000000003</v>
      </c>
      <c r="K5">
        <v>59.837000000000003</v>
      </c>
      <c r="L5">
        <v>60.421999999999997</v>
      </c>
      <c r="M5">
        <f t="shared" si="3"/>
        <v>9.5542810000000067</v>
      </c>
      <c r="N5">
        <f t="shared" si="0"/>
        <v>7.4692889999999839</v>
      </c>
      <c r="O5">
        <f t="shared" si="0"/>
        <v>4.9017959999999938</v>
      </c>
      <c r="P5">
        <f t="shared" si="0"/>
        <v>124.50096400000002</v>
      </c>
      <c r="Q5">
        <f t="shared" si="0"/>
        <v>0.21160000000000079</v>
      </c>
      <c r="R5">
        <f t="shared" si="0"/>
        <v>124.50096400000002</v>
      </c>
      <c r="S5">
        <f t="shared" si="0"/>
        <v>7.0384089999999935</v>
      </c>
      <c r="T5">
        <f t="shared" si="0"/>
        <v>3.1541760000000121</v>
      </c>
      <c r="U5">
        <f t="shared" si="0"/>
        <v>1.7875690000000088</v>
      </c>
      <c r="V5">
        <f t="shared" si="0"/>
        <v>3.6940839999999886</v>
      </c>
      <c r="W5">
        <f t="shared" si="4"/>
        <v>5.2837606837606854E-2</v>
      </c>
      <c r="X5">
        <f t="shared" si="1"/>
        <v>4.6717948717948668E-2</v>
      </c>
      <c r="Y5">
        <f t="shared" si="1"/>
        <v>3.7846153846153821E-2</v>
      </c>
      <c r="Z5">
        <f t="shared" si="1"/>
        <v>0.19073504273504277</v>
      </c>
      <c r="AA5">
        <f t="shared" si="1"/>
        <v>7.863247863247878E-3</v>
      </c>
      <c r="AB5">
        <f t="shared" si="1"/>
        <v>0.19073504273504277</v>
      </c>
      <c r="AC5">
        <f t="shared" si="1"/>
        <v>4.5350427350427325E-2</v>
      </c>
      <c r="AD5">
        <f t="shared" si="1"/>
        <v>3.0358974358974417E-2</v>
      </c>
      <c r="AE5">
        <f t="shared" si="1"/>
        <v>2.2854700854700909E-2</v>
      </c>
      <c r="AF5">
        <f t="shared" si="1"/>
        <v>3.2854700854700804E-2</v>
      </c>
      <c r="AG5">
        <f t="shared" si="5"/>
        <v>3.0910000000000011</v>
      </c>
      <c r="AH5">
        <f t="shared" si="2"/>
        <v>2.732999999999997</v>
      </c>
      <c r="AI5">
        <f t="shared" si="2"/>
        <v>2.2139999999999986</v>
      </c>
      <c r="AJ5">
        <f t="shared" si="2"/>
        <v>11.158000000000001</v>
      </c>
      <c r="AK5">
        <f t="shared" si="2"/>
        <v>0.46000000000000085</v>
      </c>
      <c r="AL5">
        <f t="shared" si="2"/>
        <v>11.158000000000001</v>
      </c>
      <c r="AM5">
        <f t="shared" si="2"/>
        <v>2.6529999999999987</v>
      </c>
      <c r="AN5">
        <f t="shared" si="2"/>
        <v>1.7760000000000034</v>
      </c>
      <c r="AO5">
        <f t="shared" si="2"/>
        <v>1.3370000000000033</v>
      </c>
      <c r="AP5">
        <f t="shared" si="2"/>
        <v>1.921999999999997</v>
      </c>
    </row>
    <row r="6" spans="2:42">
      <c r="B6">
        <v>46.3</v>
      </c>
      <c r="C6">
        <v>40.302</v>
      </c>
      <c r="D6">
        <v>53.265999999999998</v>
      </c>
      <c r="E6">
        <v>42.533000000000001</v>
      </c>
      <c r="F6">
        <v>44.033000000000001</v>
      </c>
      <c r="G6">
        <v>42.533000000000001</v>
      </c>
      <c r="H6">
        <v>44.033000000000001</v>
      </c>
      <c r="I6">
        <v>41.417999999999999</v>
      </c>
      <c r="J6">
        <v>41.417999999999999</v>
      </c>
      <c r="K6">
        <v>42.533000000000001</v>
      </c>
      <c r="L6">
        <v>41.79</v>
      </c>
      <c r="M6">
        <f t="shared" si="3"/>
        <v>35.976003999999968</v>
      </c>
      <c r="N6">
        <f t="shared" si="0"/>
        <v>48.525156000000017</v>
      </c>
      <c r="O6">
        <f t="shared" si="0"/>
        <v>14.19028899999997</v>
      </c>
      <c r="P6">
        <f t="shared" si="0"/>
        <v>5.1392889999999811</v>
      </c>
      <c r="Q6">
        <f t="shared" si="0"/>
        <v>14.19028899999997</v>
      </c>
      <c r="R6">
        <f t="shared" si="0"/>
        <v>5.1392889999999811</v>
      </c>
      <c r="S6">
        <f t="shared" si="0"/>
        <v>23.833923999999978</v>
      </c>
      <c r="T6">
        <f t="shared" si="0"/>
        <v>23.833923999999978</v>
      </c>
      <c r="U6">
        <f t="shared" si="0"/>
        <v>14.19028899999997</v>
      </c>
      <c r="V6">
        <f t="shared" si="0"/>
        <v>20.340099999999982</v>
      </c>
      <c r="W6">
        <f t="shared" si="4"/>
        <v>0.12954643628509716</v>
      </c>
      <c r="X6">
        <f t="shared" si="1"/>
        <v>0.15045356371490284</v>
      </c>
      <c r="Y6">
        <f t="shared" si="1"/>
        <v>8.1360691144708341E-2</v>
      </c>
      <c r="Z6">
        <f t="shared" si="1"/>
        <v>4.8963282937364926E-2</v>
      </c>
      <c r="AA6">
        <f t="shared" si="1"/>
        <v>8.1360691144708341E-2</v>
      </c>
      <c r="AB6">
        <f t="shared" si="1"/>
        <v>4.8963282937364926E-2</v>
      </c>
      <c r="AC6">
        <f t="shared" si="1"/>
        <v>0.10544276457883366</v>
      </c>
      <c r="AD6">
        <f t="shared" si="1"/>
        <v>0.10544276457883366</v>
      </c>
      <c r="AE6">
        <f t="shared" si="1"/>
        <v>8.1360691144708341E-2</v>
      </c>
      <c r="AF6">
        <f t="shared" si="1"/>
        <v>9.740820734341249E-2</v>
      </c>
      <c r="AG6">
        <f t="shared" si="5"/>
        <v>5.9979999999999976</v>
      </c>
      <c r="AH6">
        <f t="shared" si="2"/>
        <v>6.9660000000000011</v>
      </c>
      <c r="AI6">
        <f t="shared" si="2"/>
        <v>3.7669999999999959</v>
      </c>
      <c r="AJ6">
        <f t="shared" si="2"/>
        <v>2.2669999999999959</v>
      </c>
      <c r="AK6">
        <f t="shared" si="2"/>
        <v>3.7669999999999959</v>
      </c>
      <c r="AL6">
        <f t="shared" si="2"/>
        <v>2.2669999999999959</v>
      </c>
      <c r="AM6">
        <f t="shared" si="2"/>
        <v>4.8819999999999979</v>
      </c>
      <c r="AN6">
        <f t="shared" si="2"/>
        <v>4.8819999999999979</v>
      </c>
      <c r="AO6">
        <f t="shared" si="2"/>
        <v>3.7669999999999959</v>
      </c>
      <c r="AP6">
        <f t="shared" si="2"/>
        <v>4.509999999999998</v>
      </c>
    </row>
    <row r="7" spans="2:42">
      <c r="B7">
        <v>73.400000000000006</v>
      </c>
      <c r="C7">
        <v>77.102999999999994</v>
      </c>
      <c r="D7">
        <v>67.923000000000002</v>
      </c>
      <c r="E7">
        <v>76.400000000000006</v>
      </c>
      <c r="F7">
        <v>66.450999999999993</v>
      </c>
      <c r="G7">
        <v>80.558000000000007</v>
      </c>
      <c r="H7">
        <v>66.450999999999993</v>
      </c>
      <c r="I7">
        <v>76.751999999999995</v>
      </c>
      <c r="J7">
        <v>78.831000000000003</v>
      </c>
      <c r="K7">
        <v>78.478999999999999</v>
      </c>
      <c r="L7">
        <v>78.02</v>
      </c>
      <c r="M7">
        <f t="shared" si="3"/>
        <v>13.712208999999916</v>
      </c>
      <c r="N7">
        <f t="shared" si="0"/>
        <v>29.997529000000043</v>
      </c>
      <c r="O7">
        <f t="shared" si="0"/>
        <v>9</v>
      </c>
      <c r="P7">
        <f t="shared" si="0"/>
        <v>48.28860100000017</v>
      </c>
      <c r="Q7">
        <f t="shared" si="0"/>
        <v>51.236964000000015</v>
      </c>
      <c r="R7">
        <f t="shared" si="0"/>
        <v>48.28860100000017</v>
      </c>
      <c r="S7">
        <f t="shared" si="0"/>
        <v>11.23590399999993</v>
      </c>
      <c r="T7">
        <f t="shared" si="0"/>
        <v>29.495760999999973</v>
      </c>
      <c r="U7">
        <f t="shared" si="0"/>
        <v>25.796240999999934</v>
      </c>
      <c r="V7">
        <f t="shared" si="0"/>
        <v>21.344399999999911</v>
      </c>
      <c r="W7">
        <f t="shared" si="4"/>
        <v>5.0449591280653794E-2</v>
      </c>
      <c r="X7">
        <f t="shared" si="1"/>
        <v>7.4618528610354271E-2</v>
      </c>
      <c r="Y7">
        <f t="shared" si="1"/>
        <v>4.0871934604904632E-2</v>
      </c>
      <c r="Z7">
        <f t="shared" si="1"/>
        <v>9.4673024523160926E-2</v>
      </c>
      <c r="AA7">
        <f t="shared" si="1"/>
        <v>9.7520435967302463E-2</v>
      </c>
      <c r="AB7">
        <f t="shared" si="1"/>
        <v>9.4673024523160926E-2</v>
      </c>
      <c r="AC7">
        <f t="shared" si="1"/>
        <v>4.5667574931879965E-2</v>
      </c>
      <c r="AD7">
        <f t="shared" si="1"/>
        <v>7.3991825613078974E-2</v>
      </c>
      <c r="AE7">
        <f t="shared" si="1"/>
        <v>6.9196185286103454E-2</v>
      </c>
      <c r="AF7">
        <f t="shared" si="1"/>
        <v>6.2942779291552994E-2</v>
      </c>
      <c r="AG7">
        <f t="shared" si="5"/>
        <v>3.7029999999999887</v>
      </c>
      <c r="AH7">
        <f t="shared" si="2"/>
        <v>5.4770000000000039</v>
      </c>
      <c r="AI7">
        <f t="shared" si="2"/>
        <v>3</v>
      </c>
      <c r="AJ7">
        <f t="shared" si="2"/>
        <v>6.9490000000000123</v>
      </c>
      <c r="AK7">
        <f t="shared" si="2"/>
        <v>7.1580000000000013</v>
      </c>
      <c r="AL7">
        <f t="shared" si="2"/>
        <v>6.9490000000000123</v>
      </c>
      <c r="AM7">
        <f t="shared" si="2"/>
        <v>3.3519999999999897</v>
      </c>
      <c r="AN7">
        <f t="shared" si="2"/>
        <v>5.4309999999999974</v>
      </c>
      <c r="AO7">
        <f t="shared" si="2"/>
        <v>5.0789999999999935</v>
      </c>
      <c r="AP7">
        <f t="shared" si="2"/>
        <v>4.6199999999999903</v>
      </c>
    </row>
    <row r="8" spans="2:42">
      <c r="B8">
        <v>79.599999999999994</v>
      </c>
      <c r="C8">
        <v>78.078000000000003</v>
      </c>
      <c r="D8">
        <v>68.814999999999998</v>
      </c>
      <c r="E8">
        <v>76.400000000000006</v>
      </c>
      <c r="F8">
        <v>66.328000000000003</v>
      </c>
      <c r="G8">
        <v>80.558000000000007</v>
      </c>
      <c r="H8">
        <v>66.328000000000003</v>
      </c>
      <c r="I8">
        <v>77.239000000000004</v>
      </c>
      <c r="J8">
        <v>79.317999999999998</v>
      </c>
      <c r="K8">
        <v>78.478999999999999</v>
      </c>
      <c r="L8">
        <v>78.344999999999999</v>
      </c>
      <c r="M8">
        <f t="shared" si="3"/>
        <v>2.3164839999999738</v>
      </c>
      <c r="N8">
        <f t="shared" si="0"/>
        <v>116.31622499999993</v>
      </c>
      <c r="O8">
        <f t="shared" si="0"/>
        <v>10.239999999999927</v>
      </c>
      <c r="P8">
        <f t="shared" si="0"/>
        <v>176.14598399999977</v>
      </c>
      <c r="Q8">
        <f t="shared" si="0"/>
        <v>0.91776400000002423</v>
      </c>
      <c r="R8">
        <f t="shared" si="0"/>
        <v>176.14598399999977</v>
      </c>
      <c r="S8">
        <f t="shared" si="0"/>
        <v>5.5743209999999523</v>
      </c>
      <c r="T8">
        <f t="shared" si="0"/>
        <v>7.9523999999998013E-2</v>
      </c>
      <c r="U8">
        <f t="shared" si="0"/>
        <v>1.256640999999989</v>
      </c>
      <c r="V8">
        <f t="shared" si="0"/>
        <v>1.5750249999999886</v>
      </c>
      <c r="W8">
        <f t="shared" si="4"/>
        <v>1.9120603015075271E-2</v>
      </c>
      <c r="X8">
        <f t="shared" si="1"/>
        <v>0.13548994974874368</v>
      </c>
      <c r="Y8">
        <f t="shared" si="1"/>
        <v>4.020100502512549E-2</v>
      </c>
      <c r="Z8">
        <f t="shared" si="1"/>
        <v>0.16673366834170844</v>
      </c>
      <c r="AA8">
        <f t="shared" si="1"/>
        <v>1.2035175879397144E-2</v>
      </c>
      <c r="AB8">
        <f t="shared" si="1"/>
        <v>0.16673366834170844</v>
      </c>
      <c r="AC8">
        <f t="shared" si="1"/>
        <v>2.9660804020100379E-2</v>
      </c>
      <c r="AD8">
        <f t="shared" si="1"/>
        <v>3.5427135678391519E-3</v>
      </c>
      <c r="AE8">
        <f t="shared" si="1"/>
        <v>1.4082914572864261E-2</v>
      </c>
      <c r="AF8">
        <f t="shared" si="1"/>
        <v>1.5766331658291402E-2</v>
      </c>
      <c r="AG8">
        <f t="shared" si="5"/>
        <v>1.5219999999999914</v>
      </c>
      <c r="AH8">
        <f t="shared" si="2"/>
        <v>10.784999999999997</v>
      </c>
      <c r="AI8">
        <f t="shared" si="2"/>
        <v>3.1999999999999886</v>
      </c>
      <c r="AJ8">
        <f t="shared" si="2"/>
        <v>13.271999999999991</v>
      </c>
      <c r="AK8">
        <f t="shared" si="2"/>
        <v>0.95800000000001262</v>
      </c>
      <c r="AL8">
        <f t="shared" si="2"/>
        <v>13.271999999999991</v>
      </c>
      <c r="AM8">
        <f t="shared" si="2"/>
        <v>2.36099999999999</v>
      </c>
      <c r="AN8">
        <f t="shared" si="2"/>
        <v>0.28199999999999648</v>
      </c>
      <c r="AO8">
        <f t="shared" si="2"/>
        <v>1.1209999999999951</v>
      </c>
      <c r="AP8">
        <f t="shared" si="2"/>
        <v>1.2549999999999955</v>
      </c>
    </row>
    <row r="9" spans="2:42">
      <c r="B9">
        <v>86.3</v>
      </c>
      <c r="C9">
        <v>86.680999999999997</v>
      </c>
      <c r="D9">
        <v>90.043000000000006</v>
      </c>
      <c r="E9">
        <v>92.882999999999996</v>
      </c>
      <c r="F9">
        <v>96.516999999999996</v>
      </c>
      <c r="G9">
        <v>86.057000000000002</v>
      </c>
      <c r="H9">
        <v>96.516999999999996</v>
      </c>
      <c r="I9">
        <v>89.781999999999996</v>
      </c>
      <c r="J9">
        <v>86.369</v>
      </c>
      <c r="K9">
        <v>89.47</v>
      </c>
      <c r="L9">
        <v>88.54</v>
      </c>
      <c r="M9">
        <f t="shared" si="3"/>
        <v>0.14516100000000018</v>
      </c>
      <c r="N9">
        <f t="shared" si="0"/>
        <v>14.01004900000007</v>
      </c>
      <c r="O9">
        <f t="shared" si="0"/>
        <v>43.33588899999998</v>
      </c>
      <c r="P9">
        <f t="shared" si="0"/>
        <v>104.38708899999997</v>
      </c>
      <c r="Q9">
        <f t="shared" si="0"/>
        <v>5.9048999999997569E-2</v>
      </c>
      <c r="R9">
        <f t="shared" si="0"/>
        <v>104.38708899999997</v>
      </c>
      <c r="S9">
        <f t="shared" si="0"/>
        <v>12.124323999999996</v>
      </c>
      <c r="T9">
        <f t="shared" si="0"/>
        <v>4.7610000000003604E-3</v>
      </c>
      <c r="U9">
        <f t="shared" si="0"/>
        <v>10.04890000000001</v>
      </c>
      <c r="V9">
        <f t="shared" si="0"/>
        <v>5.0176000000000407</v>
      </c>
      <c r="W9">
        <f t="shared" si="4"/>
        <v>4.4148319814600262E-3</v>
      </c>
      <c r="X9">
        <f t="shared" si="1"/>
        <v>4.3371958285052255E-2</v>
      </c>
      <c r="Y9">
        <f t="shared" si="1"/>
        <v>7.6280417149478544E-2</v>
      </c>
      <c r="Z9">
        <f t="shared" si="1"/>
        <v>0.1183893395133256</v>
      </c>
      <c r="AA9">
        <f t="shared" si="1"/>
        <v>2.8157589803012167E-3</v>
      </c>
      <c r="AB9">
        <f t="shared" si="1"/>
        <v>0.1183893395133256</v>
      </c>
      <c r="AC9">
        <f t="shared" si="1"/>
        <v>4.0347624565469288E-2</v>
      </c>
      <c r="AD9">
        <f t="shared" si="1"/>
        <v>7.9953650057940464E-4</v>
      </c>
      <c r="AE9">
        <f t="shared" si="1"/>
        <v>3.6732329084588664E-2</v>
      </c>
      <c r="AF9">
        <f t="shared" si="1"/>
        <v>2.5955967555040663E-2</v>
      </c>
      <c r="AG9">
        <f t="shared" si="5"/>
        <v>0.38100000000000023</v>
      </c>
      <c r="AH9">
        <f t="shared" si="2"/>
        <v>3.7430000000000092</v>
      </c>
      <c r="AI9">
        <f t="shared" si="2"/>
        <v>6.5829999999999984</v>
      </c>
      <c r="AJ9">
        <f t="shared" si="2"/>
        <v>10.216999999999999</v>
      </c>
      <c r="AK9">
        <f t="shared" si="2"/>
        <v>0.242999999999995</v>
      </c>
      <c r="AL9">
        <f t="shared" si="2"/>
        <v>10.216999999999999</v>
      </c>
      <c r="AM9">
        <f t="shared" si="2"/>
        <v>3.4819999999999993</v>
      </c>
      <c r="AN9">
        <f t="shared" si="2"/>
        <v>6.9000000000002615E-2</v>
      </c>
      <c r="AO9">
        <f t="shared" si="2"/>
        <v>3.1700000000000017</v>
      </c>
      <c r="AP9">
        <f t="shared" si="2"/>
        <v>2.2400000000000091</v>
      </c>
    </row>
    <row r="10" spans="2:42">
      <c r="B10">
        <v>79</v>
      </c>
      <c r="C10">
        <v>83.171000000000006</v>
      </c>
      <c r="D10">
        <v>85.453000000000003</v>
      </c>
      <c r="E10">
        <v>84</v>
      </c>
      <c r="F10">
        <v>91.040999999999997</v>
      </c>
      <c r="G10">
        <v>80.558000000000007</v>
      </c>
      <c r="H10">
        <v>91.040999999999997</v>
      </c>
      <c r="I10">
        <v>83.585999999999999</v>
      </c>
      <c r="J10">
        <v>81.864999999999995</v>
      </c>
      <c r="K10">
        <v>82.278999999999996</v>
      </c>
      <c r="L10">
        <v>82.576999999999998</v>
      </c>
      <c r="M10">
        <f t="shared" si="3"/>
        <v>17.397241000000054</v>
      </c>
      <c r="N10">
        <f t="shared" si="0"/>
        <v>41.641209000000039</v>
      </c>
      <c r="O10">
        <f t="shared" si="0"/>
        <v>25</v>
      </c>
      <c r="P10">
        <f t="shared" si="0"/>
        <v>144.98568099999991</v>
      </c>
      <c r="Q10">
        <f t="shared" si="0"/>
        <v>2.4273640000000216</v>
      </c>
      <c r="R10">
        <f t="shared" si="0"/>
        <v>144.98568099999991</v>
      </c>
      <c r="S10">
        <f t="shared" si="0"/>
        <v>21.031395999999987</v>
      </c>
      <c r="T10">
        <f t="shared" si="0"/>
        <v>8.2082249999999704</v>
      </c>
      <c r="U10">
        <f t="shared" si="0"/>
        <v>10.751840999999976</v>
      </c>
      <c r="V10">
        <f t="shared" si="0"/>
        <v>12.794928999999987</v>
      </c>
      <c r="W10">
        <f t="shared" si="4"/>
        <v>5.2797468354430464E-2</v>
      </c>
      <c r="X10">
        <f t="shared" si="1"/>
        <v>8.1683544303797512E-2</v>
      </c>
      <c r="Y10">
        <f t="shared" si="1"/>
        <v>6.3291139240506333E-2</v>
      </c>
      <c r="Z10">
        <f t="shared" si="1"/>
        <v>0.1524177215189873</v>
      </c>
      <c r="AA10">
        <f t="shared" si="1"/>
        <v>1.9721518987341861E-2</v>
      </c>
      <c r="AB10">
        <f t="shared" si="1"/>
        <v>0.1524177215189873</v>
      </c>
      <c r="AC10">
        <f t="shared" si="1"/>
        <v>5.8050632911392383E-2</v>
      </c>
      <c r="AD10">
        <f t="shared" si="1"/>
        <v>3.626582278481006E-2</v>
      </c>
      <c r="AE10">
        <f t="shared" si="1"/>
        <v>4.1506329113924004E-2</v>
      </c>
      <c r="AF10">
        <f t="shared" si="1"/>
        <v>4.5278481012658203E-2</v>
      </c>
      <c r="AG10">
        <f t="shared" si="5"/>
        <v>4.1710000000000065</v>
      </c>
      <c r="AH10">
        <f t="shared" si="2"/>
        <v>6.453000000000003</v>
      </c>
      <c r="AI10">
        <f t="shared" si="2"/>
        <v>5</v>
      </c>
      <c r="AJ10">
        <f t="shared" si="2"/>
        <v>12.040999999999997</v>
      </c>
      <c r="AK10">
        <f t="shared" si="2"/>
        <v>1.5580000000000069</v>
      </c>
      <c r="AL10">
        <f t="shared" si="2"/>
        <v>12.040999999999997</v>
      </c>
      <c r="AM10">
        <f t="shared" si="2"/>
        <v>4.5859999999999985</v>
      </c>
      <c r="AN10">
        <f t="shared" si="2"/>
        <v>2.8649999999999949</v>
      </c>
      <c r="AO10">
        <f t="shared" si="2"/>
        <v>3.2789999999999964</v>
      </c>
      <c r="AP10">
        <f t="shared" si="2"/>
        <v>3.5769999999999982</v>
      </c>
    </row>
    <row r="11" spans="2:42">
      <c r="B11">
        <v>82.2</v>
      </c>
      <c r="C11">
        <v>83.585999999999999</v>
      </c>
      <c r="D11">
        <v>86.037000000000006</v>
      </c>
      <c r="E11">
        <v>87.418000000000006</v>
      </c>
      <c r="F11">
        <v>94.218999999999994</v>
      </c>
      <c r="G11">
        <v>80.558000000000007</v>
      </c>
      <c r="H11">
        <v>94.218999999999994</v>
      </c>
      <c r="I11">
        <v>85.501999999999995</v>
      </c>
      <c r="J11">
        <v>82.072000000000003</v>
      </c>
      <c r="K11">
        <v>83.988</v>
      </c>
      <c r="L11">
        <v>83.853999999999999</v>
      </c>
      <c r="M11">
        <f t="shared" si="3"/>
        <v>1.9209959999999879</v>
      </c>
      <c r="N11">
        <f t="shared" si="0"/>
        <v>14.722569000000025</v>
      </c>
      <c r="O11">
        <f t="shared" si="0"/>
        <v>27.227524000000038</v>
      </c>
      <c r="P11">
        <f t="shared" si="0"/>
        <v>144.45636099999979</v>
      </c>
      <c r="Q11">
        <f t="shared" si="0"/>
        <v>2.6961639999999867</v>
      </c>
      <c r="R11">
        <f t="shared" si="0"/>
        <v>144.45636099999979</v>
      </c>
      <c r="S11">
        <f t="shared" si="0"/>
        <v>10.903203999999951</v>
      </c>
      <c r="T11">
        <f t="shared" si="0"/>
        <v>1.638400000000003E-2</v>
      </c>
      <c r="U11">
        <f t="shared" si="0"/>
        <v>3.1969439999999882</v>
      </c>
      <c r="V11">
        <f t="shared" si="0"/>
        <v>2.735715999999988</v>
      </c>
      <c r="W11">
        <f t="shared" si="4"/>
        <v>1.6861313868613087E-2</v>
      </c>
      <c r="X11">
        <f t="shared" si="1"/>
        <v>4.667883211678836E-2</v>
      </c>
      <c r="Y11">
        <f t="shared" si="1"/>
        <v>6.3479318734793233E-2</v>
      </c>
      <c r="Z11">
        <f t="shared" si="1"/>
        <v>0.14621654501216533</v>
      </c>
      <c r="AA11">
        <f t="shared" si="1"/>
        <v>1.9975669099756642E-2</v>
      </c>
      <c r="AB11">
        <f t="shared" si="1"/>
        <v>0.14621654501216533</v>
      </c>
      <c r="AC11">
        <f t="shared" si="1"/>
        <v>4.017031630170307E-2</v>
      </c>
      <c r="AD11">
        <f t="shared" si="1"/>
        <v>1.5571776155717774E-3</v>
      </c>
      <c r="AE11">
        <f t="shared" si="1"/>
        <v>2.1751824817518209E-2</v>
      </c>
      <c r="AF11">
        <f t="shared" si="1"/>
        <v>2.0121654501216502E-2</v>
      </c>
      <c r="AG11">
        <f t="shared" si="5"/>
        <v>1.3859999999999957</v>
      </c>
      <c r="AH11">
        <f t="shared" si="2"/>
        <v>3.8370000000000033</v>
      </c>
      <c r="AI11">
        <f t="shared" si="2"/>
        <v>5.2180000000000035</v>
      </c>
      <c r="AJ11">
        <f t="shared" si="2"/>
        <v>12.018999999999991</v>
      </c>
      <c r="AK11">
        <f t="shared" si="2"/>
        <v>1.6419999999999959</v>
      </c>
      <c r="AL11">
        <f t="shared" si="2"/>
        <v>12.018999999999991</v>
      </c>
      <c r="AM11">
        <f t="shared" si="2"/>
        <v>3.3019999999999925</v>
      </c>
      <c r="AN11">
        <f t="shared" si="2"/>
        <v>0.12800000000000011</v>
      </c>
      <c r="AO11">
        <f t="shared" si="2"/>
        <v>1.7879999999999967</v>
      </c>
      <c r="AP11">
        <f t="shared" si="2"/>
        <v>1.6539999999999964</v>
      </c>
    </row>
    <row r="12" spans="2:42">
      <c r="B12">
        <v>66.900000000000006</v>
      </c>
      <c r="C12">
        <v>72.718999999999994</v>
      </c>
      <c r="D12">
        <v>62.463000000000001</v>
      </c>
      <c r="E12">
        <v>69.694000000000003</v>
      </c>
      <c r="F12">
        <v>56.613999999999997</v>
      </c>
      <c r="G12">
        <v>77.566999999999993</v>
      </c>
      <c r="H12">
        <v>56.613999999999997</v>
      </c>
      <c r="I12">
        <v>71.206999999999994</v>
      </c>
      <c r="J12">
        <v>75.143000000000001</v>
      </c>
      <c r="K12">
        <v>73.631</v>
      </c>
      <c r="L12">
        <v>73.326999999999998</v>
      </c>
      <c r="M12">
        <f t="shared" si="3"/>
        <v>33.860760999999862</v>
      </c>
      <c r="N12">
        <f t="shared" si="0"/>
        <v>19.68696900000004</v>
      </c>
      <c r="O12">
        <f t="shared" si="0"/>
        <v>7.8064359999999828</v>
      </c>
      <c r="P12">
        <f t="shared" si="0"/>
        <v>105.80179600000018</v>
      </c>
      <c r="Q12">
        <f t="shared" si="0"/>
        <v>113.78488899999974</v>
      </c>
      <c r="R12">
        <f t="shared" si="0"/>
        <v>105.80179600000018</v>
      </c>
      <c r="S12">
        <f t="shared" si="0"/>
        <v>18.550248999999898</v>
      </c>
      <c r="T12">
        <f t="shared" si="0"/>
        <v>67.947048999999922</v>
      </c>
      <c r="U12">
        <f t="shared" si="0"/>
        <v>45.306360999999924</v>
      </c>
      <c r="V12">
        <f t="shared" si="0"/>
        <v>41.306328999999906</v>
      </c>
      <c r="W12">
        <f t="shared" si="4"/>
        <v>8.698056801195797E-2</v>
      </c>
      <c r="X12">
        <f t="shared" si="1"/>
        <v>6.6322869955157016E-2</v>
      </c>
      <c r="Y12">
        <f t="shared" si="1"/>
        <v>4.1763826606875887E-2</v>
      </c>
      <c r="Z12">
        <f t="shared" si="1"/>
        <v>0.15375186846038874</v>
      </c>
      <c r="AA12">
        <f t="shared" si="1"/>
        <v>0.15944693572496244</v>
      </c>
      <c r="AB12">
        <f t="shared" si="1"/>
        <v>0.15375186846038874</v>
      </c>
      <c r="AC12">
        <f t="shared" si="1"/>
        <v>6.4379671150971415E-2</v>
      </c>
      <c r="AD12">
        <f t="shared" si="1"/>
        <v>0.1232137518684603</v>
      </c>
      <c r="AE12">
        <f t="shared" si="1"/>
        <v>0.10061285500747374</v>
      </c>
      <c r="AF12">
        <f t="shared" si="1"/>
        <v>9.6068759342301829E-2</v>
      </c>
      <c r="AG12">
        <f t="shared" si="5"/>
        <v>5.8189999999999884</v>
      </c>
      <c r="AH12">
        <f t="shared" si="2"/>
        <v>4.4370000000000047</v>
      </c>
      <c r="AI12">
        <f t="shared" si="2"/>
        <v>2.7939999999999969</v>
      </c>
      <c r="AJ12">
        <f t="shared" si="2"/>
        <v>10.286000000000008</v>
      </c>
      <c r="AK12">
        <f t="shared" si="2"/>
        <v>10.666999999999987</v>
      </c>
      <c r="AL12">
        <f t="shared" si="2"/>
        <v>10.286000000000008</v>
      </c>
      <c r="AM12">
        <f t="shared" si="2"/>
        <v>4.3069999999999879</v>
      </c>
      <c r="AN12">
        <f t="shared" si="2"/>
        <v>8.242999999999995</v>
      </c>
      <c r="AO12">
        <f t="shared" si="2"/>
        <v>6.7309999999999945</v>
      </c>
      <c r="AP12">
        <f t="shared" si="2"/>
        <v>6.4269999999999925</v>
      </c>
    </row>
    <row r="13" spans="2:42">
      <c r="B13">
        <v>87.8</v>
      </c>
      <c r="C13">
        <v>89.301000000000002</v>
      </c>
      <c r="D13">
        <v>86.894000000000005</v>
      </c>
      <c r="E13">
        <v>92.882999999999996</v>
      </c>
      <c r="F13">
        <v>97.233999999999995</v>
      </c>
      <c r="G13">
        <v>80.558000000000007</v>
      </c>
      <c r="H13">
        <v>97.233999999999995</v>
      </c>
      <c r="I13">
        <v>91.091999999999999</v>
      </c>
      <c r="J13">
        <v>84.93</v>
      </c>
      <c r="K13">
        <v>86.721000000000004</v>
      </c>
      <c r="L13">
        <v>87.581000000000003</v>
      </c>
      <c r="M13">
        <f t="shared" si="3"/>
        <v>2.2530010000000145</v>
      </c>
      <c r="N13">
        <f t="shared" si="0"/>
        <v>0.82083599999998491</v>
      </c>
      <c r="O13">
        <f t="shared" si="0"/>
        <v>25.836888999999985</v>
      </c>
      <c r="P13">
        <f t="shared" si="0"/>
        <v>89.000355999999954</v>
      </c>
      <c r="Q13">
        <f t="shared" si="0"/>
        <v>52.44656399999986</v>
      </c>
      <c r="R13">
        <f t="shared" si="0"/>
        <v>89.000355999999954</v>
      </c>
      <c r="S13">
        <f t="shared" si="0"/>
        <v>10.83726400000001</v>
      </c>
      <c r="T13">
        <f t="shared" si="0"/>
        <v>8.2368999999999453</v>
      </c>
      <c r="U13">
        <f t="shared" si="0"/>
        <v>1.1642409999999861</v>
      </c>
      <c r="V13">
        <f t="shared" si="0"/>
        <v>4.7960999999997408E-2</v>
      </c>
      <c r="W13">
        <f t="shared" si="4"/>
        <v>1.7095671981776819E-2</v>
      </c>
      <c r="X13">
        <f t="shared" si="1"/>
        <v>1.0318906605922457E-2</v>
      </c>
      <c r="Y13">
        <f t="shared" si="1"/>
        <v>5.7892938496583127E-2</v>
      </c>
      <c r="Z13">
        <f t="shared" si="1"/>
        <v>0.10744874715261957</v>
      </c>
      <c r="AA13">
        <f t="shared" si="1"/>
        <v>8.2482915717539754E-2</v>
      </c>
      <c r="AB13">
        <f t="shared" si="1"/>
        <v>0.10744874715261957</v>
      </c>
      <c r="AC13">
        <f t="shared" si="1"/>
        <v>3.7494305239179973E-2</v>
      </c>
      <c r="AD13">
        <f t="shared" si="1"/>
        <v>3.2687927107061393E-2</v>
      </c>
      <c r="AE13">
        <f t="shared" si="1"/>
        <v>1.2289293849658241E-2</v>
      </c>
      <c r="AF13">
        <f t="shared" si="1"/>
        <v>2.4943052391798873E-3</v>
      </c>
      <c r="AG13">
        <f t="shared" si="5"/>
        <v>1.5010000000000048</v>
      </c>
      <c r="AH13">
        <f t="shared" si="2"/>
        <v>0.9059999999999917</v>
      </c>
      <c r="AI13">
        <f t="shared" si="2"/>
        <v>5.0829999999999984</v>
      </c>
      <c r="AJ13">
        <f t="shared" si="2"/>
        <v>9.4339999999999975</v>
      </c>
      <c r="AK13">
        <f t="shared" si="2"/>
        <v>7.2419999999999902</v>
      </c>
      <c r="AL13">
        <f t="shared" si="2"/>
        <v>9.4339999999999975</v>
      </c>
      <c r="AM13">
        <f t="shared" si="2"/>
        <v>3.2920000000000016</v>
      </c>
      <c r="AN13">
        <f t="shared" si="2"/>
        <v>2.8699999999999903</v>
      </c>
      <c r="AO13">
        <f t="shared" si="2"/>
        <v>1.0789999999999935</v>
      </c>
      <c r="AP13">
        <f t="shared" si="2"/>
        <v>0.21899999999999409</v>
      </c>
    </row>
    <row r="14" spans="2:42">
      <c r="B14">
        <v>50.8</v>
      </c>
      <c r="C14">
        <v>44.345999999999997</v>
      </c>
      <c r="D14">
        <v>55.207000000000001</v>
      </c>
      <c r="E14">
        <v>48.95</v>
      </c>
      <c r="F14">
        <v>48.387999999999998</v>
      </c>
      <c r="G14">
        <v>47.2</v>
      </c>
      <c r="H14">
        <v>48.387999999999998</v>
      </c>
      <c r="I14">
        <v>46.648000000000003</v>
      </c>
      <c r="J14">
        <v>45.773000000000003</v>
      </c>
      <c r="K14">
        <v>48.075000000000003</v>
      </c>
      <c r="L14">
        <v>46.832000000000001</v>
      </c>
      <c r="M14">
        <f t="shared" si="3"/>
        <v>41.654116000000009</v>
      </c>
      <c r="N14">
        <f t="shared" si="0"/>
        <v>19.421649000000031</v>
      </c>
      <c r="O14">
        <f t="shared" si="0"/>
        <v>3.422499999999979</v>
      </c>
      <c r="P14">
        <f t="shared" si="0"/>
        <v>5.8177439999999949</v>
      </c>
      <c r="Q14">
        <f t="shared" si="0"/>
        <v>12.959999999999958</v>
      </c>
      <c r="R14">
        <f t="shared" si="0"/>
        <v>5.8177439999999949</v>
      </c>
      <c r="S14">
        <f t="shared" si="0"/>
        <v>17.239103999999948</v>
      </c>
      <c r="T14">
        <f t="shared" si="0"/>
        <v>25.270728999999939</v>
      </c>
      <c r="U14">
        <f t="shared" si="0"/>
        <v>7.4256249999999691</v>
      </c>
      <c r="V14">
        <f t="shared" si="0"/>
        <v>15.745023999999972</v>
      </c>
      <c r="W14">
        <f t="shared" si="4"/>
        <v>0.1270472440944882</v>
      </c>
      <c r="X14">
        <f t="shared" si="1"/>
        <v>8.6751968503937085E-2</v>
      </c>
      <c r="Y14">
        <f t="shared" si="1"/>
        <v>3.6417322834645556E-2</v>
      </c>
      <c r="Z14">
        <f t="shared" si="1"/>
        <v>4.7480314960629905E-2</v>
      </c>
      <c r="AA14">
        <f t="shared" si="1"/>
        <v>7.0866141732283353E-2</v>
      </c>
      <c r="AB14">
        <f t="shared" si="1"/>
        <v>4.7480314960629905E-2</v>
      </c>
      <c r="AC14">
        <f t="shared" si="1"/>
        <v>8.1732283464566818E-2</v>
      </c>
      <c r="AD14">
        <f t="shared" si="1"/>
        <v>9.8956692913385713E-2</v>
      </c>
      <c r="AE14">
        <f t="shared" si="1"/>
        <v>5.3641732283464458E-2</v>
      </c>
      <c r="AF14">
        <f t="shared" si="1"/>
        <v>7.8110236220472376E-2</v>
      </c>
      <c r="AG14">
        <f t="shared" si="5"/>
        <v>6.4540000000000006</v>
      </c>
      <c r="AH14">
        <f t="shared" si="2"/>
        <v>4.4070000000000036</v>
      </c>
      <c r="AI14">
        <f t="shared" si="2"/>
        <v>1.8499999999999943</v>
      </c>
      <c r="AJ14">
        <f t="shared" si="2"/>
        <v>2.411999999999999</v>
      </c>
      <c r="AK14">
        <f t="shared" si="2"/>
        <v>3.5999999999999943</v>
      </c>
      <c r="AL14">
        <f t="shared" si="2"/>
        <v>2.411999999999999</v>
      </c>
      <c r="AM14">
        <f t="shared" si="2"/>
        <v>4.1519999999999939</v>
      </c>
      <c r="AN14">
        <f t="shared" si="2"/>
        <v>5.0269999999999939</v>
      </c>
      <c r="AO14">
        <f t="shared" si="2"/>
        <v>2.7249999999999943</v>
      </c>
      <c r="AP14">
        <f t="shared" si="2"/>
        <v>3.9679999999999964</v>
      </c>
    </row>
    <row r="15" spans="2:42">
      <c r="B15">
        <v>44.5</v>
      </c>
      <c r="C15">
        <v>41.08</v>
      </c>
      <c r="D15">
        <v>52.154000000000003</v>
      </c>
      <c r="E15">
        <v>42.533000000000001</v>
      </c>
      <c r="F15">
        <v>43.761000000000003</v>
      </c>
      <c r="G15">
        <v>42.533000000000001</v>
      </c>
      <c r="H15">
        <v>43.761000000000003</v>
      </c>
      <c r="I15">
        <v>41.807000000000002</v>
      </c>
      <c r="J15">
        <v>41.807000000000002</v>
      </c>
      <c r="K15">
        <v>42.533000000000001</v>
      </c>
      <c r="L15">
        <v>42.048999999999999</v>
      </c>
      <c r="M15">
        <f t="shared" si="3"/>
        <v>11.696400000000011</v>
      </c>
      <c r="N15">
        <f t="shared" si="0"/>
        <v>58.583716000000052</v>
      </c>
      <c r="O15">
        <f t="shared" si="0"/>
        <v>3.8690889999999949</v>
      </c>
      <c r="P15">
        <f t="shared" si="0"/>
        <v>0.54612099999999586</v>
      </c>
      <c r="Q15">
        <f t="shared" si="0"/>
        <v>3.8690889999999949</v>
      </c>
      <c r="R15">
        <f t="shared" si="0"/>
        <v>0.54612099999999586</v>
      </c>
      <c r="S15">
        <f t="shared" si="0"/>
        <v>7.2522489999999884</v>
      </c>
      <c r="T15">
        <f t="shared" si="0"/>
        <v>7.2522489999999884</v>
      </c>
      <c r="U15">
        <f t="shared" si="0"/>
        <v>3.8690889999999949</v>
      </c>
      <c r="V15">
        <f t="shared" si="0"/>
        <v>6.0074010000000024</v>
      </c>
      <c r="W15">
        <f t="shared" si="4"/>
        <v>7.6853932584269702E-2</v>
      </c>
      <c r="X15">
        <f t="shared" si="1"/>
        <v>0.17200000000000007</v>
      </c>
      <c r="Y15">
        <f t="shared" si="1"/>
        <v>4.4202247191011207E-2</v>
      </c>
      <c r="Z15">
        <f t="shared" si="1"/>
        <v>1.6606741573033646E-2</v>
      </c>
      <c r="AA15">
        <f t="shared" si="1"/>
        <v>4.4202247191011207E-2</v>
      </c>
      <c r="AB15">
        <f t="shared" si="1"/>
        <v>1.6606741573033646E-2</v>
      </c>
      <c r="AC15">
        <f t="shared" si="1"/>
        <v>6.0516853932584221E-2</v>
      </c>
      <c r="AD15">
        <f t="shared" si="1"/>
        <v>6.0516853932584221E-2</v>
      </c>
      <c r="AE15">
        <f t="shared" si="1"/>
        <v>4.4202247191011207E-2</v>
      </c>
      <c r="AF15">
        <f t="shared" si="1"/>
        <v>5.5078651685393269E-2</v>
      </c>
      <c r="AG15">
        <f t="shared" si="5"/>
        <v>3.4200000000000017</v>
      </c>
      <c r="AH15">
        <f t="shared" si="2"/>
        <v>7.6540000000000035</v>
      </c>
      <c r="AI15">
        <f t="shared" si="2"/>
        <v>1.9669999999999987</v>
      </c>
      <c r="AJ15">
        <f t="shared" si="2"/>
        <v>0.73899999999999721</v>
      </c>
      <c r="AK15">
        <f t="shared" si="2"/>
        <v>1.9669999999999987</v>
      </c>
      <c r="AL15">
        <f t="shared" si="2"/>
        <v>0.73899999999999721</v>
      </c>
      <c r="AM15">
        <f t="shared" si="2"/>
        <v>2.6929999999999978</v>
      </c>
      <c r="AN15">
        <f t="shared" si="2"/>
        <v>2.6929999999999978</v>
      </c>
      <c r="AO15">
        <f t="shared" si="2"/>
        <v>1.9669999999999987</v>
      </c>
      <c r="AP15">
        <f t="shared" si="2"/>
        <v>2.4510000000000005</v>
      </c>
    </row>
    <row r="16" spans="2:42">
      <c r="B16">
        <v>75.599999999999994</v>
      </c>
      <c r="C16">
        <v>77.733000000000004</v>
      </c>
      <c r="D16">
        <v>68.881</v>
      </c>
      <c r="E16">
        <v>76.400000000000006</v>
      </c>
      <c r="F16">
        <v>66.069999999999993</v>
      </c>
      <c r="G16">
        <v>80.558000000000007</v>
      </c>
      <c r="H16">
        <v>66.069999999999993</v>
      </c>
      <c r="I16">
        <v>77.066999999999993</v>
      </c>
      <c r="J16">
        <v>79.146000000000001</v>
      </c>
      <c r="K16">
        <v>78.478999999999999</v>
      </c>
      <c r="L16">
        <v>78.230999999999995</v>
      </c>
      <c r="M16">
        <f t="shared" si="3"/>
        <v>4.5496890000000416</v>
      </c>
      <c r="N16">
        <f t="shared" si="0"/>
        <v>45.144960999999924</v>
      </c>
      <c r="O16">
        <f t="shared" si="0"/>
        <v>0.64000000000001822</v>
      </c>
      <c r="P16">
        <f t="shared" si="0"/>
        <v>90.820900000000023</v>
      </c>
      <c r="Q16">
        <f t="shared" si="0"/>
        <v>24.581764000000124</v>
      </c>
      <c r="R16">
        <f t="shared" si="0"/>
        <v>90.820900000000023</v>
      </c>
      <c r="S16">
        <f t="shared" si="0"/>
        <v>2.1520889999999961</v>
      </c>
      <c r="T16">
        <f t="shared" si="0"/>
        <v>12.574116000000046</v>
      </c>
      <c r="U16">
        <f t="shared" si="0"/>
        <v>8.2886410000000286</v>
      </c>
      <c r="V16">
        <f t="shared" si="0"/>
        <v>6.9221610000000009</v>
      </c>
      <c r="W16">
        <f t="shared" si="4"/>
        <v>2.8214285714285844E-2</v>
      </c>
      <c r="X16">
        <f t="shared" si="1"/>
        <v>8.8875661375661302E-2</v>
      </c>
      <c r="Y16">
        <f t="shared" si="1"/>
        <v>1.0582010582010732E-2</v>
      </c>
      <c r="Z16">
        <f t="shared" si="1"/>
        <v>0.12605820105820109</v>
      </c>
      <c r="AA16">
        <f t="shared" si="1"/>
        <v>6.5582010582010755E-2</v>
      </c>
      <c r="AB16">
        <f t="shared" si="1"/>
        <v>0.12605820105820109</v>
      </c>
      <c r="AC16">
        <f t="shared" si="1"/>
        <v>1.940476190476189E-2</v>
      </c>
      <c r="AD16">
        <f t="shared" si="1"/>
        <v>4.6904761904761991E-2</v>
      </c>
      <c r="AE16">
        <f t="shared" si="1"/>
        <v>3.8082010582010647E-2</v>
      </c>
      <c r="AF16">
        <f t="shared" si="1"/>
        <v>3.4801587301587306E-2</v>
      </c>
      <c r="AG16">
        <f t="shared" si="5"/>
        <v>2.1330000000000098</v>
      </c>
      <c r="AH16">
        <f t="shared" si="2"/>
        <v>6.7189999999999941</v>
      </c>
      <c r="AI16">
        <f t="shared" si="2"/>
        <v>0.80000000000001137</v>
      </c>
      <c r="AJ16">
        <f t="shared" si="2"/>
        <v>9.5300000000000011</v>
      </c>
      <c r="AK16">
        <f t="shared" si="2"/>
        <v>4.9580000000000126</v>
      </c>
      <c r="AL16">
        <f t="shared" si="2"/>
        <v>9.5300000000000011</v>
      </c>
      <c r="AM16">
        <f t="shared" si="2"/>
        <v>1.4669999999999987</v>
      </c>
      <c r="AN16">
        <f t="shared" si="2"/>
        <v>3.5460000000000065</v>
      </c>
      <c r="AO16">
        <f t="shared" si="2"/>
        <v>2.8790000000000049</v>
      </c>
      <c r="AP16">
        <f t="shared" si="2"/>
        <v>2.6310000000000002</v>
      </c>
    </row>
    <row r="17" spans="1:42">
      <c r="A17" s="24"/>
      <c r="B17">
        <v>68</v>
      </c>
      <c r="C17">
        <v>72.784999999999997</v>
      </c>
      <c r="D17">
        <v>62.222000000000001</v>
      </c>
      <c r="E17">
        <v>69.694000000000003</v>
      </c>
      <c r="F17">
        <v>56.094999999999999</v>
      </c>
      <c r="G17">
        <v>66.373000000000005</v>
      </c>
      <c r="H17">
        <v>56.094999999999999</v>
      </c>
      <c r="I17">
        <v>71.239999999999995</v>
      </c>
      <c r="J17">
        <v>69.578999999999994</v>
      </c>
      <c r="K17">
        <v>68.034000000000006</v>
      </c>
      <c r="L17">
        <v>69.617999999999995</v>
      </c>
      <c r="M17">
        <f t="shared" si="3"/>
        <v>22.896224999999966</v>
      </c>
      <c r="N17">
        <f t="shared" si="0"/>
        <v>33.385283999999984</v>
      </c>
      <c r="O17">
        <f t="shared" si="0"/>
        <v>2.8696360000000087</v>
      </c>
      <c r="P17">
        <f t="shared" si="0"/>
        <v>141.72902500000004</v>
      </c>
      <c r="Q17">
        <f t="shared" si="0"/>
        <v>2.647128999999985</v>
      </c>
      <c r="R17">
        <f t="shared" si="0"/>
        <v>141.72902500000004</v>
      </c>
      <c r="S17">
        <f t="shared" si="0"/>
        <v>10.497599999999967</v>
      </c>
      <c r="T17">
        <f t="shared" si="0"/>
        <v>2.4932409999999794</v>
      </c>
      <c r="U17">
        <f t="shared" si="0"/>
        <v>1.1560000000004097E-3</v>
      </c>
      <c r="V17">
        <f t="shared" si="0"/>
        <v>2.6179239999999839</v>
      </c>
      <c r="W17">
        <f t="shared" si="4"/>
        <v>7.0367647058823479E-2</v>
      </c>
      <c r="X17">
        <f t="shared" si="1"/>
        <v>8.4970588235294103E-2</v>
      </c>
      <c r="Y17">
        <f t="shared" si="1"/>
        <v>2.491176470588239E-2</v>
      </c>
      <c r="Z17">
        <f t="shared" si="1"/>
        <v>0.17507352941176471</v>
      </c>
      <c r="AA17">
        <f t="shared" si="1"/>
        <v>2.3926470588235226E-2</v>
      </c>
      <c r="AB17">
        <f t="shared" si="1"/>
        <v>0.17507352941176471</v>
      </c>
      <c r="AC17">
        <f t="shared" si="1"/>
        <v>4.7647058823529334E-2</v>
      </c>
      <c r="AD17">
        <f t="shared" si="1"/>
        <v>2.3220588235294021E-2</v>
      </c>
      <c r="AE17">
        <f t="shared" si="1"/>
        <v>5.0000000000008859E-4</v>
      </c>
      <c r="AF17">
        <f t="shared" si="1"/>
        <v>2.379411764705875E-2</v>
      </c>
      <c r="AG17">
        <f t="shared" si="5"/>
        <v>4.7849999999999966</v>
      </c>
      <c r="AH17">
        <f t="shared" si="2"/>
        <v>5.7779999999999987</v>
      </c>
      <c r="AI17">
        <f t="shared" si="2"/>
        <v>1.6940000000000026</v>
      </c>
      <c r="AJ17">
        <f t="shared" si="2"/>
        <v>11.905000000000001</v>
      </c>
      <c r="AK17">
        <f t="shared" si="2"/>
        <v>1.6269999999999953</v>
      </c>
      <c r="AL17">
        <f t="shared" si="2"/>
        <v>11.905000000000001</v>
      </c>
      <c r="AM17">
        <f t="shared" si="2"/>
        <v>3.2399999999999949</v>
      </c>
      <c r="AN17">
        <f t="shared" si="2"/>
        <v>1.5789999999999935</v>
      </c>
      <c r="AO17">
        <f t="shared" si="2"/>
        <v>3.4000000000006025E-2</v>
      </c>
      <c r="AP17">
        <f t="shared" si="2"/>
        <v>1.617999999999995</v>
      </c>
    </row>
    <row r="18" spans="1:42">
      <c r="A18" s="24"/>
      <c r="B18">
        <v>59.7</v>
      </c>
      <c r="C18">
        <v>63.911999999999999</v>
      </c>
      <c r="D18">
        <v>56.252000000000002</v>
      </c>
      <c r="E18">
        <v>60.713999999999999</v>
      </c>
      <c r="F18">
        <v>49.981000000000002</v>
      </c>
      <c r="G18">
        <v>66.373000000000005</v>
      </c>
      <c r="H18">
        <v>49.981000000000002</v>
      </c>
      <c r="I18">
        <v>62.313000000000002</v>
      </c>
      <c r="J18">
        <v>65.143000000000001</v>
      </c>
      <c r="K18">
        <v>63.543999999999997</v>
      </c>
      <c r="L18">
        <v>63.667000000000002</v>
      </c>
      <c r="M18">
        <f t="shared" si="3"/>
        <v>17.740943999999967</v>
      </c>
      <c r="N18">
        <f t="shared" ref="N18:N20" si="6">(D18-$B18)^2</f>
        <v>11.888704000000002</v>
      </c>
      <c r="O18">
        <f t="shared" ref="O18:O20" si="7">(E18-$B18)^2</f>
        <v>1.0281959999999915</v>
      </c>
      <c r="P18">
        <f t="shared" ref="P18:P20" si="8">(F18-$B18)^2</f>
        <v>94.458961000000016</v>
      </c>
      <c r="Q18">
        <f t="shared" ref="Q18:Q20" si="9">(G18-$B18)^2</f>
        <v>44.528929000000026</v>
      </c>
      <c r="R18">
        <f t="shared" ref="R18:R20" si="10">(H18-$B18)^2</f>
        <v>94.458961000000016</v>
      </c>
      <c r="S18">
        <f t="shared" ref="S18:S20" si="11">(I18-$B18)^2</f>
        <v>6.8277689999999973</v>
      </c>
      <c r="T18">
        <f t="shared" ref="T18:T20" si="12">(J18-$B18)^2</f>
        <v>29.626248999999977</v>
      </c>
      <c r="U18">
        <f t="shared" ref="U18:U20" si="13">(K18-$B18)^2</f>
        <v>14.776335999999954</v>
      </c>
      <c r="V18">
        <f t="shared" ref="V18:V20" si="14">(L18-$B18)^2</f>
        <v>15.73708899999999</v>
      </c>
      <c r="W18">
        <f t="shared" si="4"/>
        <v>7.0552763819095407E-2</v>
      </c>
      <c r="X18">
        <f t="shared" ref="X18:X20" si="15">ABS($B18-D18)/$B18</f>
        <v>5.7755443886097158E-2</v>
      </c>
      <c r="Y18">
        <f t="shared" ref="Y18:Y20" si="16">ABS($B18-E18)/$B18</f>
        <v>1.6984924623115506E-2</v>
      </c>
      <c r="Z18">
        <f t="shared" ref="Z18:Z20" si="17">ABS($B18-F18)/$B18</f>
        <v>0.16279731993299834</v>
      </c>
      <c r="AA18">
        <f t="shared" ref="AA18:AA20" si="18">ABS($B18-G18)/$B18</f>
        <v>0.11177554438860975</v>
      </c>
      <c r="AB18">
        <f t="shared" ref="AB18:AB20" si="19">ABS($B18-H18)/$B18</f>
        <v>0.16279731993299834</v>
      </c>
      <c r="AC18">
        <f t="shared" ref="AC18:AC20" si="20">ABS($B18-I18)/$B18</f>
        <v>4.3768844221105517E-2</v>
      </c>
      <c r="AD18">
        <f t="shared" ref="AD18:AD20" si="21">ABS($B18-J18)/$B18</f>
        <v>9.1172529313232789E-2</v>
      </c>
      <c r="AE18">
        <f t="shared" ref="AE18:AE20" si="22">ABS($B18-K18)/$B18</f>
        <v>6.4388609715242781E-2</v>
      </c>
      <c r="AF18">
        <f t="shared" ref="AF18:AF20" si="23">ABS($B18-L18)/$B18</f>
        <v>6.6448911222780543E-2</v>
      </c>
      <c r="AG18">
        <f t="shared" si="5"/>
        <v>4.2119999999999962</v>
      </c>
      <c r="AH18">
        <f t="shared" ref="AH18:AH20" si="24">ABS(D18-$B18)</f>
        <v>3.4480000000000004</v>
      </c>
      <c r="AI18">
        <f t="shared" ref="AI18:AI20" si="25">ABS(E18-$B18)</f>
        <v>1.0139999999999958</v>
      </c>
      <c r="AJ18">
        <f t="shared" ref="AJ18:AJ20" si="26">ABS(F18-$B18)</f>
        <v>9.7190000000000012</v>
      </c>
      <c r="AK18">
        <f t="shared" ref="AK18:AK20" si="27">ABS(G18-$B18)</f>
        <v>6.6730000000000018</v>
      </c>
      <c r="AL18">
        <f t="shared" ref="AL18:AL20" si="28">ABS(H18-$B18)</f>
        <v>9.7190000000000012</v>
      </c>
      <c r="AM18">
        <f t="shared" ref="AM18:AM20" si="29">ABS(I18-$B18)</f>
        <v>2.6129999999999995</v>
      </c>
      <c r="AN18">
        <f t="shared" ref="AN18:AN20" si="30">ABS(J18-$B18)</f>
        <v>5.4429999999999978</v>
      </c>
      <c r="AO18">
        <f t="shared" ref="AO18:AO20" si="31">ABS(K18-$B18)</f>
        <v>3.8439999999999941</v>
      </c>
      <c r="AP18">
        <f t="shared" ref="AP18:AP20" si="32">ABS(L18-$B18)</f>
        <v>3.9669999999999987</v>
      </c>
    </row>
    <row r="19" spans="1:42">
      <c r="A19" s="24"/>
      <c r="B19">
        <v>50.5</v>
      </c>
      <c r="C19">
        <v>49.835000000000001</v>
      </c>
      <c r="D19">
        <v>56.746000000000002</v>
      </c>
      <c r="E19">
        <v>52.787999999999997</v>
      </c>
      <c r="F19">
        <v>50.293999999999997</v>
      </c>
      <c r="G19">
        <v>54.03</v>
      </c>
      <c r="H19">
        <v>50.293999999999997</v>
      </c>
      <c r="I19">
        <v>51.311</v>
      </c>
      <c r="J19">
        <v>51.933</v>
      </c>
      <c r="K19">
        <v>53.408999999999999</v>
      </c>
      <c r="L19">
        <v>52.218000000000004</v>
      </c>
      <c r="M19">
        <f t="shared" si="3"/>
        <v>0.44222499999999887</v>
      </c>
      <c r="N19">
        <f t="shared" si="6"/>
        <v>39.012516000000026</v>
      </c>
      <c r="O19">
        <f t="shared" si="7"/>
        <v>5.2349439999999845</v>
      </c>
      <c r="P19">
        <f t="shared" si="8"/>
        <v>4.2436000000001264E-2</v>
      </c>
      <c r="Q19">
        <f t="shared" si="9"/>
        <v>12.460900000000008</v>
      </c>
      <c r="R19">
        <f t="shared" si="10"/>
        <v>4.2436000000001264E-2</v>
      </c>
      <c r="S19">
        <f t="shared" si="11"/>
        <v>0.65772099999999989</v>
      </c>
      <c r="T19">
        <f t="shared" si="12"/>
        <v>2.0534889999999995</v>
      </c>
      <c r="U19">
        <f t="shared" si="13"/>
        <v>8.4622809999999937</v>
      </c>
      <c r="V19">
        <f t="shared" si="14"/>
        <v>2.951524000000012</v>
      </c>
      <c r="W19">
        <f t="shared" si="4"/>
        <v>1.3168316831683152E-2</v>
      </c>
      <c r="X19">
        <f t="shared" si="15"/>
        <v>0.12368316831683172</v>
      </c>
      <c r="Y19">
        <f t="shared" si="16"/>
        <v>4.5306930693069243E-2</v>
      </c>
      <c r="Z19">
        <f t="shared" si="17"/>
        <v>4.0792079207921401E-3</v>
      </c>
      <c r="AA19">
        <f t="shared" si="18"/>
        <v>6.9900990099009921E-2</v>
      </c>
      <c r="AB19">
        <f t="shared" si="19"/>
        <v>4.0792079207921401E-3</v>
      </c>
      <c r="AC19">
        <f t="shared" si="20"/>
        <v>1.605940594059406E-2</v>
      </c>
      <c r="AD19">
        <f t="shared" si="21"/>
        <v>2.8376237623762374E-2</v>
      </c>
      <c r="AE19">
        <f t="shared" si="22"/>
        <v>5.7603960396039586E-2</v>
      </c>
      <c r="AF19">
        <f t="shared" si="23"/>
        <v>3.4019801980198092E-2</v>
      </c>
      <c r="AG19">
        <f t="shared" si="5"/>
        <v>0.66499999999999915</v>
      </c>
      <c r="AH19">
        <f t="shared" si="24"/>
        <v>6.2460000000000022</v>
      </c>
      <c r="AI19">
        <f t="shared" si="25"/>
        <v>2.2879999999999967</v>
      </c>
      <c r="AJ19">
        <f t="shared" si="26"/>
        <v>0.20600000000000307</v>
      </c>
      <c r="AK19">
        <f t="shared" si="27"/>
        <v>3.5300000000000011</v>
      </c>
      <c r="AL19">
        <f t="shared" si="28"/>
        <v>0.20600000000000307</v>
      </c>
      <c r="AM19">
        <f t="shared" si="29"/>
        <v>0.81099999999999994</v>
      </c>
      <c r="AN19">
        <f t="shared" si="30"/>
        <v>1.4329999999999998</v>
      </c>
      <c r="AO19">
        <f t="shared" si="31"/>
        <v>2.9089999999999989</v>
      </c>
      <c r="AP19">
        <f t="shared" si="32"/>
        <v>1.7180000000000035</v>
      </c>
    </row>
    <row r="20" spans="1:42">
      <c r="A20" s="6">
        <v>19</v>
      </c>
      <c r="B20">
        <v>36.200000000000003</v>
      </c>
      <c r="C20">
        <v>44.404000000000003</v>
      </c>
      <c r="D20">
        <v>55.726999999999997</v>
      </c>
      <c r="E20">
        <v>31.152999999999999</v>
      </c>
      <c r="F20">
        <v>50.43</v>
      </c>
      <c r="G20">
        <v>33.517000000000003</v>
      </c>
      <c r="H20">
        <v>50.43</v>
      </c>
      <c r="I20">
        <v>37.779000000000003</v>
      </c>
      <c r="J20">
        <v>38.96</v>
      </c>
      <c r="K20">
        <v>32.335000000000001</v>
      </c>
      <c r="L20">
        <v>36.357999999999997</v>
      </c>
      <c r="M20">
        <f t="shared" si="3"/>
        <v>67.305616000000015</v>
      </c>
      <c r="N20">
        <f t="shared" si="6"/>
        <v>381.30372899999975</v>
      </c>
      <c r="O20">
        <f t="shared" si="7"/>
        <v>25.472209000000042</v>
      </c>
      <c r="P20">
        <f t="shared" si="8"/>
        <v>202.49289999999991</v>
      </c>
      <c r="Q20">
        <f t="shared" si="9"/>
        <v>7.1984889999999995</v>
      </c>
      <c r="R20">
        <f t="shared" si="10"/>
        <v>202.49289999999991</v>
      </c>
      <c r="S20">
        <f t="shared" si="11"/>
        <v>2.493241000000002</v>
      </c>
      <c r="T20">
        <f t="shared" si="12"/>
        <v>7.6175999999999888</v>
      </c>
      <c r="U20">
        <f t="shared" si="13"/>
        <v>14.938225000000015</v>
      </c>
      <c r="V20">
        <f t="shared" si="14"/>
        <v>2.4963999999998151E-2</v>
      </c>
      <c r="W20">
        <f t="shared" si="4"/>
        <v>0.22662983425414365</v>
      </c>
      <c r="X20">
        <f t="shared" si="15"/>
        <v>0.53941988950276221</v>
      </c>
      <c r="Y20">
        <f t="shared" si="16"/>
        <v>0.13941988950276255</v>
      </c>
      <c r="Z20">
        <f t="shared" si="17"/>
        <v>0.3930939226519336</v>
      </c>
      <c r="AA20">
        <f t="shared" si="18"/>
        <v>7.4116022099447509E-2</v>
      </c>
      <c r="AB20">
        <f t="shared" si="19"/>
        <v>0.3930939226519336</v>
      </c>
      <c r="AC20">
        <f t="shared" si="20"/>
        <v>4.3618784530386756E-2</v>
      </c>
      <c r="AD20">
        <f t="shared" si="21"/>
        <v>7.6243093922651869E-2</v>
      </c>
      <c r="AE20">
        <f t="shared" si="22"/>
        <v>0.10676795580110501</v>
      </c>
      <c r="AF20">
        <f t="shared" si="23"/>
        <v>4.3646408839777386E-3</v>
      </c>
      <c r="AG20">
        <f t="shared" si="5"/>
        <v>8.2040000000000006</v>
      </c>
      <c r="AH20">
        <f t="shared" si="24"/>
        <v>19.526999999999994</v>
      </c>
      <c r="AI20">
        <f t="shared" si="25"/>
        <v>5.0470000000000041</v>
      </c>
      <c r="AJ20">
        <f t="shared" si="26"/>
        <v>14.229999999999997</v>
      </c>
      <c r="AK20">
        <f t="shared" si="27"/>
        <v>2.6829999999999998</v>
      </c>
      <c r="AL20">
        <f t="shared" si="28"/>
        <v>14.229999999999997</v>
      </c>
      <c r="AM20">
        <f t="shared" si="29"/>
        <v>1.5790000000000006</v>
      </c>
      <c r="AN20">
        <f t="shared" si="30"/>
        <v>2.759999999999998</v>
      </c>
      <c r="AO20">
        <f t="shared" si="31"/>
        <v>3.865000000000002</v>
      </c>
      <c r="AP20">
        <f t="shared" si="32"/>
        <v>0.15799999999999415</v>
      </c>
    </row>
    <row r="21" spans="1:42">
      <c r="A21" s="25"/>
      <c r="B21" s="1"/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2" t="s">
        <v>7</v>
      </c>
      <c r="J21" s="1" t="s">
        <v>8</v>
      </c>
      <c r="K21" s="1" t="s">
        <v>9</v>
      </c>
      <c r="L21" s="1" t="s">
        <v>10</v>
      </c>
    </row>
    <row r="22" spans="1:42">
      <c r="B22" t="s">
        <v>11</v>
      </c>
      <c r="C22" s="5">
        <f>SQRT(SUM(M2:M20)/$A$20)</f>
        <v>3.914313094273373</v>
      </c>
      <c r="D22" s="5">
        <f t="shared" ref="D22:L22" si="33">SQRT(SUM(N2:N20)/$A$20)</f>
        <v>10.715157466239857</v>
      </c>
      <c r="E22" s="5">
        <f t="shared" si="33"/>
        <v>3.5214207285367678</v>
      </c>
      <c r="F22" s="5">
        <f t="shared" si="33"/>
        <v>11.131765963838989</v>
      </c>
      <c r="G22" s="5">
        <f t="shared" si="33"/>
        <v>4.5277688243014103</v>
      </c>
      <c r="H22" s="5">
        <f t="shared" si="33"/>
        <v>11.131765963838989</v>
      </c>
      <c r="I22" s="5">
        <f t="shared" si="33"/>
        <v>3.0518415838033857</v>
      </c>
      <c r="J22" s="5">
        <f t="shared" si="33"/>
        <v>3.5252931121136264</v>
      </c>
      <c r="K22" s="5">
        <f t="shared" si="33"/>
        <v>3.2146797253913331</v>
      </c>
      <c r="L22" s="5">
        <f t="shared" si="33"/>
        <v>2.9828810869606182</v>
      </c>
    </row>
    <row r="23" spans="1:42">
      <c r="B23" t="s">
        <v>12</v>
      </c>
      <c r="C23" s="5">
        <f>SUM(W2:W20)/$A$20</f>
        <v>6.0412220690532238E-2</v>
      </c>
      <c r="D23" s="5">
        <f t="shared" ref="D23:L23" si="34">SUM(X2:X20)/$A$20</f>
        <v>0.1653616530813504</v>
      </c>
      <c r="E23" s="5">
        <f t="shared" si="34"/>
        <v>5.2425576262997084E-2</v>
      </c>
      <c r="F23" s="5">
        <f t="shared" si="34"/>
        <v>0.16613647525025751</v>
      </c>
      <c r="G23" s="5">
        <f t="shared" si="34"/>
        <v>5.4796869069804785E-2</v>
      </c>
      <c r="H23" s="5">
        <f t="shared" si="34"/>
        <v>0.16613647525025751</v>
      </c>
      <c r="I23" s="5">
        <f t="shared" si="34"/>
        <v>4.7046334703125227E-2</v>
      </c>
      <c r="J23" s="5">
        <f t="shared" si="34"/>
        <v>4.6902774079897055E-2</v>
      </c>
      <c r="K23" s="5">
        <f t="shared" si="34"/>
        <v>4.5776030604182089E-2</v>
      </c>
      <c r="L23" s="5">
        <f t="shared" si="34"/>
        <v>4.1204322274105608E-2</v>
      </c>
    </row>
    <row r="24" spans="1:42">
      <c r="B24" t="s">
        <v>14</v>
      </c>
      <c r="C24" s="5">
        <f>SUM(AG2:AG20)/$A$20</f>
        <v>3.2637368421052622</v>
      </c>
      <c r="D24" s="5">
        <f t="shared" ref="D24:L24" si="35">SUM(AH2:AH20)/$A$20</f>
        <v>8.3693157894736832</v>
      </c>
      <c r="E24" s="5">
        <f t="shared" si="35"/>
        <v>3.1702631578947362</v>
      </c>
      <c r="F24" s="5">
        <f t="shared" si="35"/>
        <v>9.8159999999999989</v>
      </c>
      <c r="G24" s="5">
        <f t="shared" si="35"/>
        <v>3.4838947368421045</v>
      </c>
      <c r="H24" s="5">
        <f t="shared" si="35"/>
        <v>9.8159999999999989</v>
      </c>
      <c r="I24" s="5">
        <f t="shared" si="35"/>
        <v>2.7927368421052599</v>
      </c>
      <c r="J24" s="5">
        <f t="shared" si="35"/>
        <v>2.7913157894736833</v>
      </c>
      <c r="K24" s="5">
        <f t="shared" si="35"/>
        <v>2.7769999999999988</v>
      </c>
      <c r="L24" s="5">
        <f t="shared" si="35"/>
        <v>2.5095789473684191</v>
      </c>
    </row>
  </sheetData>
  <pageMargins left="0.7" right="0.7" top="0.75" bottom="0.75" header="0.3" footer="0.3"/>
  <pageSetup paperSize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24"/>
  <sheetViews>
    <sheetView zoomScale="85" zoomScaleNormal="85" workbookViewId="0">
      <selection activeCell="K33" sqref="K33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8</v>
      </c>
      <c r="K1" s="1" t="s">
        <v>9</v>
      </c>
      <c r="L1" s="1" t="s">
        <v>10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73.400000000000006</v>
      </c>
      <c r="C2">
        <v>75.712999999999994</v>
      </c>
      <c r="D2">
        <v>66.450999999999993</v>
      </c>
      <c r="E2">
        <v>76.742999999999995</v>
      </c>
      <c r="F2">
        <v>62.600999999999999</v>
      </c>
      <c r="G2">
        <v>74.459999999999994</v>
      </c>
      <c r="H2">
        <v>62.600999999999999</v>
      </c>
      <c r="I2">
        <v>76.227999999999994</v>
      </c>
      <c r="J2">
        <v>75.085999999999999</v>
      </c>
      <c r="K2">
        <v>75.600999999999999</v>
      </c>
      <c r="L2">
        <v>75.638999999999996</v>
      </c>
      <c r="M2">
        <f>(C2-$B2)^2</f>
        <v>5.3499689999999456</v>
      </c>
      <c r="N2">
        <f t="shared" ref="N2:V17" si="0">(D2-$B2)^2</f>
        <v>48.28860100000017</v>
      </c>
      <c r="O2">
        <f t="shared" si="0"/>
        <v>11.175648999999929</v>
      </c>
      <c r="P2">
        <f t="shared" si="0"/>
        <v>116.61840100000015</v>
      </c>
      <c r="Q2">
        <f t="shared" si="0"/>
        <v>1.1235999999999746</v>
      </c>
      <c r="R2">
        <f t="shared" si="0"/>
        <v>116.61840100000015</v>
      </c>
      <c r="S2">
        <f t="shared" si="0"/>
        <v>7.9975839999999367</v>
      </c>
      <c r="T2">
        <f t="shared" si="0"/>
        <v>2.8425959999999759</v>
      </c>
      <c r="U2">
        <f t="shared" si="0"/>
        <v>4.8444009999999711</v>
      </c>
      <c r="V2">
        <f t="shared" si="0"/>
        <v>5.0131209999999555</v>
      </c>
      <c r="W2">
        <f>ABS($B2-C2)/$B2</f>
        <v>3.1512261580381305E-2</v>
      </c>
      <c r="X2">
        <f t="shared" ref="X2:AF17" si="1">ABS($B2-D2)/$B2</f>
        <v>9.4673024523160926E-2</v>
      </c>
      <c r="Y2">
        <f t="shared" si="1"/>
        <v>4.5544959128065249E-2</v>
      </c>
      <c r="Z2">
        <f t="shared" si="1"/>
        <v>0.14712534059945512</v>
      </c>
      <c r="AA2">
        <f t="shared" si="1"/>
        <v>1.4441416893732807E-2</v>
      </c>
      <c r="AB2">
        <f t="shared" si="1"/>
        <v>0.14712534059945512</v>
      </c>
      <c r="AC2">
        <f t="shared" si="1"/>
        <v>3.8528610354223274E-2</v>
      </c>
      <c r="AD2">
        <f t="shared" si="1"/>
        <v>2.2970027247956305E-2</v>
      </c>
      <c r="AE2">
        <f t="shared" si="1"/>
        <v>2.9986376021798274E-2</v>
      </c>
      <c r="AF2">
        <f t="shared" si="1"/>
        <v>3.0504087193460355E-2</v>
      </c>
      <c r="AG2">
        <f>ABS(C2-$B2)</f>
        <v>2.3129999999999882</v>
      </c>
      <c r="AH2">
        <f t="shared" ref="AH2:AP17" si="2">ABS(D2-$B2)</f>
        <v>6.9490000000000123</v>
      </c>
      <c r="AI2">
        <f t="shared" si="2"/>
        <v>3.3429999999999893</v>
      </c>
      <c r="AJ2">
        <f t="shared" si="2"/>
        <v>10.799000000000007</v>
      </c>
      <c r="AK2">
        <f t="shared" si="2"/>
        <v>1.0599999999999881</v>
      </c>
      <c r="AL2">
        <f t="shared" si="2"/>
        <v>10.799000000000007</v>
      </c>
      <c r="AM2">
        <f t="shared" si="2"/>
        <v>2.8279999999999887</v>
      </c>
      <c r="AN2">
        <f t="shared" si="2"/>
        <v>1.6859999999999928</v>
      </c>
      <c r="AO2">
        <f t="shared" si="2"/>
        <v>2.2009999999999934</v>
      </c>
      <c r="AP2">
        <f t="shared" si="2"/>
        <v>2.2389999999999901</v>
      </c>
    </row>
    <row r="3" spans="2:42">
      <c r="B3">
        <v>93</v>
      </c>
      <c r="C3">
        <v>93.572000000000003</v>
      </c>
      <c r="D3">
        <v>94.012</v>
      </c>
      <c r="E3">
        <v>94.367000000000004</v>
      </c>
      <c r="F3">
        <v>100.999</v>
      </c>
      <c r="G3">
        <v>94.367000000000004</v>
      </c>
      <c r="H3">
        <v>100.999</v>
      </c>
      <c r="I3">
        <v>93.968999999999994</v>
      </c>
      <c r="J3">
        <v>93.968999999999994</v>
      </c>
      <c r="K3">
        <v>94.367000000000004</v>
      </c>
      <c r="L3">
        <v>94.102000000000004</v>
      </c>
      <c r="M3">
        <f t="shared" ref="M3:M20" si="3">(C3-$B3)^2</f>
        <v>0.32718400000000314</v>
      </c>
      <c r="N3">
        <f t="shared" si="0"/>
        <v>1.0241440000000008</v>
      </c>
      <c r="O3">
        <f t="shared" si="0"/>
        <v>1.868689000000012</v>
      </c>
      <c r="P3">
        <f t="shared" si="0"/>
        <v>63.984000999999921</v>
      </c>
      <c r="Q3">
        <f t="shared" si="0"/>
        <v>1.868689000000012</v>
      </c>
      <c r="R3">
        <f t="shared" si="0"/>
        <v>63.984000999999921</v>
      </c>
      <c r="S3">
        <f t="shared" si="0"/>
        <v>0.9389609999999885</v>
      </c>
      <c r="T3">
        <f t="shared" si="0"/>
        <v>0.9389609999999885</v>
      </c>
      <c r="U3">
        <f t="shared" si="0"/>
        <v>1.868689000000012</v>
      </c>
      <c r="V3">
        <f t="shared" si="0"/>
        <v>1.2144040000000085</v>
      </c>
      <c r="W3">
        <f t="shared" ref="W3:W20" si="4">ABS($B3-C3)/$B3</f>
        <v>6.1505376344086317E-3</v>
      </c>
      <c r="X3">
        <f t="shared" si="1"/>
        <v>1.0881720430107532E-2</v>
      </c>
      <c r="Y3">
        <f t="shared" si="1"/>
        <v>1.4698924731182844E-2</v>
      </c>
      <c r="Z3">
        <f t="shared" si="1"/>
        <v>8.6010752688171987E-2</v>
      </c>
      <c r="AA3">
        <f t="shared" si="1"/>
        <v>1.4698924731182844E-2</v>
      </c>
      <c r="AB3">
        <f t="shared" si="1"/>
        <v>8.6010752688171987E-2</v>
      </c>
      <c r="AC3">
        <f t="shared" si="1"/>
        <v>1.0419354838709614E-2</v>
      </c>
      <c r="AD3">
        <f t="shared" si="1"/>
        <v>1.0419354838709614E-2</v>
      </c>
      <c r="AE3">
        <f t="shared" si="1"/>
        <v>1.4698924731182844E-2</v>
      </c>
      <c r="AF3">
        <f t="shared" si="1"/>
        <v>1.1849462365591439E-2</v>
      </c>
      <c r="AG3">
        <f t="shared" ref="AG3:AG20" si="5">ABS(C3-$B3)</f>
        <v>0.57200000000000273</v>
      </c>
      <c r="AH3">
        <f t="shared" si="2"/>
        <v>1.0120000000000005</v>
      </c>
      <c r="AI3">
        <f t="shared" si="2"/>
        <v>1.3670000000000044</v>
      </c>
      <c r="AJ3">
        <f t="shared" si="2"/>
        <v>7.9989999999999952</v>
      </c>
      <c r="AK3">
        <f t="shared" si="2"/>
        <v>1.3670000000000044</v>
      </c>
      <c r="AL3">
        <f t="shared" si="2"/>
        <v>7.9989999999999952</v>
      </c>
      <c r="AM3">
        <f t="shared" si="2"/>
        <v>0.96899999999999409</v>
      </c>
      <c r="AN3">
        <f t="shared" si="2"/>
        <v>0.96899999999999409</v>
      </c>
      <c r="AO3">
        <f t="shared" si="2"/>
        <v>1.3670000000000044</v>
      </c>
      <c r="AP3">
        <f t="shared" si="2"/>
        <v>1.1020000000000039</v>
      </c>
    </row>
    <row r="4" spans="2:42">
      <c r="B4">
        <v>63.1</v>
      </c>
      <c r="C4">
        <v>67.188000000000002</v>
      </c>
      <c r="D4">
        <v>61.055999999999997</v>
      </c>
      <c r="E4">
        <v>70.256</v>
      </c>
      <c r="F4">
        <v>52.685000000000002</v>
      </c>
      <c r="G4">
        <v>69.262</v>
      </c>
      <c r="H4">
        <v>52.685000000000002</v>
      </c>
      <c r="I4">
        <v>68.721999999999994</v>
      </c>
      <c r="J4">
        <v>68.224999999999994</v>
      </c>
      <c r="K4">
        <v>69.759</v>
      </c>
      <c r="L4">
        <v>68.902000000000001</v>
      </c>
      <c r="M4">
        <f t="shared" si="3"/>
        <v>16.711744000000007</v>
      </c>
      <c r="N4">
        <f t="shared" si="0"/>
        <v>4.1779360000000167</v>
      </c>
      <c r="O4">
        <f t="shared" si="0"/>
        <v>51.208335999999981</v>
      </c>
      <c r="P4">
        <f t="shared" si="0"/>
        <v>108.47222499999998</v>
      </c>
      <c r="Q4">
        <f t="shared" si="0"/>
        <v>37.970243999999987</v>
      </c>
      <c r="R4">
        <f t="shared" si="0"/>
        <v>108.47222499999998</v>
      </c>
      <c r="S4">
        <f t="shared" si="0"/>
        <v>31.606883999999919</v>
      </c>
      <c r="T4">
        <f t="shared" si="0"/>
        <v>26.265624999999929</v>
      </c>
      <c r="U4">
        <f t="shared" si="0"/>
        <v>44.342280999999986</v>
      </c>
      <c r="V4">
        <f t="shared" si="0"/>
        <v>33.663203999999993</v>
      </c>
      <c r="W4">
        <f t="shared" si="4"/>
        <v>6.4786053882725847E-2</v>
      </c>
      <c r="X4">
        <f t="shared" si="1"/>
        <v>3.2393026941362979E-2</v>
      </c>
      <c r="Y4">
        <f t="shared" si="1"/>
        <v>0.11340729001584784</v>
      </c>
      <c r="Z4">
        <f t="shared" si="1"/>
        <v>0.16505546751188588</v>
      </c>
      <c r="AA4">
        <f t="shared" si="1"/>
        <v>9.7654516640253541E-2</v>
      </c>
      <c r="AB4">
        <f t="shared" si="1"/>
        <v>0.16505546751188588</v>
      </c>
      <c r="AC4">
        <f t="shared" si="1"/>
        <v>8.9096671949286735E-2</v>
      </c>
      <c r="AD4">
        <f t="shared" si="1"/>
        <v>8.1220285261489583E-2</v>
      </c>
      <c r="AE4">
        <f t="shared" si="1"/>
        <v>0.10553090332805069</v>
      </c>
      <c r="AF4">
        <f t="shared" si="1"/>
        <v>9.1949286846275749E-2</v>
      </c>
      <c r="AG4">
        <f t="shared" si="5"/>
        <v>4.088000000000001</v>
      </c>
      <c r="AH4">
        <f t="shared" si="2"/>
        <v>2.044000000000004</v>
      </c>
      <c r="AI4">
        <f t="shared" si="2"/>
        <v>7.1559999999999988</v>
      </c>
      <c r="AJ4">
        <f t="shared" si="2"/>
        <v>10.414999999999999</v>
      </c>
      <c r="AK4">
        <f t="shared" si="2"/>
        <v>6.161999999999999</v>
      </c>
      <c r="AL4">
        <f t="shared" si="2"/>
        <v>10.414999999999999</v>
      </c>
      <c r="AM4">
        <f t="shared" si="2"/>
        <v>5.6219999999999928</v>
      </c>
      <c r="AN4">
        <f t="shared" si="2"/>
        <v>5.1249999999999929</v>
      </c>
      <c r="AO4">
        <f t="shared" si="2"/>
        <v>6.6589999999999989</v>
      </c>
      <c r="AP4">
        <f t="shared" si="2"/>
        <v>5.8019999999999996</v>
      </c>
    </row>
    <row r="5" spans="2:42">
      <c r="B5">
        <v>61.7</v>
      </c>
      <c r="C5">
        <v>70.201999999999998</v>
      </c>
      <c r="D5">
        <v>62.405000000000001</v>
      </c>
      <c r="E5">
        <v>70.256</v>
      </c>
      <c r="F5">
        <v>57.076000000000001</v>
      </c>
      <c r="G5">
        <v>69.262</v>
      </c>
      <c r="H5">
        <v>57.076000000000001</v>
      </c>
      <c r="I5">
        <v>70.228999999999999</v>
      </c>
      <c r="J5">
        <v>69.731999999999999</v>
      </c>
      <c r="K5">
        <v>69.759</v>
      </c>
      <c r="L5">
        <v>69.906999999999996</v>
      </c>
      <c r="M5">
        <f t="shared" si="3"/>
        <v>72.284003999999925</v>
      </c>
      <c r="N5">
        <f t="shared" si="0"/>
        <v>0.49702499999999761</v>
      </c>
      <c r="O5">
        <f t="shared" si="0"/>
        <v>73.205135999999953</v>
      </c>
      <c r="P5">
        <f t="shared" si="0"/>
        <v>21.381376000000021</v>
      </c>
      <c r="Q5">
        <f t="shared" si="0"/>
        <v>57.183843999999965</v>
      </c>
      <c r="R5">
        <f t="shared" si="0"/>
        <v>21.381376000000021</v>
      </c>
      <c r="S5">
        <f t="shared" si="0"/>
        <v>72.743840999999932</v>
      </c>
      <c r="T5">
        <f t="shared" si="0"/>
        <v>64.513023999999945</v>
      </c>
      <c r="U5">
        <f t="shared" si="0"/>
        <v>64.947480999999954</v>
      </c>
      <c r="V5">
        <f t="shared" si="0"/>
        <v>67.354848999999902</v>
      </c>
      <c r="W5">
        <f t="shared" si="4"/>
        <v>0.13779578606158824</v>
      </c>
      <c r="X5">
        <f t="shared" si="1"/>
        <v>1.1426256077795759E-2</v>
      </c>
      <c r="Y5">
        <f t="shared" si="1"/>
        <v>0.13867098865478114</v>
      </c>
      <c r="Z5">
        <f t="shared" si="1"/>
        <v>7.4943273905996796E-2</v>
      </c>
      <c r="AA5">
        <f t="shared" si="1"/>
        <v>0.12256077795786058</v>
      </c>
      <c r="AB5">
        <f t="shared" si="1"/>
        <v>7.4943273905996796E-2</v>
      </c>
      <c r="AC5">
        <f t="shared" si="1"/>
        <v>0.13823338735818469</v>
      </c>
      <c r="AD5">
        <f t="shared" si="1"/>
        <v>0.13017828200972442</v>
      </c>
      <c r="AE5">
        <f t="shared" si="1"/>
        <v>0.13061588330632087</v>
      </c>
      <c r="AF5">
        <f t="shared" si="1"/>
        <v>0.13301458670988645</v>
      </c>
      <c r="AG5">
        <f t="shared" si="5"/>
        <v>8.5019999999999953</v>
      </c>
      <c r="AH5">
        <f t="shared" si="2"/>
        <v>0.70499999999999829</v>
      </c>
      <c r="AI5">
        <f t="shared" si="2"/>
        <v>8.5559999999999974</v>
      </c>
      <c r="AJ5">
        <f t="shared" si="2"/>
        <v>4.6240000000000023</v>
      </c>
      <c r="AK5">
        <f t="shared" si="2"/>
        <v>7.5619999999999976</v>
      </c>
      <c r="AL5">
        <f t="shared" si="2"/>
        <v>4.6240000000000023</v>
      </c>
      <c r="AM5">
        <f t="shared" si="2"/>
        <v>8.5289999999999964</v>
      </c>
      <c r="AN5">
        <f t="shared" si="2"/>
        <v>8.0319999999999965</v>
      </c>
      <c r="AO5">
        <f t="shared" si="2"/>
        <v>8.0589999999999975</v>
      </c>
      <c r="AP5">
        <f t="shared" si="2"/>
        <v>8.2069999999999936</v>
      </c>
    </row>
    <row r="6" spans="2:42">
      <c r="B6">
        <v>61.5</v>
      </c>
      <c r="C6">
        <v>59.997</v>
      </c>
      <c r="D6">
        <v>71.915999999999997</v>
      </c>
      <c r="E6">
        <v>64.58</v>
      </c>
      <c r="F6">
        <v>65.463999999999999</v>
      </c>
      <c r="G6">
        <v>61.866999999999997</v>
      </c>
      <c r="H6">
        <v>65.463999999999999</v>
      </c>
      <c r="I6">
        <v>62.287999999999997</v>
      </c>
      <c r="J6">
        <v>60.932000000000002</v>
      </c>
      <c r="K6">
        <v>63.222999999999999</v>
      </c>
      <c r="L6">
        <v>62.148000000000003</v>
      </c>
      <c r="M6">
        <f t="shared" si="3"/>
        <v>2.2590090000000003</v>
      </c>
      <c r="N6">
        <f t="shared" si="0"/>
        <v>108.49305599999994</v>
      </c>
      <c r="O6">
        <f t="shared" si="0"/>
        <v>9.4863999999999891</v>
      </c>
      <c r="P6">
        <f t="shared" si="0"/>
        <v>15.713295999999989</v>
      </c>
      <c r="Q6">
        <f t="shared" si="0"/>
        <v>0.13468899999999803</v>
      </c>
      <c r="R6">
        <f t="shared" si="0"/>
        <v>15.713295999999989</v>
      </c>
      <c r="S6">
        <f t="shared" si="0"/>
        <v>0.62094399999999483</v>
      </c>
      <c r="T6">
        <f t="shared" si="0"/>
        <v>0.32262399999999752</v>
      </c>
      <c r="U6">
        <f t="shared" si="0"/>
        <v>2.9687289999999966</v>
      </c>
      <c r="V6">
        <f t="shared" si="0"/>
        <v>0.41990400000000422</v>
      </c>
      <c r="W6">
        <f t="shared" si="4"/>
        <v>2.4439024390243903E-2</v>
      </c>
      <c r="X6">
        <f t="shared" si="1"/>
        <v>0.16936585365853654</v>
      </c>
      <c r="Y6">
        <f t="shared" si="1"/>
        <v>5.0081300813008101E-2</v>
      </c>
      <c r="Z6">
        <f t="shared" si="1"/>
        <v>6.4455284552845507E-2</v>
      </c>
      <c r="AA6">
        <f t="shared" si="1"/>
        <v>5.9674796747967041E-3</v>
      </c>
      <c r="AB6">
        <f t="shared" si="1"/>
        <v>6.4455284552845507E-2</v>
      </c>
      <c r="AC6">
        <f t="shared" si="1"/>
        <v>1.2813008130081247E-2</v>
      </c>
      <c r="AD6">
        <f t="shared" si="1"/>
        <v>9.2357723577235415E-3</v>
      </c>
      <c r="AE6">
        <f t="shared" si="1"/>
        <v>2.801626016260161E-2</v>
      </c>
      <c r="AF6">
        <f t="shared" si="1"/>
        <v>1.0536585365853711E-2</v>
      </c>
      <c r="AG6">
        <f t="shared" si="5"/>
        <v>1.5030000000000001</v>
      </c>
      <c r="AH6">
        <f t="shared" si="2"/>
        <v>10.415999999999997</v>
      </c>
      <c r="AI6">
        <f t="shared" si="2"/>
        <v>3.0799999999999983</v>
      </c>
      <c r="AJ6">
        <f t="shared" si="2"/>
        <v>3.9639999999999986</v>
      </c>
      <c r="AK6">
        <f t="shared" si="2"/>
        <v>0.36699999999999733</v>
      </c>
      <c r="AL6">
        <f t="shared" si="2"/>
        <v>3.9639999999999986</v>
      </c>
      <c r="AM6">
        <f t="shared" si="2"/>
        <v>0.7879999999999967</v>
      </c>
      <c r="AN6">
        <f t="shared" si="2"/>
        <v>0.56799999999999784</v>
      </c>
      <c r="AO6">
        <f t="shared" si="2"/>
        <v>1.722999999999999</v>
      </c>
      <c r="AP6">
        <f t="shared" si="2"/>
        <v>0.64800000000000324</v>
      </c>
    </row>
    <row r="7" spans="2:42">
      <c r="B7">
        <v>32.700000000000003</v>
      </c>
      <c r="C7">
        <v>28.423999999999999</v>
      </c>
      <c r="D7">
        <v>54.71</v>
      </c>
      <c r="E7">
        <v>31.154</v>
      </c>
      <c r="F7">
        <v>45.981000000000002</v>
      </c>
      <c r="G7">
        <v>29.687999999999999</v>
      </c>
      <c r="H7">
        <v>45.981000000000002</v>
      </c>
      <c r="I7">
        <v>29.789000000000001</v>
      </c>
      <c r="J7">
        <v>29.056000000000001</v>
      </c>
      <c r="K7">
        <v>30.420999999999999</v>
      </c>
      <c r="L7">
        <v>29.754999999999999</v>
      </c>
      <c r="M7">
        <f t="shared" si="3"/>
        <v>18.284176000000027</v>
      </c>
      <c r="N7">
        <f t="shared" si="0"/>
        <v>484.44009999999992</v>
      </c>
      <c r="O7">
        <f t="shared" si="0"/>
        <v>2.3901160000000092</v>
      </c>
      <c r="P7">
        <f t="shared" si="0"/>
        <v>176.38496099999998</v>
      </c>
      <c r="Q7">
        <f t="shared" si="0"/>
        <v>9.0721440000000246</v>
      </c>
      <c r="R7">
        <f t="shared" si="0"/>
        <v>176.38496099999998</v>
      </c>
      <c r="S7">
        <f t="shared" si="0"/>
        <v>8.4739210000000078</v>
      </c>
      <c r="T7">
        <f t="shared" si="0"/>
        <v>13.278736000000015</v>
      </c>
      <c r="U7">
        <f t="shared" si="0"/>
        <v>5.1938410000000159</v>
      </c>
      <c r="V7">
        <f t="shared" si="0"/>
        <v>8.6730250000000222</v>
      </c>
      <c r="W7">
        <f t="shared" si="4"/>
        <v>0.13076452599388388</v>
      </c>
      <c r="X7">
        <f t="shared" si="1"/>
        <v>0.6730886850152904</v>
      </c>
      <c r="Y7">
        <f t="shared" si="1"/>
        <v>4.7278287461773788E-2</v>
      </c>
      <c r="Z7">
        <f t="shared" si="1"/>
        <v>0.40614678899082562</v>
      </c>
      <c r="AA7">
        <f t="shared" si="1"/>
        <v>9.2110091743119377E-2</v>
      </c>
      <c r="AB7">
        <f t="shared" si="1"/>
        <v>0.40614678899082562</v>
      </c>
      <c r="AC7">
        <f t="shared" si="1"/>
        <v>8.9021406727828781E-2</v>
      </c>
      <c r="AD7">
        <f t="shared" si="1"/>
        <v>0.11143730886850158</v>
      </c>
      <c r="AE7">
        <f t="shared" si="1"/>
        <v>6.9694189602446582E-2</v>
      </c>
      <c r="AF7">
        <f t="shared" si="1"/>
        <v>9.0061162079510815E-2</v>
      </c>
      <c r="AG7">
        <f t="shared" si="5"/>
        <v>4.2760000000000034</v>
      </c>
      <c r="AH7">
        <f t="shared" si="2"/>
        <v>22.009999999999998</v>
      </c>
      <c r="AI7">
        <f t="shared" si="2"/>
        <v>1.5460000000000029</v>
      </c>
      <c r="AJ7">
        <f t="shared" si="2"/>
        <v>13.280999999999999</v>
      </c>
      <c r="AK7">
        <f t="shared" si="2"/>
        <v>3.012000000000004</v>
      </c>
      <c r="AL7">
        <f t="shared" si="2"/>
        <v>13.280999999999999</v>
      </c>
      <c r="AM7">
        <f t="shared" si="2"/>
        <v>2.9110000000000014</v>
      </c>
      <c r="AN7">
        <f t="shared" si="2"/>
        <v>3.6440000000000019</v>
      </c>
      <c r="AO7">
        <f t="shared" si="2"/>
        <v>2.2790000000000035</v>
      </c>
      <c r="AP7">
        <f t="shared" si="2"/>
        <v>2.9450000000000038</v>
      </c>
    </row>
    <row r="8" spans="2:42">
      <c r="B8">
        <v>25.7</v>
      </c>
      <c r="C8">
        <v>31.484000000000002</v>
      </c>
      <c r="D8">
        <v>58.856999999999999</v>
      </c>
      <c r="E8">
        <v>31.154</v>
      </c>
      <c r="F8">
        <v>51.884</v>
      </c>
      <c r="G8">
        <v>29.687999999999999</v>
      </c>
      <c r="H8">
        <v>51.884</v>
      </c>
      <c r="I8">
        <v>31.318999999999999</v>
      </c>
      <c r="J8">
        <v>30.585999999999999</v>
      </c>
      <c r="K8">
        <v>30.420999999999999</v>
      </c>
      <c r="L8">
        <v>30.774999999999999</v>
      </c>
      <c r="M8">
        <f t="shared" si="3"/>
        <v>33.454656000000028</v>
      </c>
      <c r="N8">
        <f t="shared" si="0"/>
        <v>1099.3866489999998</v>
      </c>
      <c r="O8">
        <f t="shared" si="0"/>
        <v>29.746116000000008</v>
      </c>
      <c r="P8">
        <f t="shared" si="0"/>
        <v>685.60185600000011</v>
      </c>
      <c r="Q8">
        <f t="shared" si="0"/>
        <v>15.904143999999997</v>
      </c>
      <c r="R8">
        <f t="shared" si="0"/>
        <v>685.60185600000011</v>
      </c>
      <c r="S8">
        <f t="shared" si="0"/>
        <v>31.573160999999999</v>
      </c>
      <c r="T8">
        <f t="shared" si="0"/>
        <v>23.872995999999993</v>
      </c>
      <c r="U8">
        <f t="shared" si="0"/>
        <v>22.287841</v>
      </c>
      <c r="V8">
        <f t="shared" si="0"/>
        <v>25.755624999999991</v>
      </c>
      <c r="W8">
        <f t="shared" si="4"/>
        <v>0.22505836575875496</v>
      </c>
      <c r="X8">
        <f t="shared" si="1"/>
        <v>1.2901556420233462</v>
      </c>
      <c r="Y8">
        <f t="shared" si="1"/>
        <v>0.21221789883268485</v>
      </c>
      <c r="Z8">
        <f t="shared" si="1"/>
        <v>1.0188326848249027</v>
      </c>
      <c r="AA8">
        <f t="shared" si="1"/>
        <v>0.15517509727626458</v>
      </c>
      <c r="AB8">
        <f t="shared" si="1"/>
        <v>1.0188326848249027</v>
      </c>
      <c r="AC8">
        <f t="shared" si="1"/>
        <v>0.21863813229571985</v>
      </c>
      <c r="AD8">
        <f t="shared" si="1"/>
        <v>0.19011673151750971</v>
      </c>
      <c r="AE8">
        <f t="shared" si="1"/>
        <v>0.18369649805447472</v>
      </c>
      <c r="AF8">
        <f t="shared" si="1"/>
        <v>0.19747081712062253</v>
      </c>
      <c r="AG8">
        <f t="shared" si="5"/>
        <v>5.7840000000000025</v>
      </c>
      <c r="AH8">
        <f t="shared" si="2"/>
        <v>33.156999999999996</v>
      </c>
      <c r="AI8">
        <f t="shared" si="2"/>
        <v>5.4540000000000006</v>
      </c>
      <c r="AJ8">
        <f t="shared" si="2"/>
        <v>26.184000000000001</v>
      </c>
      <c r="AK8">
        <f t="shared" si="2"/>
        <v>3.9879999999999995</v>
      </c>
      <c r="AL8">
        <f t="shared" si="2"/>
        <v>26.184000000000001</v>
      </c>
      <c r="AM8">
        <f t="shared" si="2"/>
        <v>5.6189999999999998</v>
      </c>
      <c r="AN8">
        <f t="shared" si="2"/>
        <v>4.8859999999999992</v>
      </c>
      <c r="AO8">
        <f t="shared" si="2"/>
        <v>4.7210000000000001</v>
      </c>
      <c r="AP8">
        <f t="shared" si="2"/>
        <v>5.0749999999999993</v>
      </c>
    </row>
    <row r="9" spans="2:42">
      <c r="B9">
        <v>91.8</v>
      </c>
      <c r="C9">
        <v>94.289000000000001</v>
      </c>
      <c r="D9">
        <v>81.203999999999994</v>
      </c>
      <c r="E9">
        <v>95.9</v>
      </c>
      <c r="F9">
        <v>79.722999999999999</v>
      </c>
      <c r="G9">
        <v>99.9</v>
      </c>
      <c r="H9">
        <v>79.722999999999999</v>
      </c>
      <c r="I9">
        <v>95.093999999999994</v>
      </c>
      <c r="J9">
        <v>97.093999999999994</v>
      </c>
      <c r="K9">
        <v>97.9</v>
      </c>
      <c r="L9">
        <v>96.695999999999998</v>
      </c>
      <c r="M9">
        <f t="shared" si="3"/>
        <v>6.1951210000000216</v>
      </c>
      <c r="N9">
        <f t="shared" si="0"/>
        <v>112.27521600000007</v>
      </c>
      <c r="O9">
        <f t="shared" si="0"/>
        <v>16.81000000000007</v>
      </c>
      <c r="P9">
        <f t="shared" si="0"/>
        <v>145.85392899999997</v>
      </c>
      <c r="Q9">
        <f t="shared" si="0"/>
        <v>65.610000000000142</v>
      </c>
      <c r="R9">
        <f t="shared" si="0"/>
        <v>145.85392899999997</v>
      </c>
      <c r="S9">
        <f t="shared" si="0"/>
        <v>10.850435999999981</v>
      </c>
      <c r="T9">
        <f t="shared" si="0"/>
        <v>28.026435999999968</v>
      </c>
      <c r="U9">
        <f t="shared" si="0"/>
        <v>37.210000000000107</v>
      </c>
      <c r="V9">
        <f t="shared" si="0"/>
        <v>23.970816000000006</v>
      </c>
      <c r="W9">
        <f t="shared" si="4"/>
        <v>2.7113289760348634E-2</v>
      </c>
      <c r="X9">
        <f t="shared" si="1"/>
        <v>0.11542483660130723</v>
      </c>
      <c r="Y9">
        <f t="shared" si="1"/>
        <v>4.4662309368191815E-2</v>
      </c>
      <c r="Z9">
        <f t="shared" si="1"/>
        <v>0.13155773420479303</v>
      </c>
      <c r="AA9">
        <f t="shared" si="1"/>
        <v>8.8235294117647148E-2</v>
      </c>
      <c r="AB9">
        <f t="shared" si="1"/>
        <v>0.13155773420479303</v>
      </c>
      <c r="AC9">
        <f t="shared" si="1"/>
        <v>3.5882352941176442E-2</v>
      </c>
      <c r="AD9">
        <f t="shared" si="1"/>
        <v>5.7668845315904105E-2</v>
      </c>
      <c r="AE9">
        <f t="shared" si="1"/>
        <v>6.6448801742919492E-2</v>
      </c>
      <c r="AF9">
        <f t="shared" si="1"/>
        <v>5.3333333333333344E-2</v>
      </c>
      <c r="AG9">
        <f t="shared" si="5"/>
        <v>2.4890000000000043</v>
      </c>
      <c r="AH9">
        <f t="shared" si="2"/>
        <v>10.596000000000004</v>
      </c>
      <c r="AI9">
        <f t="shared" si="2"/>
        <v>4.1000000000000085</v>
      </c>
      <c r="AJ9">
        <f t="shared" si="2"/>
        <v>12.076999999999998</v>
      </c>
      <c r="AK9">
        <f t="shared" si="2"/>
        <v>8.1000000000000085</v>
      </c>
      <c r="AL9">
        <f t="shared" si="2"/>
        <v>12.076999999999998</v>
      </c>
      <c r="AM9">
        <f t="shared" si="2"/>
        <v>3.2939999999999969</v>
      </c>
      <c r="AN9">
        <f t="shared" si="2"/>
        <v>5.2939999999999969</v>
      </c>
      <c r="AO9">
        <f t="shared" si="2"/>
        <v>6.1000000000000085</v>
      </c>
      <c r="AP9">
        <f t="shared" si="2"/>
        <v>4.8960000000000008</v>
      </c>
    </row>
    <row r="10" spans="2:42">
      <c r="B10">
        <v>43.8</v>
      </c>
      <c r="C10">
        <v>38.277000000000001</v>
      </c>
      <c r="D10">
        <v>55.225999999999999</v>
      </c>
      <c r="E10">
        <v>46.384999999999998</v>
      </c>
      <c r="F10">
        <v>47.485999999999997</v>
      </c>
      <c r="G10">
        <v>47.786000000000001</v>
      </c>
      <c r="H10">
        <v>47.485999999999997</v>
      </c>
      <c r="I10">
        <v>42.331000000000003</v>
      </c>
      <c r="J10">
        <v>43.030999999999999</v>
      </c>
      <c r="K10">
        <v>47.085000000000001</v>
      </c>
      <c r="L10">
        <v>44.149000000000001</v>
      </c>
      <c r="M10">
        <f t="shared" si="3"/>
        <v>30.503528999999958</v>
      </c>
      <c r="N10">
        <f t="shared" si="0"/>
        <v>130.55347600000005</v>
      </c>
      <c r="O10">
        <f t="shared" si="0"/>
        <v>6.6822250000000043</v>
      </c>
      <c r="P10">
        <f t="shared" si="0"/>
        <v>13.586596</v>
      </c>
      <c r="Q10">
        <f t="shared" si="0"/>
        <v>15.888196000000034</v>
      </c>
      <c r="R10">
        <f t="shared" si="0"/>
        <v>13.586596</v>
      </c>
      <c r="S10">
        <f t="shared" si="0"/>
        <v>2.1579609999999825</v>
      </c>
      <c r="T10">
        <f t="shared" si="0"/>
        <v>0.59136099999999747</v>
      </c>
      <c r="U10">
        <f t="shared" si="0"/>
        <v>10.791225000000024</v>
      </c>
      <c r="V10">
        <f t="shared" si="0"/>
        <v>0.12180100000000262</v>
      </c>
      <c r="W10">
        <f t="shared" si="4"/>
        <v>0.12609589041095881</v>
      </c>
      <c r="X10">
        <f t="shared" si="1"/>
        <v>0.26086757990867587</v>
      </c>
      <c r="Y10">
        <f t="shared" si="1"/>
        <v>5.9018264840182674E-2</v>
      </c>
      <c r="Z10">
        <f t="shared" si="1"/>
        <v>8.415525114155252E-2</v>
      </c>
      <c r="AA10">
        <f t="shared" si="1"/>
        <v>9.1004566210045768E-2</v>
      </c>
      <c r="AB10">
        <f t="shared" si="1"/>
        <v>8.415525114155252E-2</v>
      </c>
      <c r="AC10">
        <f t="shared" si="1"/>
        <v>3.3538812785387992E-2</v>
      </c>
      <c r="AD10">
        <f t="shared" si="1"/>
        <v>1.7557077625570738E-2</v>
      </c>
      <c r="AE10">
        <f t="shared" si="1"/>
        <v>7.5000000000000094E-2</v>
      </c>
      <c r="AF10">
        <f t="shared" si="1"/>
        <v>7.9680365296804518E-3</v>
      </c>
      <c r="AG10">
        <f t="shared" si="5"/>
        <v>5.5229999999999961</v>
      </c>
      <c r="AH10">
        <f t="shared" si="2"/>
        <v>11.426000000000002</v>
      </c>
      <c r="AI10">
        <f t="shared" si="2"/>
        <v>2.5850000000000009</v>
      </c>
      <c r="AJ10">
        <f t="shared" si="2"/>
        <v>3.6859999999999999</v>
      </c>
      <c r="AK10">
        <f t="shared" si="2"/>
        <v>3.9860000000000042</v>
      </c>
      <c r="AL10">
        <f t="shared" si="2"/>
        <v>3.6859999999999999</v>
      </c>
      <c r="AM10">
        <f t="shared" si="2"/>
        <v>1.4689999999999941</v>
      </c>
      <c r="AN10">
        <f t="shared" si="2"/>
        <v>0.76899999999999835</v>
      </c>
      <c r="AO10">
        <f t="shared" si="2"/>
        <v>3.2850000000000037</v>
      </c>
      <c r="AP10">
        <f t="shared" si="2"/>
        <v>0.34900000000000375</v>
      </c>
    </row>
    <row r="11" spans="2:42">
      <c r="B11">
        <v>113.7</v>
      </c>
      <c r="C11">
        <v>99.947000000000003</v>
      </c>
      <c r="D11">
        <v>99.158000000000001</v>
      </c>
      <c r="E11">
        <v>109.22</v>
      </c>
      <c r="F11">
        <v>111.327</v>
      </c>
      <c r="G11">
        <v>105.95</v>
      </c>
      <c r="H11">
        <v>111.327</v>
      </c>
      <c r="I11">
        <v>104.584</v>
      </c>
      <c r="J11">
        <v>102.949</v>
      </c>
      <c r="K11">
        <v>107.58499999999999</v>
      </c>
      <c r="L11">
        <v>105.039</v>
      </c>
      <c r="M11">
        <f t="shared" si="3"/>
        <v>189.14500900000002</v>
      </c>
      <c r="N11">
        <f t="shared" si="0"/>
        <v>211.46976400000005</v>
      </c>
      <c r="O11">
        <f t="shared" si="0"/>
        <v>20.070400000000035</v>
      </c>
      <c r="P11">
        <f t="shared" si="0"/>
        <v>5.6311290000000218</v>
      </c>
      <c r="Q11">
        <f t="shared" si="0"/>
        <v>60.0625</v>
      </c>
      <c r="R11">
        <f t="shared" si="0"/>
        <v>5.6311290000000218</v>
      </c>
      <c r="S11">
        <f t="shared" si="0"/>
        <v>83.101455999999999</v>
      </c>
      <c r="T11">
        <f t="shared" si="0"/>
        <v>115.5840010000001</v>
      </c>
      <c r="U11">
        <f t="shared" si="0"/>
        <v>37.393225000000115</v>
      </c>
      <c r="V11">
        <f t="shared" si="0"/>
        <v>75.01292100000002</v>
      </c>
      <c r="W11">
        <f t="shared" si="4"/>
        <v>0.12095866314863676</v>
      </c>
      <c r="X11">
        <f t="shared" si="1"/>
        <v>0.12789797713280565</v>
      </c>
      <c r="Y11">
        <f t="shared" si="1"/>
        <v>3.9401934916446821E-2</v>
      </c>
      <c r="Z11">
        <f t="shared" si="1"/>
        <v>2.0870712401055449E-2</v>
      </c>
      <c r="AA11">
        <f t="shared" si="1"/>
        <v>6.8161829375549696E-2</v>
      </c>
      <c r="AB11">
        <f t="shared" si="1"/>
        <v>2.0870712401055449E-2</v>
      </c>
      <c r="AC11">
        <f t="shared" si="1"/>
        <v>8.017590149516271E-2</v>
      </c>
      <c r="AD11">
        <f t="shared" si="1"/>
        <v>9.4555848724714203E-2</v>
      </c>
      <c r="AE11">
        <f t="shared" si="1"/>
        <v>5.3781882145998321E-2</v>
      </c>
      <c r="AF11">
        <f t="shared" si="1"/>
        <v>7.6174142480211093E-2</v>
      </c>
      <c r="AG11">
        <f t="shared" si="5"/>
        <v>13.753</v>
      </c>
      <c r="AH11">
        <f t="shared" si="2"/>
        <v>14.542000000000002</v>
      </c>
      <c r="AI11">
        <f t="shared" si="2"/>
        <v>4.480000000000004</v>
      </c>
      <c r="AJ11">
        <f t="shared" si="2"/>
        <v>2.3730000000000047</v>
      </c>
      <c r="AK11">
        <f t="shared" si="2"/>
        <v>7.75</v>
      </c>
      <c r="AL11">
        <f t="shared" si="2"/>
        <v>2.3730000000000047</v>
      </c>
      <c r="AM11">
        <f t="shared" si="2"/>
        <v>9.1159999999999997</v>
      </c>
      <c r="AN11">
        <f t="shared" si="2"/>
        <v>10.751000000000005</v>
      </c>
      <c r="AO11">
        <f t="shared" si="2"/>
        <v>6.1150000000000091</v>
      </c>
      <c r="AP11">
        <f t="shared" si="2"/>
        <v>8.6610000000000014</v>
      </c>
    </row>
    <row r="12" spans="2:42">
      <c r="B12">
        <v>30.3</v>
      </c>
      <c r="C12">
        <v>33.981000000000002</v>
      </c>
      <c r="D12">
        <v>59.871000000000002</v>
      </c>
      <c r="E12">
        <v>37.6</v>
      </c>
      <c r="F12">
        <v>53.311</v>
      </c>
      <c r="G12">
        <v>39.299999999999997</v>
      </c>
      <c r="H12">
        <v>53.311</v>
      </c>
      <c r="I12">
        <v>35.790999999999997</v>
      </c>
      <c r="J12">
        <v>36.640999999999998</v>
      </c>
      <c r="K12">
        <v>38.450000000000003</v>
      </c>
      <c r="L12">
        <v>36.96</v>
      </c>
      <c r="M12">
        <f t="shared" si="3"/>
        <v>13.549761000000007</v>
      </c>
      <c r="N12">
        <f t="shared" si="0"/>
        <v>874.44404100000008</v>
      </c>
      <c r="O12">
        <f t="shared" si="0"/>
        <v>53.290000000000013</v>
      </c>
      <c r="P12">
        <f t="shared" si="0"/>
        <v>529.50612100000001</v>
      </c>
      <c r="Q12">
        <f t="shared" si="0"/>
        <v>80.999999999999943</v>
      </c>
      <c r="R12">
        <f t="shared" si="0"/>
        <v>529.50612100000001</v>
      </c>
      <c r="S12">
        <f t="shared" si="0"/>
        <v>30.151080999999959</v>
      </c>
      <c r="T12">
        <f t="shared" si="0"/>
        <v>40.208280999999971</v>
      </c>
      <c r="U12">
        <f t="shared" si="0"/>
        <v>66.422500000000028</v>
      </c>
      <c r="V12">
        <f t="shared" si="0"/>
        <v>44.355600000000003</v>
      </c>
      <c r="W12">
        <f t="shared" si="4"/>
        <v>0.12148514851485151</v>
      </c>
      <c r="X12">
        <f t="shared" si="1"/>
        <v>0.97594059405940592</v>
      </c>
      <c r="Y12">
        <f t="shared" si="1"/>
        <v>0.24092409240924095</v>
      </c>
      <c r="Z12">
        <f t="shared" si="1"/>
        <v>0.75943894389438937</v>
      </c>
      <c r="AA12">
        <f t="shared" si="1"/>
        <v>0.2970297029702969</v>
      </c>
      <c r="AB12">
        <f t="shared" si="1"/>
        <v>0.75943894389438937</v>
      </c>
      <c r="AC12">
        <f t="shared" si="1"/>
        <v>0.18122112211221109</v>
      </c>
      <c r="AD12">
        <f t="shared" si="1"/>
        <v>0.2092739273927392</v>
      </c>
      <c r="AE12">
        <f t="shared" si="1"/>
        <v>0.26897689768976907</v>
      </c>
      <c r="AF12">
        <f t="shared" si="1"/>
        <v>0.2198019801980198</v>
      </c>
      <c r="AG12">
        <f t="shared" si="5"/>
        <v>3.6810000000000009</v>
      </c>
      <c r="AH12">
        <f t="shared" si="2"/>
        <v>29.571000000000002</v>
      </c>
      <c r="AI12">
        <f t="shared" si="2"/>
        <v>7.3000000000000007</v>
      </c>
      <c r="AJ12">
        <f t="shared" si="2"/>
        <v>23.010999999999999</v>
      </c>
      <c r="AK12">
        <f t="shared" si="2"/>
        <v>8.9999999999999964</v>
      </c>
      <c r="AL12">
        <f t="shared" si="2"/>
        <v>23.010999999999999</v>
      </c>
      <c r="AM12">
        <f t="shared" si="2"/>
        <v>5.4909999999999961</v>
      </c>
      <c r="AN12">
        <f t="shared" si="2"/>
        <v>6.3409999999999975</v>
      </c>
      <c r="AO12">
        <f t="shared" si="2"/>
        <v>8.1500000000000021</v>
      </c>
      <c r="AP12">
        <f t="shared" si="2"/>
        <v>6.66</v>
      </c>
    </row>
    <row r="13" spans="2:42">
      <c r="B13">
        <v>61.1</v>
      </c>
      <c r="C13">
        <v>55.247</v>
      </c>
      <c r="D13">
        <v>61.680999999999997</v>
      </c>
      <c r="E13">
        <v>56</v>
      </c>
      <c r="F13">
        <v>57.518999999999998</v>
      </c>
      <c r="G13">
        <v>56.55</v>
      </c>
      <c r="H13">
        <v>57.518999999999998</v>
      </c>
      <c r="I13">
        <v>55.622999999999998</v>
      </c>
      <c r="J13">
        <v>55.898000000000003</v>
      </c>
      <c r="K13">
        <v>56.274999999999999</v>
      </c>
      <c r="L13">
        <v>55.932000000000002</v>
      </c>
      <c r="M13">
        <f t="shared" si="3"/>
        <v>34.257609000000016</v>
      </c>
      <c r="N13">
        <f t="shared" si="0"/>
        <v>0.33756099999999534</v>
      </c>
      <c r="O13">
        <f t="shared" si="0"/>
        <v>26.010000000000016</v>
      </c>
      <c r="P13">
        <f t="shared" si="0"/>
        <v>12.823561000000023</v>
      </c>
      <c r="Q13">
        <f t="shared" si="0"/>
        <v>20.70250000000004</v>
      </c>
      <c r="R13">
        <f t="shared" si="0"/>
        <v>12.823561000000023</v>
      </c>
      <c r="S13">
        <f t="shared" si="0"/>
        <v>29.997529000000043</v>
      </c>
      <c r="T13">
        <f t="shared" si="0"/>
        <v>27.06080399999998</v>
      </c>
      <c r="U13">
        <f t="shared" si="0"/>
        <v>23.280625000000029</v>
      </c>
      <c r="V13">
        <f t="shared" si="0"/>
        <v>26.708223999999991</v>
      </c>
      <c r="W13">
        <f t="shared" si="4"/>
        <v>9.5793780687397731E-2</v>
      </c>
      <c r="X13">
        <f t="shared" si="1"/>
        <v>9.5090016366611452E-3</v>
      </c>
      <c r="Y13">
        <f t="shared" si="1"/>
        <v>8.3469721767594124E-2</v>
      </c>
      <c r="Z13">
        <f t="shared" si="1"/>
        <v>5.8608837970540145E-2</v>
      </c>
      <c r="AA13">
        <f t="shared" si="1"/>
        <v>7.4468085106383045E-2</v>
      </c>
      <c r="AB13">
        <f t="shared" si="1"/>
        <v>5.8608837970540145E-2</v>
      </c>
      <c r="AC13">
        <f t="shared" si="1"/>
        <v>8.963993453355161E-2</v>
      </c>
      <c r="AD13">
        <f t="shared" si="1"/>
        <v>8.5139116202945953E-2</v>
      </c>
      <c r="AE13">
        <f t="shared" si="1"/>
        <v>7.8968903436988591E-2</v>
      </c>
      <c r="AF13">
        <f t="shared" si="1"/>
        <v>8.4582651391162014E-2</v>
      </c>
      <c r="AG13">
        <f t="shared" si="5"/>
        <v>5.8530000000000015</v>
      </c>
      <c r="AH13">
        <f t="shared" si="2"/>
        <v>0.58099999999999596</v>
      </c>
      <c r="AI13">
        <f t="shared" si="2"/>
        <v>5.1000000000000014</v>
      </c>
      <c r="AJ13">
        <f t="shared" si="2"/>
        <v>3.5810000000000031</v>
      </c>
      <c r="AK13">
        <f t="shared" si="2"/>
        <v>4.5500000000000043</v>
      </c>
      <c r="AL13">
        <f t="shared" si="2"/>
        <v>3.5810000000000031</v>
      </c>
      <c r="AM13">
        <f t="shared" si="2"/>
        <v>5.4770000000000039</v>
      </c>
      <c r="AN13">
        <f t="shared" si="2"/>
        <v>5.2019999999999982</v>
      </c>
      <c r="AO13">
        <f t="shared" si="2"/>
        <v>4.8250000000000028</v>
      </c>
      <c r="AP13">
        <f t="shared" si="2"/>
        <v>5.1679999999999993</v>
      </c>
    </row>
    <row r="14" spans="2:42">
      <c r="B14">
        <v>49.7</v>
      </c>
      <c r="C14">
        <v>47.820999999999998</v>
      </c>
      <c r="D14">
        <v>60.776000000000003</v>
      </c>
      <c r="E14">
        <v>53.186</v>
      </c>
      <c r="F14">
        <v>49.557000000000002</v>
      </c>
      <c r="G14">
        <v>54.75</v>
      </c>
      <c r="H14">
        <v>49.557000000000002</v>
      </c>
      <c r="I14">
        <v>50.503</v>
      </c>
      <c r="J14">
        <v>51.284999999999997</v>
      </c>
      <c r="K14">
        <v>53.968000000000004</v>
      </c>
      <c r="L14">
        <v>51.918999999999997</v>
      </c>
      <c r="M14">
        <f t="shared" si="3"/>
        <v>3.5306410000000183</v>
      </c>
      <c r="N14">
        <f t="shared" si="0"/>
        <v>122.67777600000001</v>
      </c>
      <c r="O14">
        <f t="shared" si="0"/>
        <v>12.15219599999998</v>
      </c>
      <c r="P14">
        <f t="shared" si="0"/>
        <v>2.0449000000000196E-2</v>
      </c>
      <c r="Q14">
        <f t="shared" si="0"/>
        <v>25.502499999999973</v>
      </c>
      <c r="R14">
        <f t="shared" si="0"/>
        <v>2.0449000000000196E-2</v>
      </c>
      <c r="S14">
        <f t="shared" si="0"/>
        <v>0.64480899999999564</v>
      </c>
      <c r="T14">
        <f t="shared" si="0"/>
        <v>2.5122249999999804</v>
      </c>
      <c r="U14">
        <f t="shared" si="0"/>
        <v>18.215824000000005</v>
      </c>
      <c r="V14">
        <f t="shared" si="0"/>
        <v>4.9239609999999736</v>
      </c>
      <c r="W14">
        <f t="shared" si="4"/>
        <v>3.780684104627776E-2</v>
      </c>
      <c r="X14">
        <f t="shared" si="1"/>
        <v>0.22285714285714286</v>
      </c>
      <c r="Y14">
        <f t="shared" si="1"/>
        <v>7.0140845070422467E-2</v>
      </c>
      <c r="Z14">
        <f t="shared" si="1"/>
        <v>2.877263581488947E-3</v>
      </c>
      <c r="AA14">
        <f t="shared" si="1"/>
        <v>0.10160965794768606</v>
      </c>
      <c r="AB14">
        <f t="shared" si="1"/>
        <v>2.877263581488947E-3</v>
      </c>
      <c r="AC14">
        <f t="shared" si="1"/>
        <v>1.615694164989934E-2</v>
      </c>
      <c r="AD14">
        <f t="shared" si="1"/>
        <v>3.1891348088531057E-2</v>
      </c>
      <c r="AE14">
        <f t="shared" si="1"/>
        <v>8.587525150905434E-2</v>
      </c>
      <c r="AF14">
        <f t="shared" si="1"/>
        <v>4.4647887323943543E-2</v>
      </c>
      <c r="AG14">
        <f t="shared" si="5"/>
        <v>1.8790000000000049</v>
      </c>
      <c r="AH14">
        <f t="shared" si="2"/>
        <v>11.076000000000001</v>
      </c>
      <c r="AI14">
        <f t="shared" si="2"/>
        <v>3.4859999999999971</v>
      </c>
      <c r="AJ14">
        <f t="shared" si="2"/>
        <v>0.14300000000000068</v>
      </c>
      <c r="AK14">
        <f t="shared" si="2"/>
        <v>5.0499999999999972</v>
      </c>
      <c r="AL14">
        <f t="shared" si="2"/>
        <v>0.14300000000000068</v>
      </c>
      <c r="AM14">
        <f t="shared" si="2"/>
        <v>0.80299999999999727</v>
      </c>
      <c r="AN14">
        <f t="shared" si="2"/>
        <v>1.5849999999999937</v>
      </c>
      <c r="AO14">
        <f t="shared" si="2"/>
        <v>4.2680000000000007</v>
      </c>
      <c r="AP14">
        <f t="shared" si="2"/>
        <v>2.2189999999999941</v>
      </c>
    </row>
    <row r="15" spans="2:42">
      <c r="B15">
        <v>50.8</v>
      </c>
      <c r="C15">
        <v>48.42</v>
      </c>
      <c r="D15">
        <v>59.9</v>
      </c>
      <c r="E15">
        <v>53.186</v>
      </c>
      <c r="F15">
        <v>49.097000000000001</v>
      </c>
      <c r="G15">
        <v>54.75</v>
      </c>
      <c r="H15">
        <v>49.097000000000001</v>
      </c>
      <c r="I15">
        <v>50.802999999999997</v>
      </c>
      <c r="J15">
        <v>51.585000000000001</v>
      </c>
      <c r="K15">
        <v>53.968000000000004</v>
      </c>
      <c r="L15">
        <v>52.119</v>
      </c>
      <c r="M15">
        <f t="shared" si="3"/>
        <v>5.6643999999999783</v>
      </c>
      <c r="N15">
        <f t="shared" si="0"/>
        <v>82.810000000000031</v>
      </c>
      <c r="O15">
        <f t="shared" si="0"/>
        <v>5.6929960000000133</v>
      </c>
      <c r="P15">
        <f t="shared" si="0"/>
        <v>2.900208999999986</v>
      </c>
      <c r="Q15">
        <f t="shared" si="0"/>
        <v>15.602500000000022</v>
      </c>
      <c r="R15">
        <f t="shared" si="0"/>
        <v>2.900208999999986</v>
      </c>
      <c r="S15">
        <f t="shared" si="0"/>
        <v>9.0000000000006829E-6</v>
      </c>
      <c r="T15">
        <f t="shared" si="0"/>
        <v>0.6162250000000058</v>
      </c>
      <c r="U15">
        <f t="shared" si="0"/>
        <v>10.03622400000004</v>
      </c>
      <c r="V15">
        <f t="shared" si="0"/>
        <v>1.739761000000007</v>
      </c>
      <c r="W15">
        <f t="shared" si="4"/>
        <v>4.6850393700787314E-2</v>
      </c>
      <c r="X15">
        <f t="shared" si="1"/>
        <v>0.17913385826771658</v>
      </c>
      <c r="Y15">
        <f t="shared" si="1"/>
        <v>4.6968503937007931E-2</v>
      </c>
      <c r="Z15">
        <f t="shared" si="1"/>
        <v>3.3523622047244017E-2</v>
      </c>
      <c r="AA15">
        <f t="shared" si="1"/>
        <v>7.775590551181108E-2</v>
      </c>
      <c r="AB15">
        <f t="shared" si="1"/>
        <v>3.3523622047244017E-2</v>
      </c>
      <c r="AC15">
        <f t="shared" si="1"/>
        <v>5.9055118110238464E-5</v>
      </c>
      <c r="AD15">
        <f t="shared" si="1"/>
        <v>1.5452755905511885E-2</v>
      </c>
      <c r="AE15">
        <f t="shared" si="1"/>
        <v>6.2362204724409578E-2</v>
      </c>
      <c r="AF15">
        <f t="shared" si="1"/>
        <v>2.596456692913391E-2</v>
      </c>
      <c r="AG15">
        <f t="shared" si="5"/>
        <v>2.3799999999999955</v>
      </c>
      <c r="AH15">
        <f t="shared" si="2"/>
        <v>9.1000000000000014</v>
      </c>
      <c r="AI15">
        <f t="shared" si="2"/>
        <v>2.3860000000000028</v>
      </c>
      <c r="AJ15">
        <f t="shared" si="2"/>
        <v>1.7029999999999959</v>
      </c>
      <c r="AK15">
        <f t="shared" si="2"/>
        <v>3.9500000000000028</v>
      </c>
      <c r="AL15">
        <f t="shared" si="2"/>
        <v>1.7029999999999959</v>
      </c>
      <c r="AM15">
        <f t="shared" si="2"/>
        <v>3.0000000000001137E-3</v>
      </c>
      <c r="AN15">
        <f t="shared" si="2"/>
        <v>0.78500000000000369</v>
      </c>
      <c r="AO15">
        <f t="shared" si="2"/>
        <v>3.1680000000000064</v>
      </c>
      <c r="AP15">
        <f t="shared" si="2"/>
        <v>1.3190000000000026</v>
      </c>
    </row>
    <row r="16" spans="2:42">
      <c r="B16">
        <v>90</v>
      </c>
      <c r="C16">
        <v>87.808000000000007</v>
      </c>
      <c r="D16">
        <v>74.941000000000003</v>
      </c>
      <c r="E16">
        <v>89.167000000000002</v>
      </c>
      <c r="F16">
        <v>75.248000000000005</v>
      </c>
      <c r="G16">
        <v>85.763999999999996</v>
      </c>
      <c r="H16">
        <v>75.248000000000005</v>
      </c>
      <c r="I16">
        <v>88.488</v>
      </c>
      <c r="J16">
        <v>86.786000000000001</v>
      </c>
      <c r="K16">
        <v>87.465000000000003</v>
      </c>
      <c r="L16">
        <v>87.58</v>
      </c>
      <c r="M16">
        <f t="shared" si="3"/>
        <v>4.8048639999999692</v>
      </c>
      <c r="N16">
        <f t="shared" si="0"/>
        <v>226.77348099999992</v>
      </c>
      <c r="O16">
        <f t="shared" si="0"/>
        <v>0.69388899999999731</v>
      </c>
      <c r="P16">
        <f t="shared" si="0"/>
        <v>217.62150399999987</v>
      </c>
      <c r="Q16">
        <f t="shared" si="0"/>
        <v>17.943696000000035</v>
      </c>
      <c r="R16">
        <f t="shared" si="0"/>
        <v>217.62150399999987</v>
      </c>
      <c r="S16">
        <f t="shared" si="0"/>
        <v>2.2861440000000015</v>
      </c>
      <c r="T16">
        <f t="shared" si="0"/>
        <v>10.329795999999991</v>
      </c>
      <c r="U16">
        <f t="shared" si="0"/>
        <v>6.4262249999999828</v>
      </c>
      <c r="V16">
        <f t="shared" si="0"/>
        <v>5.8564000000000078</v>
      </c>
      <c r="W16">
        <f t="shared" si="4"/>
        <v>2.4355555555555478E-2</v>
      </c>
      <c r="X16">
        <f t="shared" si="1"/>
        <v>0.16732222222222221</v>
      </c>
      <c r="Y16">
        <f t="shared" si="1"/>
        <v>9.2555555555555377E-3</v>
      </c>
      <c r="Z16">
        <f t="shared" si="1"/>
        <v>0.16391111111111106</v>
      </c>
      <c r="AA16">
        <f t="shared" si="1"/>
        <v>4.7066666666666715E-2</v>
      </c>
      <c r="AB16">
        <f t="shared" si="1"/>
        <v>0.16391111111111106</v>
      </c>
      <c r="AC16">
        <f t="shared" si="1"/>
        <v>1.6800000000000006E-2</v>
      </c>
      <c r="AD16">
        <f t="shared" si="1"/>
        <v>3.5711111111111096E-2</v>
      </c>
      <c r="AE16">
        <f t="shared" si="1"/>
        <v>2.8166666666666628E-2</v>
      </c>
      <c r="AF16">
        <f t="shared" si="1"/>
        <v>2.6888888888888907E-2</v>
      </c>
      <c r="AG16">
        <f t="shared" si="5"/>
        <v>2.1919999999999931</v>
      </c>
      <c r="AH16">
        <f t="shared" si="2"/>
        <v>15.058999999999997</v>
      </c>
      <c r="AI16">
        <f t="shared" si="2"/>
        <v>0.83299999999999841</v>
      </c>
      <c r="AJ16">
        <f t="shared" si="2"/>
        <v>14.751999999999995</v>
      </c>
      <c r="AK16">
        <f t="shared" si="2"/>
        <v>4.2360000000000042</v>
      </c>
      <c r="AL16">
        <f t="shared" si="2"/>
        <v>14.751999999999995</v>
      </c>
      <c r="AM16">
        <f t="shared" si="2"/>
        <v>1.5120000000000005</v>
      </c>
      <c r="AN16">
        <f t="shared" si="2"/>
        <v>3.2139999999999986</v>
      </c>
      <c r="AO16">
        <f t="shared" si="2"/>
        <v>2.5349999999999966</v>
      </c>
      <c r="AP16">
        <f t="shared" si="2"/>
        <v>2.4200000000000017</v>
      </c>
    </row>
    <row r="17" spans="1:42">
      <c r="A17" s="24"/>
      <c r="B17">
        <v>29</v>
      </c>
      <c r="C17">
        <v>29.645</v>
      </c>
      <c r="D17">
        <v>57.05</v>
      </c>
      <c r="E17">
        <v>31.154</v>
      </c>
      <c r="F17">
        <v>47.811999999999998</v>
      </c>
      <c r="G17">
        <v>29.687999999999999</v>
      </c>
      <c r="H17">
        <v>47.811999999999998</v>
      </c>
      <c r="I17">
        <v>30.4</v>
      </c>
      <c r="J17">
        <v>29.666</v>
      </c>
      <c r="K17">
        <v>30.420999999999999</v>
      </c>
      <c r="L17">
        <v>30.161999999999999</v>
      </c>
      <c r="M17">
        <f t="shared" si="3"/>
        <v>0.41602499999999942</v>
      </c>
      <c r="N17">
        <f t="shared" si="0"/>
        <v>786.8024999999999</v>
      </c>
      <c r="O17">
        <f t="shared" si="0"/>
        <v>4.639716</v>
      </c>
      <c r="P17">
        <f t="shared" si="0"/>
        <v>353.89134399999989</v>
      </c>
      <c r="Q17">
        <f t="shared" si="0"/>
        <v>0.47334399999999838</v>
      </c>
      <c r="R17">
        <f t="shared" si="0"/>
        <v>353.89134399999989</v>
      </c>
      <c r="S17">
        <f t="shared" si="0"/>
        <v>1.959999999999996</v>
      </c>
      <c r="T17">
        <f t="shared" si="0"/>
        <v>0.44355600000000051</v>
      </c>
      <c r="U17">
        <f t="shared" si="0"/>
        <v>2.0192409999999983</v>
      </c>
      <c r="V17">
        <f t="shared" si="0"/>
        <v>1.3502439999999978</v>
      </c>
      <c r="W17">
        <f t="shared" si="4"/>
        <v>2.2241379310344814E-2</v>
      </c>
      <c r="X17">
        <f t="shared" si="1"/>
        <v>0.96724137931034471</v>
      </c>
      <c r="Y17">
        <f t="shared" si="1"/>
        <v>7.4275862068965512E-2</v>
      </c>
      <c r="Z17">
        <f t="shared" si="1"/>
        <v>0.64868965517241373</v>
      </c>
      <c r="AA17">
        <f t="shared" si="1"/>
        <v>2.3724137931034443E-2</v>
      </c>
      <c r="AB17">
        <f t="shared" si="1"/>
        <v>0.64868965517241373</v>
      </c>
      <c r="AC17">
        <f t="shared" si="1"/>
        <v>4.8275862068965468E-2</v>
      </c>
      <c r="AD17">
        <f t="shared" si="1"/>
        <v>2.2965517241379324E-2</v>
      </c>
      <c r="AE17">
        <f t="shared" si="1"/>
        <v>4.8999999999999981E-2</v>
      </c>
      <c r="AF17">
        <f t="shared" si="1"/>
        <v>4.0068965517241345E-2</v>
      </c>
      <c r="AG17">
        <f t="shared" si="5"/>
        <v>0.64499999999999957</v>
      </c>
      <c r="AH17">
        <f t="shared" si="2"/>
        <v>28.049999999999997</v>
      </c>
      <c r="AI17">
        <f t="shared" si="2"/>
        <v>2.1539999999999999</v>
      </c>
      <c r="AJ17">
        <f t="shared" si="2"/>
        <v>18.811999999999998</v>
      </c>
      <c r="AK17">
        <f t="shared" si="2"/>
        <v>0.68799999999999883</v>
      </c>
      <c r="AL17">
        <f t="shared" si="2"/>
        <v>18.811999999999998</v>
      </c>
      <c r="AM17">
        <f t="shared" si="2"/>
        <v>1.3999999999999986</v>
      </c>
      <c r="AN17">
        <f t="shared" si="2"/>
        <v>0.66600000000000037</v>
      </c>
      <c r="AO17">
        <f t="shared" si="2"/>
        <v>1.4209999999999994</v>
      </c>
      <c r="AP17">
        <f t="shared" si="2"/>
        <v>1.161999999999999</v>
      </c>
    </row>
    <row r="18" spans="1:42">
      <c r="A18" s="24"/>
      <c r="B18">
        <v>78</v>
      </c>
      <c r="C18">
        <v>77.772000000000006</v>
      </c>
      <c r="D18">
        <v>68.111999999999995</v>
      </c>
      <c r="E18">
        <v>82.138000000000005</v>
      </c>
      <c r="F18">
        <v>66.08</v>
      </c>
      <c r="G18">
        <v>85.763999999999996</v>
      </c>
      <c r="H18">
        <v>66.08</v>
      </c>
      <c r="I18">
        <v>79.954999999999998</v>
      </c>
      <c r="J18">
        <v>81.768000000000001</v>
      </c>
      <c r="K18">
        <v>83.950999999999993</v>
      </c>
      <c r="L18">
        <v>81.891000000000005</v>
      </c>
      <c r="M18">
        <f t="shared" si="3"/>
        <v>5.1983999999997463E-2</v>
      </c>
      <c r="N18">
        <f t="shared" ref="N18:N20" si="6">(D18-$B18)^2</f>
        <v>97.77254400000011</v>
      </c>
      <c r="O18">
        <f t="shared" ref="O18:O20" si="7">(E18-$B18)^2</f>
        <v>17.123044000000043</v>
      </c>
      <c r="P18">
        <f t="shared" ref="P18:P20" si="8">(F18-$B18)^2</f>
        <v>142.08640000000005</v>
      </c>
      <c r="Q18">
        <f t="shared" ref="Q18:Q20" si="9">(G18-$B18)^2</f>
        <v>60.279695999999937</v>
      </c>
      <c r="R18">
        <f t="shared" ref="R18:R20" si="10">(H18-$B18)^2</f>
        <v>142.08640000000005</v>
      </c>
      <c r="S18">
        <f t="shared" ref="S18:S20" si="11">(I18-$B18)^2</f>
        <v>3.8220249999999933</v>
      </c>
      <c r="T18">
        <f t="shared" ref="T18:T20" si="12">(J18-$B18)^2</f>
        <v>14.197824000000006</v>
      </c>
      <c r="U18">
        <f t="shared" ref="U18:U20" si="13">(K18-$B18)^2</f>
        <v>35.41440099999992</v>
      </c>
      <c r="V18">
        <f t="shared" ref="V18:V20" si="14">(L18-$B18)^2</f>
        <v>15.139881000000042</v>
      </c>
      <c r="W18">
        <f t="shared" si="4"/>
        <v>2.9230769230768516E-3</v>
      </c>
      <c r="X18">
        <f t="shared" ref="X18:X20" si="15">ABS($B18-D18)/$B18</f>
        <v>0.12676923076923083</v>
      </c>
      <c r="Y18">
        <f t="shared" ref="Y18:Y20" si="16">ABS($B18-E18)/$B18</f>
        <v>5.3051282051282116E-2</v>
      </c>
      <c r="Z18">
        <f t="shared" ref="Z18:Z20" si="17">ABS($B18-F18)/$B18</f>
        <v>0.15282051282051284</v>
      </c>
      <c r="AA18">
        <f t="shared" ref="AA18:AA20" si="18">ABS($B18-G18)/$B18</f>
        <v>9.9538461538461478E-2</v>
      </c>
      <c r="AB18">
        <f t="shared" ref="AB18:AB20" si="19">ABS($B18-H18)/$B18</f>
        <v>0.15282051282051284</v>
      </c>
      <c r="AC18">
        <f t="shared" ref="AC18:AC20" si="20">ABS($B18-I18)/$B18</f>
        <v>2.5064102564102544E-2</v>
      </c>
      <c r="AD18">
        <f t="shared" ref="AD18:AD20" si="21">ABS($B18-J18)/$B18</f>
        <v>4.8307692307692315E-2</v>
      </c>
      <c r="AE18">
        <f t="shared" ref="AE18:AE20" si="22">ABS($B18-K18)/$B18</f>
        <v>7.629487179487171E-2</v>
      </c>
      <c r="AF18">
        <f t="shared" ref="AF18:AF20" si="23">ABS($B18-L18)/$B18</f>
        <v>4.9884615384615451E-2</v>
      </c>
      <c r="AG18">
        <f t="shared" si="5"/>
        <v>0.22799999999999443</v>
      </c>
      <c r="AH18">
        <f t="shared" ref="AH18:AH20" si="24">ABS(D18-$B18)</f>
        <v>9.8880000000000052</v>
      </c>
      <c r="AI18">
        <f t="shared" ref="AI18:AI20" si="25">ABS(E18-$B18)</f>
        <v>4.1380000000000052</v>
      </c>
      <c r="AJ18">
        <f t="shared" ref="AJ18:AJ20" si="26">ABS(F18-$B18)</f>
        <v>11.920000000000002</v>
      </c>
      <c r="AK18">
        <f t="shared" ref="AK18:AK20" si="27">ABS(G18-$B18)</f>
        <v>7.7639999999999958</v>
      </c>
      <c r="AL18">
        <f t="shared" ref="AL18:AL20" si="28">ABS(H18-$B18)</f>
        <v>11.920000000000002</v>
      </c>
      <c r="AM18">
        <f t="shared" ref="AM18:AM20" si="29">ABS(I18-$B18)</f>
        <v>1.9549999999999983</v>
      </c>
      <c r="AN18">
        <f t="shared" ref="AN18:AN20" si="30">ABS(J18-$B18)</f>
        <v>3.7680000000000007</v>
      </c>
      <c r="AO18">
        <f t="shared" ref="AO18:AO20" si="31">ABS(K18-$B18)</f>
        <v>5.9509999999999934</v>
      </c>
      <c r="AP18">
        <f t="shared" ref="AP18:AP20" si="32">ABS(L18-$B18)</f>
        <v>3.8910000000000053</v>
      </c>
    </row>
    <row r="19" spans="1:42">
      <c r="A19" s="24"/>
      <c r="B19">
        <v>58.7</v>
      </c>
      <c r="C19">
        <v>59.563000000000002</v>
      </c>
      <c r="D19">
        <v>55.506999999999998</v>
      </c>
      <c r="E19">
        <v>60.561999999999998</v>
      </c>
      <c r="F19">
        <v>47.625999999999998</v>
      </c>
      <c r="G19">
        <v>60.561999999999998</v>
      </c>
      <c r="H19">
        <v>47.625999999999998</v>
      </c>
      <c r="I19">
        <v>60.063000000000002</v>
      </c>
      <c r="J19">
        <v>60.063000000000002</v>
      </c>
      <c r="K19">
        <v>60.561999999999998</v>
      </c>
      <c r="L19">
        <v>60.228999999999999</v>
      </c>
      <c r="M19">
        <f t="shared" si="3"/>
        <v>0.74476899999999924</v>
      </c>
      <c r="N19">
        <f t="shared" si="6"/>
        <v>10.195249000000032</v>
      </c>
      <c r="O19">
        <f t="shared" si="7"/>
        <v>3.4670439999999805</v>
      </c>
      <c r="P19">
        <f t="shared" si="8"/>
        <v>122.63347600000012</v>
      </c>
      <c r="Q19">
        <f t="shared" si="9"/>
        <v>3.4670439999999805</v>
      </c>
      <c r="R19">
        <f t="shared" si="10"/>
        <v>122.63347600000012</v>
      </c>
      <c r="S19">
        <f t="shared" si="11"/>
        <v>1.8577689999999987</v>
      </c>
      <c r="T19">
        <f t="shared" si="12"/>
        <v>1.8577689999999987</v>
      </c>
      <c r="U19">
        <f t="shared" si="13"/>
        <v>3.4670439999999805</v>
      </c>
      <c r="V19">
        <f t="shared" si="14"/>
        <v>2.337840999999989</v>
      </c>
      <c r="W19">
        <f t="shared" si="4"/>
        <v>1.4701873935264046E-2</v>
      </c>
      <c r="X19">
        <f t="shared" si="15"/>
        <v>5.4395229982964304E-2</v>
      </c>
      <c r="Y19">
        <f t="shared" si="16"/>
        <v>3.1720613287904507E-2</v>
      </c>
      <c r="Z19">
        <f t="shared" si="17"/>
        <v>0.18865417376490637</v>
      </c>
      <c r="AA19">
        <f t="shared" si="18"/>
        <v>3.1720613287904507E-2</v>
      </c>
      <c r="AB19">
        <f t="shared" si="19"/>
        <v>0.18865417376490637</v>
      </c>
      <c r="AC19">
        <f t="shared" si="20"/>
        <v>2.3219761499148204E-2</v>
      </c>
      <c r="AD19">
        <f t="shared" si="21"/>
        <v>2.3219761499148204E-2</v>
      </c>
      <c r="AE19">
        <f t="shared" si="22"/>
        <v>3.1720613287904507E-2</v>
      </c>
      <c r="AF19">
        <f t="shared" si="23"/>
        <v>2.6047700170357686E-2</v>
      </c>
      <c r="AG19">
        <f t="shared" si="5"/>
        <v>0.86299999999999955</v>
      </c>
      <c r="AH19">
        <f t="shared" si="24"/>
        <v>3.1930000000000049</v>
      </c>
      <c r="AI19">
        <f t="shared" si="25"/>
        <v>1.8619999999999948</v>
      </c>
      <c r="AJ19">
        <f t="shared" si="26"/>
        <v>11.074000000000005</v>
      </c>
      <c r="AK19">
        <f t="shared" si="27"/>
        <v>1.8619999999999948</v>
      </c>
      <c r="AL19">
        <f t="shared" si="28"/>
        <v>11.074000000000005</v>
      </c>
      <c r="AM19">
        <f t="shared" si="29"/>
        <v>1.3629999999999995</v>
      </c>
      <c r="AN19">
        <f t="shared" si="30"/>
        <v>1.3629999999999995</v>
      </c>
      <c r="AO19">
        <f t="shared" si="31"/>
        <v>1.8619999999999948</v>
      </c>
      <c r="AP19">
        <f t="shared" si="32"/>
        <v>1.5289999999999964</v>
      </c>
    </row>
    <row r="20" spans="1:42">
      <c r="A20" s="6">
        <v>19</v>
      </c>
      <c r="B20">
        <v>105.7</v>
      </c>
      <c r="C20">
        <v>98.063000000000002</v>
      </c>
      <c r="D20">
        <v>98.747</v>
      </c>
      <c r="E20">
        <v>96.533000000000001</v>
      </c>
      <c r="F20">
        <v>112.25</v>
      </c>
      <c r="G20">
        <v>105.95</v>
      </c>
      <c r="H20">
        <v>112.25</v>
      </c>
      <c r="I20">
        <v>97.298000000000002</v>
      </c>
      <c r="J20">
        <v>102.00700000000001</v>
      </c>
      <c r="K20">
        <v>101.242</v>
      </c>
      <c r="L20">
        <v>100.182</v>
      </c>
      <c r="M20">
        <f t="shared" si="3"/>
        <v>58.323769000000006</v>
      </c>
      <c r="N20">
        <f t="shared" si="6"/>
        <v>48.344209000000042</v>
      </c>
      <c r="O20">
        <f t="shared" si="7"/>
        <v>84.03388900000003</v>
      </c>
      <c r="P20">
        <f t="shared" si="8"/>
        <v>42.902499999999961</v>
      </c>
      <c r="Q20">
        <f t="shared" si="9"/>
        <v>6.25E-2</v>
      </c>
      <c r="R20">
        <f t="shared" si="10"/>
        <v>42.902499999999961</v>
      </c>
      <c r="S20">
        <f t="shared" si="11"/>
        <v>70.593604000000013</v>
      </c>
      <c r="T20">
        <f t="shared" si="12"/>
        <v>13.638248999999984</v>
      </c>
      <c r="U20">
        <f t="shared" si="13"/>
        <v>19.873763999999987</v>
      </c>
      <c r="V20">
        <f t="shared" si="14"/>
        <v>30.448324000000007</v>
      </c>
      <c r="W20">
        <f t="shared" si="4"/>
        <v>7.2251655629139072E-2</v>
      </c>
      <c r="X20">
        <f t="shared" si="15"/>
        <v>6.5780510879848653E-2</v>
      </c>
      <c r="Y20">
        <f t="shared" si="16"/>
        <v>8.6726584673604556E-2</v>
      </c>
      <c r="Z20">
        <f t="shared" si="17"/>
        <v>6.1967833491012272E-2</v>
      </c>
      <c r="AA20">
        <f t="shared" si="18"/>
        <v>2.3651844843897824E-3</v>
      </c>
      <c r="AB20">
        <f t="shared" si="19"/>
        <v>6.1967833491012272E-2</v>
      </c>
      <c r="AC20">
        <f t="shared" si="20"/>
        <v>7.9489120151371814E-2</v>
      </c>
      <c r="AD20">
        <f t="shared" si="21"/>
        <v>3.4938505203405842E-2</v>
      </c>
      <c r="AE20">
        <f t="shared" si="22"/>
        <v>4.2175969725638585E-2</v>
      </c>
      <c r="AF20">
        <f t="shared" si="23"/>
        <v>5.2204351939451284E-2</v>
      </c>
      <c r="AG20">
        <f t="shared" si="5"/>
        <v>7.6370000000000005</v>
      </c>
      <c r="AH20">
        <f t="shared" si="24"/>
        <v>6.953000000000003</v>
      </c>
      <c r="AI20">
        <f t="shared" si="25"/>
        <v>9.1670000000000016</v>
      </c>
      <c r="AJ20">
        <f t="shared" si="26"/>
        <v>6.5499999999999972</v>
      </c>
      <c r="AK20">
        <f t="shared" si="27"/>
        <v>0.25</v>
      </c>
      <c r="AL20">
        <f t="shared" si="28"/>
        <v>6.5499999999999972</v>
      </c>
      <c r="AM20">
        <f t="shared" si="29"/>
        <v>8.402000000000001</v>
      </c>
      <c r="AN20">
        <f t="shared" si="30"/>
        <v>3.6929999999999978</v>
      </c>
      <c r="AO20">
        <f t="shared" si="31"/>
        <v>4.4579999999999984</v>
      </c>
      <c r="AP20">
        <f t="shared" si="32"/>
        <v>5.5180000000000007</v>
      </c>
    </row>
    <row r="21" spans="1:42">
      <c r="A21" s="25"/>
      <c r="B21" s="1"/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2" t="s">
        <v>7</v>
      </c>
      <c r="J21" s="1" t="s">
        <v>8</v>
      </c>
      <c r="K21" s="1" t="s">
        <v>9</v>
      </c>
      <c r="L21" s="1" t="s">
        <v>10</v>
      </c>
    </row>
    <row r="22" spans="1:42">
      <c r="B22" t="s">
        <v>11</v>
      </c>
      <c r="C22" s="5">
        <f>SQRT(SUM(M2:M20)/$A$20)</f>
        <v>5.1086007096392168</v>
      </c>
      <c r="D22" s="5">
        <f t="shared" ref="D22:L22" si="33">SQRT(SUM(N2:N20)/$A$20)</f>
        <v>15.30525078114319</v>
      </c>
      <c r="E22" s="5">
        <f t="shared" si="33"/>
        <v>4.7558597706297796</v>
      </c>
      <c r="F22" s="5">
        <f t="shared" si="33"/>
        <v>12.090912929704036</v>
      </c>
      <c r="G22" s="5">
        <f t="shared" si="33"/>
        <v>5.077565879745717</v>
      </c>
      <c r="H22" s="5">
        <f t="shared" si="33"/>
        <v>12.090912929704036</v>
      </c>
      <c r="I22" s="5">
        <f t="shared" si="33"/>
        <v>4.5385954180143706</v>
      </c>
      <c r="J22" s="5">
        <f t="shared" si="33"/>
        <v>4.513728118342506</v>
      </c>
      <c r="K22" s="5">
        <f t="shared" si="33"/>
        <v>4.6848218580971972</v>
      </c>
      <c r="L22" s="5">
        <f t="shared" si="33"/>
        <v>4.4370444525251491</v>
      </c>
    </row>
    <row r="23" spans="1:42">
      <c r="B23" t="s">
        <v>12</v>
      </c>
      <c r="C23" s="5">
        <f>SUM(W2:W20)/$A$20</f>
        <v>7.0162321259190821E-2</v>
      </c>
      <c r="D23" s="5">
        <f t="shared" ref="D23:L23" si="34">SUM(X2:X20)/$A$20</f>
        <v>0.29237493538410136</v>
      </c>
      <c r="E23" s="5">
        <f t="shared" si="34"/>
        <v>7.6921853662302239E-2</v>
      </c>
      <c r="F23" s="5">
        <f t="shared" si="34"/>
        <v>0.22471817077237385</v>
      </c>
      <c r="G23" s="5">
        <f t="shared" si="34"/>
        <v>7.9225705792899323E-2</v>
      </c>
      <c r="H23" s="5">
        <f t="shared" si="34"/>
        <v>0.22471817077237385</v>
      </c>
      <c r="I23" s="5">
        <f t="shared" si="34"/>
        <v>6.4540712556480098E-2</v>
      </c>
      <c r="J23" s="5">
        <f t="shared" si="34"/>
        <v>6.4855750985277308E-2</v>
      </c>
      <c r="K23" s="5">
        <f t="shared" si="34"/>
        <v>7.7947952522689282E-2</v>
      </c>
      <c r="L23" s="5">
        <f t="shared" si="34"/>
        <v>6.6997531987749478E-2</v>
      </c>
    </row>
    <row r="24" spans="1:42">
      <c r="B24" t="s">
        <v>14</v>
      </c>
      <c r="C24" s="5">
        <f>SUM(AG2:AG20)/$A$20</f>
        <v>3.9032105263157879</v>
      </c>
      <c r="D24" s="5">
        <f t="shared" ref="D24:L24" si="35">SUM(AH2:AH20)/$A$20</f>
        <v>11.912000000000001</v>
      </c>
      <c r="E24" s="5">
        <f t="shared" si="35"/>
        <v>4.1101578947368429</v>
      </c>
      <c r="F24" s="5">
        <f t="shared" si="35"/>
        <v>9.8393684210526331</v>
      </c>
      <c r="G24" s="5">
        <f t="shared" si="35"/>
        <v>4.2475789473684209</v>
      </c>
      <c r="H24" s="5">
        <f t="shared" si="35"/>
        <v>9.8393684210526331</v>
      </c>
      <c r="I24" s="5">
        <f t="shared" si="35"/>
        <v>3.5553157894736822</v>
      </c>
      <c r="J24" s="5">
        <f t="shared" si="35"/>
        <v>3.5968947368421036</v>
      </c>
      <c r="K24" s="5">
        <f t="shared" si="35"/>
        <v>4.1656315789473695</v>
      </c>
      <c r="L24" s="5">
        <f t="shared" si="35"/>
        <v>3.6742105263157896</v>
      </c>
    </row>
  </sheetData>
  <pageMargins left="0.7" right="0.7" top="0.75" bottom="0.75" header="0.3" footer="0.3"/>
  <pageSetup paperSize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P24"/>
  <sheetViews>
    <sheetView topLeftCell="C1" zoomScale="85" zoomScaleNormal="85" workbookViewId="0">
      <selection activeCell="C22" sqref="C22:L24"/>
    </sheetView>
  </sheetViews>
  <sheetFormatPr defaultRowHeight="14.4"/>
  <cols>
    <col min="9" max="9" width="10.6640625" bestFit="1" customWidth="1"/>
    <col min="10" max="10" width="9.77734375" bestFit="1" customWidth="1"/>
    <col min="11" max="11" width="11.21875" bestFit="1" customWidth="1"/>
    <col min="12" max="12" width="15.77734375" bestFit="1" customWidth="1"/>
  </cols>
  <sheetData>
    <row r="1" spans="2:42" s="1" customFormat="1"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7</v>
      </c>
      <c r="J1" s="1" t="s">
        <v>8</v>
      </c>
      <c r="K1" s="1" t="s">
        <v>9</v>
      </c>
      <c r="L1" s="1" t="s">
        <v>10</v>
      </c>
      <c r="M1" s="1">
        <v>1</v>
      </c>
      <c r="N1" s="1">
        <v>2</v>
      </c>
      <c r="O1" s="1">
        <v>3</v>
      </c>
      <c r="P1" s="1">
        <v>4</v>
      </c>
      <c r="Q1" s="1">
        <v>5</v>
      </c>
      <c r="R1" s="1">
        <v>6</v>
      </c>
      <c r="S1" s="1">
        <v>7</v>
      </c>
      <c r="T1" s="1">
        <v>8</v>
      </c>
      <c r="U1" s="1">
        <v>9</v>
      </c>
      <c r="V1" s="1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1">
        <v>1</v>
      </c>
      <c r="AH1" s="1">
        <v>2</v>
      </c>
      <c r="AI1" s="1">
        <v>3</v>
      </c>
      <c r="AJ1" s="1">
        <v>4</v>
      </c>
      <c r="AK1" s="1">
        <v>5</v>
      </c>
      <c r="AL1" s="1">
        <v>6</v>
      </c>
      <c r="AM1" s="1">
        <v>7</v>
      </c>
      <c r="AN1" s="1">
        <v>8</v>
      </c>
      <c r="AO1" s="1">
        <v>9</v>
      </c>
      <c r="AP1" s="1">
        <v>10</v>
      </c>
    </row>
    <row r="2" spans="2:42">
      <c r="B2">
        <v>99.9</v>
      </c>
      <c r="C2">
        <v>101.661</v>
      </c>
      <c r="D2">
        <v>98.492000000000004</v>
      </c>
      <c r="E2">
        <v>106.5</v>
      </c>
      <c r="F2">
        <v>112.892</v>
      </c>
      <c r="G2">
        <v>91.632999999999996</v>
      </c>
      <c r="H2">
        <v>112.892</v>
      </c>
      <c r="I2">
        <v>104.08</v>
      </c>
      <c r="J2">
        <v>96.647000000000006</v>
      </c>
      <c r="K2">
        <v>99.066999999999993</v>
      </c>
      <c r="L2">
        <v>99.930999999999997</v>
      </c>
      <c r="M2">
        <f>(C2-$B2)^2</f>
        <v>3.1011209999999849</v>
      </c>
      <c r="N2">
        <f t="shared" ref="N2:V17" si="0">(D2-$B2)^2</f>
        <v>1.9824640000000036</v>
      </c>
      <c r="O2">
        <f t="shared" si="0"/>
        <v>43.559999999999924</v>
      </c>
      <c r="P2">
        <f t="shared" si="0"/>
        <v>168.79206399999975</v>
      </c>
      <c r="Q2">
        <f t="shared" si="0"/>
        <v>68.343289000000169</v>
      </c>
      <c r="R2">
        <f t="shared" si="0"/>
        <v>168.79206399999975</v>
      </c>
      <c r="S2">
        <f t="shared" si="0"/>
        <v>17.47239999999994</v>
      </c>
      <c r="T2">
        <f t="shared" si="0"/>
        <v>10.582009000000001</v>
      </c>
      <c r="U2">
        <f t="shared" si="0"/>
        <v>0.69388900000002107</v>
      </c>
      <c r="V2">
        <f t="shared" si="0"/>
        <v>9.6099999999948549E-4</v>
      </c>
      <c r="W2">
        <f>ABS($B2-C2)/$B2</f>
        <v>1.7627627627627582E-2</v>
      </c>
      <c r="X2">
        <f t="shared" ref="X2:AF17" si="1">ABS($B2-D2)/$B2</f>
        <v>1.4094094094094105E-2</v>
      </c>
      <c r="Y2">
        <f t="shared" si="1"/>
        <v>6.6066066066066007E-2</v>
      </c>
      <c r="Z2">
        <f t="shared" si="1"/>
        <v>0.13005005005004994</v>
      </c>
      <c r="AA2">
        <f t="shared" si="1"/>
        <v>8.2752752752752845E-2</v>
      </c>
      <c r="AB2">
        <f t="shared" si="1"/>
        <v>0.13005005005004994</v>
      </c>
      <c r="AC2">
        <f t="shared" si="1"/>
        <v>4.1841841841841768E-2</v>
      </c>
      <c r="AD2">
        <f t="shared" si="1"/>
        <v>3.2562562562562562E-2</v>
      </c>
      <c r="AE2">
        <f t="shared" si="1"/>
        <v>8.3383383383384638E-3</v>
      </c>
      <c r="AF2">
        <f t="shared" si="1"/>
        <v>3.1031031031022722E-4</v>
      </c>
      <c r="AG2">
        <f>ABS(C2-$B2)</f>
        <v>1.7609999999999957</v>
      </c>
      <c r="AH2">
        <f t="shared" ref="AH2:AP17" si="2">ABS(D2-$B2)</f>
        <v>1.4080000000000013</v>
      </c>
      <c r="AI2">
        <f t="shared" si="2"/>
        <v>6.5999999999999943</v>
      </c>
      <c r="AJ2">
        <f t="shared" si="2"/>
        <v>12.99199999999999</v>
      </c>
      <c r="AK2">
        <f t="shared" si="2"/>
        <v>8.2670000000000101</v>
      </c>
      <c r="AL2">
        <f t="shared" si="2"/>
        <v>12.99199999999999</v>
      </c>
      <c r="AM2">
        <f t="shared" si="2"/>
        <v>4.1799999999999926</v>
      </c>
      <c r="AN2">
        <f t="shared" si="2"/>
        <v>3.2530000000000001</v>
      </c>
      <c r="AO2">
        <f t="shared" si="2"/>
        <v>0.83300000000001262</v>
      </c>
      <c r="AP2">
        <f t="shared" si="2"/>
        <v>3.0999999999991701E-2</v>
      </c>
    </row>
    <row r="3" spans="2:42">
      <c r="B3">
        <v>89.4</v>
      </c>
      <c r="C3">
        <v>87.754999999999995</v>
      </c>
      <c r="D3">
        <v>88.87</v>
      </c>
      <c r="E3">
        <v>91.867000000000004</v>
      </c>
      <c r="F3">
        <v>98.971999999999994</v>
      </c>
      <c r="G3">
        <v>85.634</v>
      </c>
      <c r="H3">
        <v>98.971999999999994</v>
      </c>
      <c r="I3">
        <v>89.811000000000007</v>
      </c>
      <c r="J3">
        <v>86.694999999999993</v>
      </c>
      <c r="K3">
        <v>88.75</v>
      </c>
      <c r="L3">
        <v>88.418999999999997</v>
      </c>
      <c r="M3">
        <f t="shared" ref="M3:M20" si="3">(C3-$B3)^2</f>
        <v>2.7060250000000337</v>
      </c>
      <c r="N3">
        <f t="shared" si="0"/>
        <v>0.2809000000000012</v>
      </c>
      <c r="O3">
        <f t="shared" si="0"/>
        <v>6.0860889999999941</v>
      </c>
      <c r="P3">
        <f t="shared" si="0"/>
        <v>91.623183999999782</v>
      </c>
      <c r="Q3">
        <f t="shared" si="0"/>
        <v>14.18275600000004</v>
      </c>
      <c r="R3">
        <f t="shared" si="0"/>
        <v>91.623183999999782</v>
      </c>
      <c r="S3">
        <f t="shared" si="0"/>
        <v>0.16892100000000113</v>
      </c>
      <c r="T3">
        <f t="shared" si="0"/>
        <v>7.3170250000000676</v>
      </c>
      <c r="U3">
        <f t="shared" si="0"/>
        <v>0.42250000000000737</v>
      </c>
      <c r="V3">
        <f t="shared" si="0"/>
        <v>0.96236100000001723</v>
      </c>
      <c r="W3">
        <f t="shared" ref="W3:W20" si="4">ABS($B3-C3)/$B3</f>
        <v>1.8400447427293177E-2</v>
      </c>
      <c r="X3">
        <f t="shared" si="1"/>
        <v>5.9284116331096322E-3</v>
      </c>
      <c r="Y3">
        <f t="shared" si="1"/>
        <v>2.7595078299776272E-2</v>
      </c>
      <c r="Z3">
        <f t="shared" si="1"/>
        <v>0.10706935123042492</v>
      </c>
      <c r="AA3">
        <f t="shared" si="1"/>
        <v>4.2125279642058221E-2</v>
      </c>
      <c r="AB3">
        <f t="shared" si="1"/>
        <v>0.10706935123042492</v>
      </c>
      <c r="AC3">
        <f t="shared" si="1"/>
        <v>4.5973154362416255E-3</v>
      </c>
      <c r="AD3">
        <f t="shared" si="1"/>
        <v>3.0257270693512441E-2</v>
      </c>
      <c r="AE3">
        <f t="shared" si="1"/>
        <v>7.2706935123043135E-3</v>
      </c>
      <c r="AF3">
        <f t="shared" si="1"/>
        <v>1.0973154362416205E-2</v>
      </c>
      <c r="AG3">
        <f t="shared" ref="AG3:AG20" si="5">ABS(C3-$B3)</f>
        <v>1.6450000000000102</v>
      </c>
      <c r="AH3">
        <f t="shared" si="2"/>
        <v>0.53000000000000114</v>
      </c>
      <c r="AI3">
        <f t="shared" si="2"/>
        <v>2.4669999999999987</v>
      </c>
      <c r="AJ3">
        <f t="shared" si="2"/>
        <v>9.5719999999999885</v>
      </c>
      <c r="AK3">
        <f t="shared" si="2"/>
        <v>3.7660000000000053</v>
      </c>
      <c r="AL3">
        <f t="shared" si="2"/>
        <v>9.5719999999999885</v>
      </c>
      <c r="AM3">
        <f t="shared" si="2"/>
        <v>0.41100000000000136</v>
      </c>
      <c r="AN3">
        <f t="shared" si="2"/>
        <v>2.7050000000000125</v>
      </c>
      <c r="AO3">
        <f t="shared" si="2"/>
        <v>0.65000000000000568</v>
      </c>
      <c r="AP3">
        <f t="shared" si="2"/>
        <v>0.98100000000000875</v>
      </c>
    </row>
    <row r="4" spans="2:42">
      <c r="B4">
        <v>67.599999999999994</v>
      </c>
      <c r="C4">
        <v>68.957999999999998</v>
      </c>
      <c r="D4">
        <v>60.26</v>
      </c>
      <c r="E4">
        <v>82.3</v>
      </c>
      <c r="F4">
        <v>52.935000000000002</v>
      </c>
      <c r="G4">
        <v>66.125</v>
      </c>
      <c r="H4">
        <v>52.935000000000002</v>
      </c>
      <c r="I4">
        <v>75.629000000000005</v>
      </c>
      <c r="J4">
        <v>67.542000000000002</v>
      </c>
      <c r="K4">
        <v>74.212000000000003</v>
      </c>
      <c r="L4">
        <v>72.460999999999999</v>
      </c>
      <c r="M4">
        <f t="shared" si="3"/>
        <v>1.844164000000011</v>
      </c>
      <c r="N4">
        <f t="shared" si="0"/>
        <v>53.875599999999949</v>
      </c>
      <c r="O4">
        <f t="shared" si="0"/>
        <v>216.09000000000009</v>
      </c>
      <c r="P4">
        <f t="shared" si="0"/>
        <v>215.06222499999976</v>
      </c>
      <c r="Q4">
        <f t="shared" si="0"/>
        <v>2.1756249999999833</v>
      </c>
      <c r="R4">
        <f t="shared" si="0"/>
        <v>215.06222499999976</v>
      </c>
      <c r="S4">
        <f t="shared" si="0"/>
        <v>64.464841000000163</v>
      </c>
      <c r="T4">
        <f t="shared" si="0"/>
        <v>3.3639999999991559E-3</v>
      </c>
      <c r="U4">
        <f t="shared" si="0"/>
        <v>43.718544000000122</v>
      </c>
      <c r="V4">
        <f t="shared" si="0"/>
        <v>23.62932100000004</v>
      </c>
      <c r="W4">
        <f t="shared" si="4"/>
        <v>2.0088757396449768E-2</v>
      </c>
      <c r="X4">
        <f t="shared" si="1"/>
        <v>0.10857988165680468</v>
      </c>
      <c r="Y4">
        <f t="shared" si="1"/>
        <v>0.2174556213017752</v>
      </c>
      <c r="Z4">
        <f t="shared" si="1"/>
        <v>0.21693786982248511</v>
      </c>
      <c r="AA4">
        <f t="shared" si="1"/>
        <v>2.1819526627218852E-2</v>
      </c>
      <c r="AB4">
        <f t="shared" si="1"/>
        <v>0.21693786982248511</v>
      </c>
      <c r="AC4">
        <f t="shared" si="1"/>
        <v>0.11877218934911259</v>
      </c>
      <c r="AD4">
        <f t="shared" si="1"/>
        <v>8.5798816568036576E-4</v>
      </c>
      <c r="AE4">
        <f t="shared" si="1"/>
        <v>9.781065088757411E-2</v>
      </c>
      <c r="AF4">
        <f t="shared" si="1"/>
        <v>7.1908284023668709E-2</v>
      </c>
      <c r="AG4">
        <f t="shared" si="5"/>
        <v>1.3580000000000041</v>
      </c>
      <c r="AH4">
        <f t="shared" si="2"/>
        <v>7.3399999999999963</v>
      </c>
      <c r="AI4">
        <f t="shared" si="2"/>
        <v>14.700000000000003</v>
      </c>
      <c r="AJ4">
        <f t="shared" si="2"/>
        <v>14.664999999999992</v>
      </c>
      <c r="AK4">
        <f t="shared" si="2"/>
        <v>1.4749999999999943</v>
      </c>
      <c r="AL4">
        <f t="shared" si="2"/>
        <v>14.664999999999992</v>
      </c>
      <c r="AM4">
        <f t="shared" si="2"/>
        <v>8.0290000000000106</v>
      </c>
      <c r="AN4">
        <f t="shared" si="2"/>
        <v>5.7999999999992724E-2</v>
      </c>
      <c r="AO4">
        <f t="shared" si="2"/>
        <v>6.612000000000009</v>
      </c>
      <c r="AP4">
        <f t="shared" si="2"/>
        <v>4.8610000000000042</v>
      </c>
    </row>
    <row r="5" spans="2:42">
      <c r="B5">
        <v>42.2</v>
      </c>
      <c r="C5">
        <v>37.572000000000003</v>
      </c>
      <c r="D5">
        <v>62.354999999999997</v>
      </c>
      <c r="E5">
        <v>35.161999999999999</v>
      </c>
      <c r="F5">
        <v>57.59</v>
      </c>
      <c r="G5">
        <v>39.5</v>
      </c>
      <c r="H5">
        <v>57.59</v>
      </c>
      <c r="I5">
        <v>36.366999999999997</v>
      </c>
      <c r="J5">
        <v>38.536000000000001</v>
      </c>
      <c r="K5">
        <v>37.331000000000003</v>
      </c>
      <c r="L5">
        <v>37.411000000000001</v>
      </c>
      <c r="M5">
        <f t="shared" si="3"/>
        <v>21.418384</v>
      </c>
      <c r="N5">
        <f t="shared" si="0"/>
        <v>406.22402499999976</v>
      </c>
      <c r="O5">
        <f t="shared" si="0"/>
        <v>49.533444000000053</v>
      </c>
      <c r="P5">
        <f t="shared" si="0"/>
        <v>236.85210000000001</v>
      </c>
      <c r="Q5">
        <f t="shared" si="0"/>
        <v>7.2900000000000151</v>
      </c>
      <c r="R5">
        <f t="shared" si="0"/>
        <v>236.85210000000001</v>
      </c>
      <c r="S5">
        <f t="shared" si="0"/>
        <v>34.023889000000061</v>
      </c>
      <c r="T5">
        <f t="shared" si="0"/>
        <v>13.424896000000011</v>
      </c>
      <c r="U5">
        <f t="shared" si="0"/>
        <v>23.707160999999999</v>
      </c>
      <c r="V5">
        <f t="shared" si="0"/>
        <v>22.934521000000014</v>
      </c>
      <c r="W5">
        <f t="shared" si="4"/>
        <v>0.10966824644549762</v>
      </c>
      <c r="X5">
        <f t="shared" si="1"/>
        <v>0.47760663507108986</v>
      </c>
      <c r="Y5">
        <f t="shared" si="1"/>
        <v>0.16677725118483419</v>
      </c>
      <c r="Z5">
        <f t="shared" si="1"/>
        <v>0.36469194312796205</v>
      </c>
      <c r="AA5">
        <f t="shared" si="1"/>
        <v>6.39810426540285E-2</v>
      </c>
      <c r="AB5">
        <f t="shared" si="1"/>
        <v>0.36469194312796205</v>
      </c>
      <c r="AC5">
        <f t="shared" si="1"/>
        <v>0.138222748815166</v>
      </c>
      <c r="AD5">
        <f t="shared" si="1"/>
        <v>8.6824644549763061E-2</v>
      </c>
      <c r="AE5">
        <f t="shared" si="1"/>
        <v>0.11537914691943127</v>
      </c>
      <c r="AF5">
        <f t="shared" si="1"/>
        <v>0.11348341232227491</v>
      </c>
      <c r="AG5">
        <f t="shared" si="5"/>
        <v>4.6280000000000001</v>
      </c>
      <c r="AH5">
        <f t="shared" si="2"/>
        <v>20.154999999999994</v>
      </c>
      <c r="AI5">
        <f t="shared" si="2"/>
        <v>7.0380000000000038</v>
      </c>
      <c r="AJ5">
        <f t="shared" si="2"/>
        <v>15.39</v>
      </c>
      <c r="AK5">
        <f t="shared" si="2"/>
        <v>2.7000000000000028</v>
      </c>
      <c r="AL5">
        <f t="shared" si="2"/>
        <v>15.39</v>
      </c>
      <c r="AM5">
        <f t="shared" si="2"/>
        <v>5.8330000000000055</v>
      </c>
      <c r="AN5">
        <f t="shared" si="2"/>
        <v>3.6640000000000015</v>
      </c>
      <c r="AO5">
        <f t="shared" si="2"/>
        <v>4.8689999999999998</v>
      </c>
      <c r="AP5">
        <f t="shared" si="2"/>
        <v>4.7890000000000015</v>
      </c>
    </row>
    <row r="6" spans="2:42">
      <c r="B6">
        <v>107.1</v>
      </c>
      <c r="C6">
        <v>101.535</v>
      </c>
      <c r="D6">
        <v>84.960999999999999</v>
      </c>
      <c r="E6">
        <v>98.436000000000007</v>
      </c>
      <c r="F6">
        <v>85.936000000000007</v>
      </c>
      <c r="G6">
        <v>106.07</v>
      </c>
      <c r="H6">
        <v>85.936000000000007</v>
      </c>
      <c r="I6">
        <v>99.986000000000004</v>
      </c>
      <c r="J6">
        <v>103.80200000000001</v>
      </c>
      <c r="K6">
        <v>102.253</v>
      </c>
      <c r="L6">
        <v>102.014</v>
      </c>
      <c r="M6">
        <f t="shared" si="3"/>
        <v>30.969224999999973</v>
      </c>
      <c r="N6">
        <f t="shared" si="0"/>
        <v>490.13532099999981</v>
      </c>
      <c r="O6">
        <f t="shared" si="0"/>
        <v>75.064895999999777</v>
      </c>
      <c r="P6">
        <f t="shared" si="0"/>
        <v>447.91489599999949</v>
      </c>
      <c r="Q6">
        <f t="shared" si="0"/>
        <v>1.0609000000000024</v>
      </c>
      <c r="R6">
        <f t="shared" si="0"/>
        <v>447.91489599999949</v>
      </c>
      <c r="S6">
        <f t="shared" si="0"/>
        <v>50.608995999999863</v>
      </c>
      <c r="T6">
        <f t="shared" si="0"/>
        <v>10.876803999999918</v>
      </c>
      <c r="U6">
        <f t="shared" si="0"/>
        <v>23.493408999999943</v>
      </c>
      <c r="V6">
        <f t="shared" si="0"/>
        <v>25.867395999999985</v>
      </c>
      <c r="W6">
        <f t="shared" si="4"/>
        <v>5.1960784313725472E-2</v>
      </c>
      <c r="X6">
        <f t="shared" si="1"/>
        <v>0.20671335200746963</v>
      </c>
      <c r="Y6">
        <f t="shared" si="1"/>
        <v>8.0896358543417257E-2</v>
      </c>
      <c r="Z6">
        <f t="shared" si="1"/>
        <v>0.19760971055088691</v>
      </c>
      <c r="AA6">
        <f t="shared" si="1"/>
        <v>9.6171802054155105E-3</v>
      </c>
      <c r="AB6">
        <f t="shared" si="1"/>
        <v>0.19760971055088691</v>
      </c>
      <c r="AC6">
        <f t="shared" si="1"/>
        <v>6.6423902894491044E-2</v>
      </c>
      <c r="AD6">
        <f t="shared" si="1"/>
        <v>3.0793650793650679E-2</v>
      </c>
      <c r="AE6">
        <f t="shared" si="1"/>
        <v>4.5256769374416382E-2</v>
      </c>
      <c r="AF6">
        <f t="shared" si="1"/>
        <v>4.748832866479924E-2</v>
      </c>
      <c r="AG6">
        <f t="shared" si="5"/>
        <v>5.5649999999999977</v>
      </c>
      <c r="AH6">
        <f t="shared" si="2"/>
        <v>22.138999999999996</v>
      </c>
      <c r="AI6">
        <f t="shared" si="2"/>
        <v>8.6639999999999873</v>
      </c>
      <c r="AJ6">
        <f t="shared" si="2"/>
        <v>21.163999999999987</v>
      </c>
      <c r="AK6">
        <f t="shared" si="2"/>
        <v>1.0300000000000011</v>
      </c>
      <c r="AL6">
        <f t="shared" si="2"/>
        <v>21.163999999999987</v>
      </c>
      <c r="AM6">
        <f t="shared" si="2"/>
        <v>7.1139999999999901</v>
      </c>
      <c r="AN6">
        <f t="shared" si="2"/>
        <v>3.2979999999999876</v>
      </c>
      <c r="AO6">
        <f t="shared" si="2"/>
        <v>4.8469999999999942</v>
      </c>
      <c r="AP6">
        <f t="shared" si="2"/>
        <v>5.0859999999999985</v>
      </c>
    </row>
    <row r="7" spans="2:42">
      <c r="B7">
        <v>29.2</v>
      </c>
      <c r="C7">
        <v>31.375</v>
      </c>
      <c r="D7">
        <v>62.75</v>
      </c>
      <c r="E7">
        <v>37.9</v>
      </c>
      <c r="F7">
        <v>54.207000000000001</v>
      </c>
      <c r="G7">
        <v>35.200000000000003</v>
      </c>
      <c r="H7">
        <v>54.207000000000001</v>
      </c>
      <c r="I7">
        <v>34.637999999999998</v>
      </c>
      <c r="J7">
        <v>33.287999999999997</v>
      </c>
      <c r="K7">
        <v>36.549999999999997</v>
      </c>
      <c r="L7">
        <v>34.825000000000003</v>
      </c>
      <c r="M7">
        <f t="shared" si="3"/>
        <v>4.7306250000000034</v>
      </c>
      <c r="N7">
        <f t="shared" si="0"/>
        <v>1125.6024999999997</v>
      </c>
      <c r="O7">
        <f t="shared" si="0"/>
        <v>75.689999999999984</v>
      </c>
      <c r="P7">
        <f t="shared" si="0"/>
        <v>625.35004900000013</v>
      </c>
      <c r="Q7">
        <f t="shared" si="0"/>
        <v>36.000000000000043</v>
      </c>
      <c r="R7">
        <f t="shared" si="0"/>
        <v>625.35004900000013</v>
      </c>
      <c r="S7">
        <f t="shared" si="0"/>
        <v>29.571843999999988</v>
      </c>
      <c r="T7">
        <f t="shared" si="0"/>
        <v>16.711743999999978</v>
      </c>
      <c r="U7">
        <f t="shared" si="0"/>
        <v>54.022499999999965</v>
      </c>
      <c r="V7">
        <f t="shared" si="0"/>
        <v>31.640625000000039</v>
      </c>
      <c r="W7">
        <f t="shared" si="4"/>
        <v>7.4486301369863034E-2</v>
      </c>
      <c r="X7">
        <f t="shared" si="1"/>
        <v>1.148972602739726</v>
      </c>
      <c r="Y7">
        <f t="shared" si="1"/>
        <v>0.29794520547945202</v>
      </c>
      <c r="Z7">
        <f t="shared" si="1"/>
        <v>0.85640410958904112</v>
      </c>
      <c r="AA7">
        <f t="shared" si="1"/>
        <v>0.20547945205479465</v>
      </c>
      <c r="AB7">
        <f t="shared" si="1"/>
        <v>0.85640410958904112</v>
      </c>
      <c r="AC7">
        <f t="shared" si="1"/>
        <v>0.18623287671232874</v>
      </c>
      <c r="AD7">
        <f t="shared" si="1"/>
        <v>0.1399999999999999</v>
      </c>
      <c r="AE7">
        <f t="shared" si="1"/>
        <v>0.25171232876712324</v>
      </c>
      <c r="AF7">
        <f t="shared" si="1"/>
        <v>0.19263698630136999</v>
      </c>
      <c r="AG7">
        <f t="shared" si="5"/>
        <v>2.1750000000000007</v>
      </c>
      <c r="AH7">
        <f t="shared" si="2"/>
        <v>33.549999999999997</v>
      </c>
      <c r="AI7">
        <f t="shared" si="2"/>
        <v>8.6999999999999993</v>
      </c>
      <c r="AJ7">
        <f t="shared" si="2"/>
        <v>25.007000000000001</v>
      </c>
      <c r="AK7">
        <f t="shared" si="2"/>
        <v>6.0000000000000036</v>
      </c>
      <c r="AL7">
        <f t="shared" si="2"/>
        <v>25.007000000000001</v>
      </c>
      <c r="AM7">
        <f t="shared" si="2"/>
        <v>5.4379999999999988</v>
      </c>
      <c r="AN7">
        <f t="shared" si="2"/>
        <v>4.0879999999999974</v>
      </c>
      <c r="AO7">
        <f t="shared" si="2"/>
        <v>7.3499999999999979</v>
      </c>
      <c r="AP7">
        <f t="shared" si="2"/>
        <v>5.6250000000000036</v>
      </c>
    </row>
    <row r="8" spans="2:42">
      <c r="B8">
        <v>47.6</v>
      </c>
      <c r="C8">
        <v>47.198999999999998</v>
      </c>
      <c r="D8">
        <v>57.006</v>
      </c>
      <c r="E8">
        <v>45.226999999999997</v>
      </c>
      <c r="F8">
        <v>47.421999999999997</v>
      </c>
      <c r="G8">
        <v>48.966999999999999</v>
      </c>
      <c r="H8">
        <v>47.421999999999997</v>
      </c>
      <c r="I8">
        <v>46.213000000000001</v>
      </c>
      <c r="J8">
        <v>48.082999999999998</v>
      </c>
      <c r="K8">
        <v>47.097000000000001</v>
      </c>
      <c r="L8">
        <v>47.131</v>
      </c>
      <c r="M8">
        <f t="shared" si="3"/>
        <v>0.16080100000000269</v>
      </c>
      <c r="N8">
        <f t="shared" si="0"/>
        <v>88.472835999999973</v>
      </c>
      <c r="O8">
        <f t="shared" si="0"/>
        <v>5.6311290000000218</v>
      </c>
      <c r="P8">
        <f t="shared" si="0"/>
        <v>3.1684000000001558E-2</v>
      </c>
      <c r="Q8">
        <f t="shared" si="0"/>
        <v>1.8686889999999927</v>
      </c>
      <c r="R8">
        <f t="shared" si="0"/>
        <v>3.1684000000001558E-2</v>
      </c>
      <c r="S8">
        <f t="shared" si="0"/>
        <v>1.9237690000000012</v>
      </c>
      <c r="T8">
        <f t="shared" si="0"/>
        <v>0.23328899999999708</v>
      </c>
      <c r="U8">
        <f t="shared" si="0"/>
        <v>0.25300900000000009</v>
      </c>
      <c r="V8">
        <f t="shared" si="0"/>
        <v>0.21996100000000113</v>
      </c>
      <c r="W8">
        <f t="shared" si="4"/>
        <v>8.4243697478992297E-3</v>
      </c>
      <c r="X8">
        <f t="shared" si="1"/>
        <v>0.1976050420168067</v>
      </c>
      <c r="Y8">
        <f t="shared" si="1"/>
        <v>4.9852941176470683E-2</v>
      </c>
      <c r="Z8">
        <f t="shared" si="1"/>
        <v>3.7394957983194195E-3</v>
      </c>
      <c r="AA8">
        <f t="shared" si="1"/>
        <v>2.8718487394957925E-2</v>
      </c>
      <c r="AB8">
        <f t="shared" si="1"/>
        <v>3.7394957983194195E-3</v>
      </c>
      <c r="AC8">
        <f t="shared" si="1"/>
        <v>2.9138655462184884E-2</v>
      </c>
      <c r="AD8">
        <f t="shared" si="1"/>
        <v>1.0147058823529348E-2</v>
      </c>
      <c r="AE8">
        <f t="shared" si="1"/>
        <v>1.0567226890756305E-2</v>
      </c>
      <c r="AF8">
        <f t="shared" si="1"/>
        <v>9.8529411764706129E-3</v>
      </c>
      <c r="AG8">
        <f t="shared" si="5"/>
        <v>0.40100000000000335</v>
      </c>
      <c r="AH8">
        <f t="shared" si="2"/>
        <v>9.4059999999999988</v>
      </c>
      <c r="AI8">
        <f t="shared" si="2"/>
        <v>2.3730000000000047</v>
      </c>
      <c r="AJ8">
        <f t="shared" si="2"/>
        <v>0.17800000000000438</v>
      </c>
      <c r="AK8">
        <f t="shared" si="2"/>
        <v>1.3669999999999973</v>
      </c>
      <c r="AL8">
        <f t="shared" si="2"/>
        <v>0.17800000000000438</v>
      </c>
      <c r="AM8">
        <f t="shared" si="2"/>
        <v>1.3870000000000005</v>
      </c>
      <c r="AN8">
        <f t="shared" si="2"/>
        <v>0.48299999999999699</v>
      </c>
      <c r="AO8">
        <f t="shared" si="2"/>
        <v>0.50300000000000011</v>
      </c>
      <c r="AP8">
        <f t="shared" si="2"/>
        <v>0.46900000000000119</v>
      </c>
    </row>
    <row r="9" spans="2:42">
      <c r="B9">
        <v>69.900000000000006</v>
      </c>
      <c r="C9">
        <v>69.905000000000001</v>
      </c>
      <c r="D9">
        <v>60.904000000000003</v>
      </c>
      <c r="E9">
        <v>82.3</v>
      </c>
      <c r="F9">
        <v>55.029000000000003</v>
      </c>
      <c r="G9">
        <v>66.125</v>
      </c>
      <c r="H9">
        <v>55.029000000000003</v>
      </c>
      <c r="I9">
        <v>76.102999999999994</v>
      </c>
      <c r="J9">
        <v>68.015000000000001</v>
      </c>
      <c r="K9">
        <v>74.212000000000003</v>
      </c>
      <c r="L9">
        <v>72.777000000000001</v>
      </c>
      <c r="M9">
        <f t="shared" si="3"/>
        <v>2.4999999999954526E-5</v>
      </c>
      <c r="N9">
        <f t="shared" si="0"/>
        <v>80.928016000000042</v>
      </c>
      <c r="O9">
        <f t="shared" si="0"/>
        <v>153.75999999999979</v>
      </c>
      <c r="P9">
        <f t="shared" si="0"/>
        <v>221.14664100000007</v>
      </c>
      <c r="Q9">
        <f t="shared" si="0"/>
        <v>14.250625000000042</v>
      </c>
      <c r="R9">
        <f t="shared" si="0"/>
        <v>221.14664100000007</v>
      </c>
      <c r="S9">
        <f t="shared" si="0"/>
        <v>38.47720899999986</v>
      </c>
      <c r="T9">
        <f t="shared" si="0"/>
        <v>3.5532250000000194</v>
      </c>
      <c r="U9">
        <f t="shared" si="0"/>
        <v>18.593343999999981</v>
      </c>
      <c r="V9">
        <f t="shared" si="0"/>
        <v>8.2771289999999738</v>
      </c>
      <c r="W9">
        <f t="shared" si="4"/>
        <v>7.1530758225972135E-5</v>
      </c>
      <c r="X9">
        <f t="shared" si="1"/>
        <v>0.12869814020028614</v>
      </c>
      <c r="Y9">
        <f t="shared" si="1"/>
        <v>0.17739628040057212</v>
      </c>
      <c r="Z9">
        <f t="shared" si="1"/>
        <v>0.21274678111587983</v>
      </c>
      <c r="AA9">
        <f t="shared" si="1"/>
        <v>5.4005722460658157E-2</v>
      </c>
      <c r="AB9">
        <f t="shared" si="1"/>
        <v>0.21274678111587983</v>
      </c>
      <c r="AC9">
        <f t="shared" si="1"/>
        <v>8.8741058655221583E-2</v>
      </c>
      <c r="AD9">
        <f t="shared" si="1"/>
        <v>2.6967095851216094E-2</v>
      </c>
      <c r="AE9">
        <f t="shared" si="1"/>
        <v>6.1688125894134437E-2</v>
      </c>
      <c r="AF9">
        <f t="shared" si="1"/>
        <v>4.115879828326173E-2</v>
      </c>
      <c r="AG9">
        <f t="shared" si="5"/>
        <v>4.9999999999954525E-3</v>
      </c>
      <c r="AH9">
        <f t="shared" si="2"/>
        <v>8.9960000000000022</v>
      </c>
      <c r="AI9">
        <f t="shared" si="2"/>
        <v>12.399999999999991</v>
      </c>
      <c r="AJ9">
        <f t="shared" si="2"/>
        <v>14.871000000000002</v>
      </c>
      <c r="AK9">
        <f t="shared" si="2"/>
        <v>3.7750000000000057</v>
      </c>
      <c r="AL9">
        <f t="shared" si="2"/>
        <v>14.871000000000002</v>
      </c>
      <c r="AM9">
        <f t="shared" si="2"/>
        <v>6.2029999999999887</v>
      </c>
      <c r="AN9">
        <f t="shared" si="2"/>
        <v>1.8850000000000051</v>
      </c>
      <c r="AO9">
        <f t="shared" si="2"/>
        <v>4.3119999999999976</v>
      </c>
      <c r="AP9">
        <f t="shared" si="2"/>
        <v>2.8769999999999953</v>
      </c>
    </row>
    <row r="10" spans="2:42">
      <c r="B10">
        <v>70.5</v>
      </c>
      <c r="C10">
        <v>69.373999999999995</v>
      </c>
      <c r="D10">
        <v>68.213999999999999</v>
      </c>
      <c r="E10">
        <v>63.66</v>
      </c>
      <c r="F10">
        <v>66.322000000000003</v>
      </c>
      <c r="G10">
        <v>61.427</v>
      </c>
      <c r="H10">
        <v>66.322000000000003</v>
      </c>
      <c r="I10">
        <v>66.516999999999996</v>
      </c>
      <c r="J10">
        <v>65.400000000000006</v>
      </c>
      <c r="K10">
        <v>62.543999999999997</v>
      </c>
      <c r="L10">
        <v>64.819999999999993</v>
      </c>
      <c r="M10">
        <f t="shared" si="3"/>
        <v>1.2678760000000107</v>
      </c>
      <c r="N10">
        <f t="shared" si="0"/>
        <v>5.2257960000000061</v>
      </c>
      <c r="O10">
        <f t="shared" si="0"/>
        <v>46.785600000000045</v>
      </c>
      <c r="P10">
        <f t="shared" si="0"/>
        <v>17.455683999999977</v>
      </c>
      <c r="Q10">
        <f t="shared" si="0"/>
        <v>82.31932900000001</v>
      </c>
      <c r="R10">
        <f t="shared" si="0"/>
        <v>17.455683999999977</v>
      </c>
      <c r="S10">
        <f t="shared" si="0"/>
        <v>15.864289000000033</v>
      </c>
      <c r="T10">
        <f t="shared" si="0"/>
        <v>26.009999999999941</v>
      </c>
      <c r="U10">
        <f t="shared" si="0"/>
        <v>63.29793600000005</v>
      </c>
      <c r="V10">
        <f t="shared" si="0"/>
        <v>32.262400000000078</v>
      </c>
      <c r="W10">
        <f t="shared" si="4"/>
        <v>1.5971631205673825E-2</v>
      </c>
      <c r="X10">
        <f t="shared" si="1"/>
        <v>3.2425531914893634E-2</v>
      </c>
      <c r="Y10">
        <f t="shared" si="1"/>
        <v>9.7021276595744735E-2</v>
      </c>
      <c r="Z10">
        <f t="shared" si="1"/>
        <v>5.9262411347517689E-2</v>
      </c>
      <c r="AA10">
        <f t="shared" si="1"/>
        <v>0.12869503546099292</v>
      </c>
      <c r="AB10">
        <f t="shared" si="1"/>
        <v>5.9262411347517689E-2</v>
      </c>
      <c r="AC10">
        <f t="shared" si="1"/>
        <v>5.649645390070928E-2</v>
      </c>
      <c r="AD10">
        <f t="shared" si="1"/>
        <v>7.2340425531914818E-2</v>
      </c>
      <c r="AE10">
        <f t="shared" si="1"/>
        <v>0.11285106382978728</v>
      </c>
      <c r="AF10">
        <f t="shared" si="1"/>
        <v>8.056737588652492E-2</v>
      </c>
      <c r="AG10">
        <f t="shared" si="5"/>
        <v>1.1260000000000048</v>
      </c>
      <c r="AH10">
        <f t="shared" si="2"/>
        <v>2.2860000000000014</v>
      </c>
      <c r="AI10">
        <f t="shared" si="2"/>
        <v>6.8400000000000034</v>
      </c>
      <c r="AJ10">
        <f t="shared" si="2"/>
        <v>4.1779999999999973</v>
      </c>
      <c r="AK10">
        <f t="shared" si="2"/>
        <v>9.0730000000000004</v>
      </c>
      <c r="AL10">
        <f t="shared" si="2"/>
        <v>4.1779999999999973</v>
      </c>
      <c r="AM10">
        <f t="shared" si="2"/>
        <v>3.9830000000000041</v>
      </c>
      <c r="AN10">
        <f t="shared" si="2"/>
        <v>5.0999999999999943</v>
      </c>
      <c r="AO10">
        <f t="shared" si="2"/>
        <v>7.9560000000000031</v>
      </c>
      <c r="AP10">
        <f t="shared" si="2"/>
        <v>5.6800000000000068</v>
      </c>
    </row>
    <row r="11" spans="2:42">
      <c r="B11">
        <v>111.1</v>
      </c>
      <c r="C11">
        <v>100.535</v>
      </c>
      <c r="D11">
        <v>98.174000000000007</v>
      </c>
      <c r="E11">
        <v>106.5</v>
      </c>
      <c r="F11">
        <v>110.09</v>
      </c>
      <c r="G11">
        <v>106.07</v>
      </c>
      <c r="H11">
        <v>110.09</v>
      </c>
      <c r="I11">
        <v>103.517</v>
      </c>
      <c r="J11">
        <v>103.30200000000001</v>
      </c>
      <c r="K11">
        <v>106.285</v>
      </c>
      <c r="L11">
        <v>104.36799999999999</v>
      </c>
      <c r="M11">
        <f t="shared" si="3"/>
        <v>111.61922499999996</v>
      </c>
      <c r="N11">
        <f t="shared" si="0"/>
        <v>167.0814759999997</v>
      </c>
      <c r="O11">
        <f t="shared" si="0"/>
        <v>21.159999999999947</v>
      </c>
      <c r="P11">
        <f t="shared" si="0"/>
        <v>1.0200999999999816</v>
      </c>
      <c r="Q11">
        <f t="shared" si="0"/>
        <v>25.300900000000013</v>
      </c>
      <c r="R11">
        <f t="shared" si="0"/>
        <v>1.0200999999999816</v>
      </c>
      <c r="S11">
        <f t="shared" si="0"/>
        <v>57.501888999999977</v>
      </c>
      <c r="T11">
        <f t="shared" si="0"/>
        <v>60.80880399999981</v>
      </c>
      <c r="U11">
        <f t="shared" si="0"/>
        <v>23.184224999999977</v>
      </c>
      <c r="V11">
        <f t="shared" si="0"/>
        <v>45.31982399999999</v>
      </c>
      <c r="W11">
        <f t="shared" si="4"/>
        <v>9.5094509450945081E-2</v>
      </c>
      <c r="X11">
        <f t="shared" si="1"/>
        <v>0.11634563456345624</v>
      </c>
      <c r="Y11">
        <f t="shared" si="1"/>
        <v>4.1404140414041356E-2</v>
      </c>
      <c r="Z11">
        <f t="shared" si="1"/>
        <v>9.0909090909090089E-3</v>
      </c>
      <c r="AA11">
        <f t="shared" si="1"/>
        <v>4.5274527452745288E-2</v>
      </c>
      <c r="AB11">
        <f t="shared" si="1"/>
        <v>9.0909090909090089E-3</v>
      </c>
      <c r="AC11">
        <f t="shared" si="1"/>
        <v>6.8253825382538241E-2</v>
      </c>
      <c r="AD11">
        <f t="shared" si="1"/>
        <v>7.0189018901890082E-2</v>
      </c>
      <c r="AE11">
        <f t="shared" si="1"/>
        <v>4.3339333933393322E-2</v>
      </c>
      <c r="AF11">
        <f t="shared" si="1"/>
        <v>6.0594059405940592E-2</v>
      </c>
      <c r="AG11">
        <f t="shared" si="5"/>
        <v>10.564999999999998</v>
      </c>
      <c r="AH11">
        <f t="shared" si="2"/>
        <v>12.925999999999988</v>
      </c>
      <c r="AI11">
        <f t="shared" si="2"/>
        <v>4.5999999999999943</v>
      </c>
      <c r="AJ11">
        <f t="shared" si="2"/>
        <v>1.0099999999999909</v>
      </c>
      <c r="AK11">
        <f t="shared" si="2"/>
        <v>5.0300000000000011</v>
      </c>
      <c r="AL11">
        <f t="shared" si="2"/>
        <v>1.0099999999999909</v>
      </c>
      <c r="AM11">
        <f t="shared" si="2"/>
        <v>7.5829999999999984</v>
      </c>
      <c r="AN11">
        <f t="shared" si="2"/>
        <v>7.7979999999999876</v>
      </c>
      <c r="AO11">
        <f t="shared" si="2"/>
        <v>4.8149999999999977</v>
      </c>
      <c r="AP11">
        <f t="shared" si="2"/>
        <v>6.7319999999999993</v>
      </c>
    </row>
    <row r="12" spans="2:42">
      <c r="B12">
        <v>67.599999999999994</v>
      </c>
      <c r="C12">
        <v>69.143000000000001</v>
      </c>
      <c r="D12">
        <v>59.957999999999998</v>
      </c>
      <c r="E12">
        <v>72.900000000000006</v>
      </c>
      <c r="F12">
        <v>52.811</v>
      </c>
      <c r="G12">
        <v>66.125</v>
      </c>
      <c r="H12">
        <v>52.811</v>
      </c>
      <c r="I12">
        <v>71.021000000000001</v>
      </c>
      <c r="J12">
        <v>67.634</v>
      </c>
      <c r="K12">
        <v>69.512</v>
      </c>
      <c r="L12">
        <v>69.388999999999996</v>
      </c>
      <c r="M12">
        <f t="shared" si="3"/>
        <v>2.3808490000000195</v>
      </c>
      <c r="N12">
        <f t="shared" si="0"/>
        <v>58.40016399999994</v>
      </c>
      <c r="O12">
        <f t="shared" si="0"/>
        <v>28.090000000000121</v>
      </c>
      <c r="P12">
        <f t="shared" si="0"/>
        <v>218.71452099999982</v>
      </c>
      <c r="Q12">
        <f t="shared" si="0"/>
        <v>2.1756249999999833</v>
      </c>
      <c r="R12">
        <f t="shared" si="0"/>
        <v>218.71452099999982</v>
      </c>
      <c r="S12">
        <f t="shared" si="0"/>
        <v>11.703241000000045</v>
      </c>
      <c r="T12">
        <f t="shared" si="0"/>
        <v>1.1560000000004097E-3</v>
      </c>
      <c r="U12">
        <f t="shared" si="0"/>
        <v>3.6557440000000234</v>
      </c>
      <c r="V12">
        <f t="shared" si="0"/>
        <v>3.2005210000000055</v>
      </c>
      <c r="W12">
        <f t="shared" si="4"/>
        <v>2.2825443786982345E-2</v>
      </c>
      <c r="X12">
        <f t="shared" si="1"/>
        <v>0.11304733727810645</v>
      </c>
      <c r="Y12">
        <f t="shared" si="1"/>
        <v>7.8402366863905504E-2</v>
      </c>
      <c r="Z12">
        <f t="shared" si="1"/>
        <v>0.21877218934911236</v>
      </c>
      <c r="AA12">
        <f t="shared" si="1"/>
        <v>2.1819526627218852E-2</v>
      </c>
      <c r="AB12">
        <f t="shared" si="1"/>
        <v>0.21877218934911236</v>
      </c>
      <c r="AC12">
        <f t="shared" si="1"/>
        <v>5.0606508875739746E-2</v>
      </c>
      <c r="AD12">
        <f t="shared" si="1"/>
        <v>5.0295857988174599E-4</v>
      </c>
      <c r="AE12">
        <f t="shared" si="1"/>
        <v>2.8284023668639146E-2</v>
      </c>
      <c r="AF12">
        <f t="shared" si="1"/>
        <v>2.6464497041420142E-2</v>
      </c>
      <c r="AG12">
        <f t="shared" si="5"/>
        <v>1.5430000000000064</v>
      </c>
      <c r="AH12">
        <f t="shared" si="2"/>
        <v>7.6419999999999959</v>
      </c>
      <c r="AI12">
        <f t="shared" si="2"/>
        <v>5.3000000000000114</v>
      </c>
      <c r="AJ12">
        <f t="shared" si="2"/>
        <v>14.788999999999994</v>
      </c>
      <c r="AK12">
        <f t="shared" si="2"/>
        <v>1.4749999999999943</v>
      </c>
      <c r="AL12">
        <f t="shared" si="2"/>
        <v>14.788999999999994</v>
      </c>
      <c r="AM12">
        <f t="shared" si="2"/>
        <v>3.4210000000000065</v>
      </c>
      <c r="AN12">
        <f t="shared" si="2"/>
        <v>3.4000000000006025E-2</v>
      </c>
      <c r="AO12">
        <f t="shared" si="2"/>
        <v>1.9120000000000061</v>
      </c>
      <c r="AP12">
        <f t="shared" si="2"/>
        <v>1.7890000000000015</v>
      </c>
    </row>
    <row r="13" spans="2:42">
      <c r="B13">
        <v>21.2</v>
      </c>
      <c r="C13">
        <v>27.198</v>
      </c>
      <c r="D13">
        <v>51.307000000000002</v>
      </c>
      <c r="E13">
        <v>28.385000000000002</v>
      </c>
      <c r="F13">
        <v>44.25</v>
      </c>
      <c r="G13">
        <v>29.111999999999998</v>
      </c>
      <c r="H13">
        <v>44.25</v>
      </c>
      <c r="I13">
        <v>27.791</v>
      </c>
      <c r="J13">
        <v>28.155000000000001</v>
      </c>
      <c r="K13">
        <v>28.748999999999999</v>
      </c>
      <c r="L13">
        <v>28.231999999999999</v>
      </c>
      <c r="M13">
        <f t="shared" si="3"/>
        <v>35.97600400000001</v>
      </c>
      <c r="N13">
        <f t="shared" si="0"/>
        <v>906.43144900000016</v>
      </c>
      <c r="O13">
        <f t="shared" si="0"/>
        <v>51.624225000000031</v>
      </c>
      <c r="P13">
        <f t="shared" si="0"/>
        <v>531.30250000000001</v>
      </c>
      <c r="Q13">
        <f t="shared" si="0"/>
        <v>62.599743999999987</v>
      </c>
      <c r="R13">
        <f t="shared" si="0"/>
        <v>531.30250000000001</v>
      </c>
      <c r="S13">
        <f t="shared" si="0"/>
        <v>43.441281000000011</v>
      </c>
      <c r="T13">
        <f t="shared" si="0"/>
        <v>48.372025000000029</v>
      </c>
      <c r="U13">
        <f t="shared" si="0"/>
        <v>56.987400999999991</v>
      </c>
      <c r="V13">
        <f t="shared" si="0"/>
        <v>49.449024000000001</v>
      </c>
      <c r="W13">
        <f t="shared" si="4"/>
        <v>0.28292452830188686</v>
      </c>
      <c r="X13">
        <f t="shared" si="1"/>
        <v>1.4201415094339624</v>
      </c>
      <c r="Y13">
        <f t="shared" si="1"/>
        <v>0.33891509433962275</v>
      </c>
      <c r="Z13">
        <f t="shared" si="1"/>
        <v>1.0872641509433962</v>
      </c>
      <c r="AA13">
        <f t="shared" si="1"/>
        <v>0.3732075471698113</v>
      </c>
      <c r="AB13">
        <f t="shared" si="1"/>
        <v>1.0872641509433962</v>
      </c>
      <c r="AC13">
        <f t="shared" si="1"/>
        <v>0.3108962264150944</v>
      </c>
      <c r="AD13">
        <f t="shared" si="1"/>
        <v>0.32806603773584914</v>
      </c>
      <c r="AE13">
        <f t="shared" si="1"/>
        <v>0.35608490566037737</v>
      </c>
      <c r="AF13">
        <f t="shared" si="1"/>
        <v>0.33169811320754716</v>
      </c>
      <c r="AG13">
        <f t="shared" si="5"/>
        <v>5.9980000000000011</v>
      </c>
      <c r="AH13">
        <f t="shared" si="2"/>
        <v>30.107000000000003</v>
      </c>
      <c r="AI13">
        <f t="shared" si="2"/>
        <v>7.1850000000000023</v>
      </c>
      <c r="AJ13">
        <f t="shared" si="2"/>
        <v>23.05</v>
      </c>
      <c r="AK13">
        <f t="shared" si="2"/>
        <v>7.911999999999999</v>
      </c>
      <c r="AL13">
        <f t="shared" si="2"/>
        <v>23.05</v>
      </c>
      <c r="AM13">
        <f t="shared" si="2"/>
        <v>6.5910000000000011</v>
      </c>
      <c r="AN13">
        <f t="shared" si="2"/>
        <v>6.9550000000000018</v>
      </c>
      <c r="AO13">
        <f t="shared" si="2"/>
        <v>7.5489999999999995</v>
      </c>
      <c r="AP13">
        <f t="shared" si="2"/>
        <v>7.032</v>
      </c>
    </row>
    <row r="14" spans="2:42">
      <c r="B14">
        <v>81.400000000000006</v>
      </c>
      <c r="C14">
        <v>81.572999999999993</v>
      </c>
      <c r="D14">
        <v>82.941000000000003</v>
      </c>
      <c r="E14">
        <v>86.5</v>
      </c>
      <c r="F14">
        <v>93.769000000000005</v>
      </c>
      <c r="G14">
        <v>82.233000000000004</v>
      </c>
      <c r="H14">
        <v>93.769000000000005</v>
      </c>
      <c r="I14">
        <v>84.037000000000006</v>
      </c>
      <c r="J14">
        <v>81.903000000000006</v>
      </c>
      <c r="K14">
        <v>84.367000000000004</v>
      </c>
      <c r="L14">
        <v>83.435000000000002</v>
      </c>
      <c r="M14">
        <f t="shared" si="3"/>
        <v>2.9928999999995713E-2</v>
      </c>
      <c r="N14">
        <f t="shared" si="0"/>
        <v>2.37468099999999</v>
      </c>
      <c r="O14">
        <f t="shared" si="0"/>
        <v>26.009999999999941</v>
      </c>
      <c r="P14">
        <f t="shared" si="0"/>
        <v>152.99216099999998</v>
      </c>
      <c r="Q14">
        <f t="shared" si="0"/>
        <v>0.69388899999999731</v>
      </c>
      <c r="R14">
        <f t="shared" si="0"/>
        <v>152.99216099999998</v>
      </c>
      <c r="S14">
        <f t="shared" si="0"/>
        <v>6.9537690000000021</v>
      </c>
      <c r="T14">
        <f t="shared" si="0"/>
        <v>0.25300900000000009</v>
      </c>
      <c r="U14">
        <f t="shared" si="0"/>
        <v>8.8030889999999928</v>
      </c>
      <c r="V14">
        <f t="shared" si="0"/>
        <v>4.1412249999999862</v>
      </c>
      <c r="W14">
        <f t="shared" si="4"/>
        <v>2.125307125306973E-3</v>
      </c>
      <c r="X14">
        <f t="shared" si="1"/>
        <v>1.8931203931203892E-2</v>
      </c>
      <c r="Y14">
        <f t="shared" si="1"/>
        <v>6.2653562653562575E-2</v>
      </c>
      <c r="Z14">
        <f t="shared" si="1"/>
        <v>0.15195331695331693</v>
      </c>
      <c r="AA14">
        <f t="shared" si="1"/>
        <v>1.0233415233415213E-2</v>
      </c>
      <c r="AB14">
        <f t="shared" si="1"/>
        <v>0.15195331695331693</v>
      </c>
      <c r="AC14">
        <f t="shared" si="1"/>
        <v>3.2395577395577399E-2</v>
      </c>
      <c r="AD14">
        <f t="shared" si="1"/>
        <v>6.17936117936118E-3</v>
      </c>
      <c r="AE14">
        <f t="shared" si="1"/>
        <v>3.6449631449631432E-2</v>
      </c>
      <c r="AF14">
        <f t="shared" si="1"/>
        <v>2.4999999999999956E-2</v>
      </c>
      <c r="AG14">
        <f t="shared" si="5"/>
        <v>0.17299999999998761</v>
      </c>
      <c r="AH14">
        <f t="shared" si="2"/>
        <v>1.5409999999999968</v>
      </c>
      <c r="AI14">
        <f t="shared" si="2"/>
        <v>5.0999999999999943</v>
      </c>
      <c r="AJ14">
        <f t="shared" si="2"/>
        <v>12.369</v>
      </c>
      <c r="AK14">
        <f t="shared" si="2"/>
        <v>0.83299999999999841</v>
      </c>
      <c r="AL14">
        <f t="shared" si="2"/>
        <v>12.369</v>
      </c>
      <c r="AM14">
        <f t="shared" si="2"/>
        <v>2.6370000000000005</v>
      </c>
      <c r="AN14">
        <f t="shared" si="2"/>
        <v>0.50300000000000011</v>
      </c>
      <c r="AO14">
        <f t="shared" si="2"/>
        <v>2.9669999999999987</v>
      </c>
      <c r="AP14">
        <f t="shared" si="2"/>
        <v>2.0349999999999966</v>
      </c>
    </row>
    <row r="15" spans="2:42">
      <c r="B15">
        <v>85.9</v>
      </c>
      <c r="C15">
        <v>88.078000000000003</v>
      </c>
      <c r="D15">
        <v>88.808000000000007</v>
      </c>
      <c r="E15">
        <v>87.474999999999994</v>
      </c>
      <c r="F15">
        <v>99.558999999999997</v>
      </c>
      <c r="G15">
        <v>85.634</v>
      </c>
      <c r="H15">
        <v>99.558999999999997</v>
      </c>
      <c r="I15">
        <v>87.775999999999996</v>
      </c>
      <c r="J15">
        <v>86.855999999999995</v>
      </c>
      <c r="K15">
        <v>86.555000000000007</v>
      </c>
      <c r="L15">
        <v>87.061999999999998</v>
      </c>
      <c r="M15">
        <f t="shared" si="3"/>
        <v>4.7436839999999885</v>
      </c>
      <c r="N15">
        <f t="shared" si="0"/>
        <v>8.4564640000000075</v>
      </c>
      <c r="O15">
        <f t="shared" si="0"/>
        <v>2.4806249999999643</v>
      </c>
      <c r="P15">
        <f t="shared" si="0"/>
        <v>186.56828099999979</v>
      </c>
      <c r="Q15">
        <f t="shared" si="0"/>
        <v>7.0756000000002844E-2</v>
      </c>
      <c r="R15">
        <f t="shared" si="0"/>
        <v>186.56828099999979</v>
      </c>
      <c r="S15">
        <f t="shared" si="0"/>
        <v>3.5193759999999648</v>
      </c>
      <c r="T15">
        <f t="shared" si="0"/>
        <v>0.91393599999997865</v>
      </c>
      <c r="U15">
        <f t="shared" si="0"/>
        <v>0.42902500000000149</v>
      </c>
      <c r="V15">
        <f t="shared" si="0"/>
        <v>1.3502439999999813</v>
      </c>
      <c r="W15">
        <f t="shared" si="4"/>
        <v>2.5355064027939432E-2</v>
      </c>
      <c r="X15">
        <f t="shared" si="1"/>
        <v>3.3853317811408629E-2</v>
      </c>
      <c r="Y15">
        <f t="shared" si="1"/>
        <v>1.8335273573923033E-2</v>
      </c>
      <c r="Z15">
        <f t="shared" si="1"/>
        <v>0.15901047729918499</v>
      </c>
      <c r="AA15">
        <f t="shared" si="1"/>
        <v>3.0966239813737524E-3</v>
      </c>
      <c r="AB15">
        <f t="shared" si="1"/>
        <v>0.15901047729918499</v>
      </c>
      <c r="AC15">
        <f t="shared" si="1"/>
        <v>2.1839348079161706E-2</v>
      </c>
      <c r="AD15">
        <f t="shared" si="1"/>
        <v>1.1129220023282756E-2</v>
      </c>
      <c r="AE15">
        <f t="shared" si="1"/>
        <v>7.6251455180442506E-3</v>
      </c>
      <c r="AF15">
        <f t="shared" si="1"/>
        <v>1.3527357392316553E-2</v>
      </c>
      <c r="AG15">
        <f t="shared" si="5"/>
        <v>2.1779999999999973</v>
      </c>
      <c r="AH15">
        <f t="shared" si="2"/>
        <v>2.9080000000000013</v>
      </c>
      <c r="AI15">
        <f t="shared" si="2"/>
        <v>1.5749999999999886</v>
      </c>
      <c r="AJ15">
        <f t="shared" si="2"/>
        <v>13.658999999999992</v>
      </c>
      <c r="AK15">
        <f t="shared" si="2"/>
        <v>0.26600000000000534</v>
      </c>
      <c r="AL15">
        <f t="shared" si="2"/>
        <v>13.658999999999992</v>
      </c>
      <c r="AM15">
        <f t="shared" si="2"/>
        <v>1.8759999999999906</v>
      </c>
      <c r="AN15">
        <f t="shared" si="2"/>
        <v>0.95599999999998886</v>
      </c>
      <c r="AO15">
        <f t="shared" si="2"/>
        <v>0.65500000000000114</v>
      </c>
      <c r="AP15">
        <f t="shared" si="2"/>
        <v>1.1619999999999919</v>
      </c>
    </row>
    <row r="16" spans="2:42">
      <c r="B16">
        <v>54.1</v>
      </c>
      <c r="C16">
        <v>52.738999999999997</v>
      </c>
      <c r="D16">
        <v>57.73</v>
      </c>
      <c r="E16">
        <v>54.8</v>
      </c>
      <c r="F16">
        <v>49.334000000000003</v>
      </c>
      <c r="G16">
        <v>54.329000000000001</v>
      </c>
      <c r="H16">
        <v>49.334000000000003</v>
      </c>
      <c r="I16">
        <v>53.768999999999998</v>
      </c>
      <c r="J16">
        <v>53.533999999999999</v>
      </c>
      <c r="K16">
        <v>54.564</v>
      </c>
      <c r="L16">
        <v>53.956000000000003</v>
      </c>
      <c r="M16">
        <f t="shared" si="3"/>
        <v>1.8523210000000114</v>
      </c>
      <c r="N16">
        <f t="shared" si="0"/>
        <v>13.176899999999968</v>
      </c>
      <c r="O16">
        <f t="shared" si="0"/>
        <v>0.48999999999999405</v>
      </c>
      <c r="P16">
        <f t="shared" si="0"/>
        <v>22.714755999999984</v>
      </c>
      <c r="Q16">
        <f t="shared" si="0"/>
        <v>5.2440999999999634E-2</v>
      </c>
      <c r="R16">
        <f t="shared" si="0"/>
        <v>22.714755999999984</v>
      </c>
      <c r="S16">
        <f t="shared" si="0"/>
        <v>0.10956100000000203</v>
      </c>
      <c r="T16">
        <f t="shared" si="0"/>
        <v>0.32035600000000281</v>
      </c>
      <c r="U16">
        <f t="shared" si="0"/>
        <v>0.21529599999999874</v>
      </c>
      <c r="V16">
        <f t="shared" si="0"/>
        <v>2.0735999999999526E-2</v>
      </c>
      <c r="W16">
        <f t="shared" si="4"/>
        <v>2.5157116451016714E-2</v>
      </c>
      <c r="X16">
        <f t="shared" si="1"/>
        <v>6.7097966728280875E-2</v>
      </c>
      <c r="Y16">
        <f t="shared" si="1"/>
        <v>1.2939001848428756E-2</v>
      </c>
      <c r="Z16">
        <f t="shared" si="1"/>
        <v>8.8096118299445442E-2</v>
      </c>
      <c r="AA16">
        <f t="shared" si="1"/>
        <v>4.2329020332717042E-3</v>
      </c>
      <c r="AB16">
        <f t="shared" si="1"/>
        <v>8.8096118299445442E-2</v>
      </c>
      <c r="AC16">
        <f t="shared" si="1"/>
        <v>6.1182994454714061E-3</v>
      </c>
      <c r="AD16">
        <f t="shared" si="1"/>
        <v>1.0462107208872504E-2</v>
      </c>
      <c r="AE16">
        <f t="shared" si="1"/>
        <v>8.5767097966728024E-3</v>
      </c>
      <c r="AF16">
        <f t="shared" si="1"/>
        <v>2.6617375231053298E-3</v>
      </c>
      <c r="AG16">
        <f t="shared" si="5"/>
        <v>1.3610000000000042</v>
      </c>
      <c r="AH16">
        <f t="shared" si="2"/>
        <v>3.6299999999999955</v>
      </c>
      <c r="AI16">
        <f t="shared" si="2"/>
        <v>0.69999999999999574</v>
      </c>
      <c r="AJ16">
        <f t="shared" si="2"/>
        <v>4.7659999999999982</v>
      </c>
      <c r="AK16">
        <f t="shared" si="2"/>
        <v>0.2289999999999992</v>
      </c>
      <c r="AL16">
        <f t="shared" si="2"/>
        <v>4.7659999999999982</v>
      </c>
      <c r="AM16">
        <f t="shared" si="2"/>
        <v>0.33100000000000307</v>
      </c>
      <c r="AN16">
        <f t="shared" si="2"/>
        <v>0.5660000000000025</v>
      </c>
      <c r="AO16">
        <f t="shared" si="2"/>
        <v>0.46399999999999864</v>
      </c>
      <c r="AP16">
        <f t="shared" si="2"/>
        <v>0.14399999999999835</v>
      </c>
    </row>
    <row r="17" spans="1:42">
      <c r="A17" s="24"/>
      <c r="B17">
        <v>60.6</v>
      </c>
      <c r="C17">
        <v>62.061</v>
      </c>
      <c r="D17">
        <v>54.817999999999998</v>
      </c>
      <c r="E17">
        <v>60.325000000000003</v>
      </c>
      <c r="F17">
        <v>48.210999999999999</v>
      </c>
      <c r="G17">
        <v>59.628999999999998</v>
      </c>
      <c r="H17">
        <v>48.210999999999999</v>
      </c>
      <c r="I17">
        <v>61.192999999999998</v>
      </c>
      <c r="J17">
        <v>60.844999999999999</v>
      </c>
      <c r="K17">
        <v>59.976999999999997</v>
      </c>
      <c r="L17">
        <v>60.670999999999999</v>
      </c>
      <c r="M17">
        <f t="shared" si="3"/>
        <v>2.1345209999999959</v>
      </c>
      <c r="N17">
        <f t="shared" si="0"/>
        <v>33.431524000000039</v>
      </c>
      <c r="O17">
        <f t="shared" si="0"/>
        <v>7.5624999999999221E-2</v>
      </c>
      <c r="P17">
        <f t="shared" si="0"/>
        <v>153.48732100000007</v>
      </c>
      <c r="Q17">
        <f t="shared" si="0"/>
        <v>0.94284100000000703</v>
      </c>
      <c r="R17">
        <f t="shared" si="0"/>
        <v>153.48732100000007</v>
      </c>
      <c r="S17">
        <f t="shared" si="0"/>
        <v>0.35164899999999577</v>
      </c>
      <c r="T17">
        <f t="shared" si="0"/>
        <v>6.0024999999998746E-2</v>
      </c>
      <c r="U17">
        <f t="shared" si="0"/>
        <v>0.38812900000000583</v>
      </c>
      <c r="V17">
        <f t="shared" si="0"/>
        <v>5.0409999999997098E-3</v>
      </c>
      <c r="W17">
        <f t="shared" si="4"/>
        <v>2.4108910891089085E-2</v>
      </c>
      <c r="X17">
        <f t="shared" si="1"/>
        <v>9.5412541254125474E-2</v>
      </c>
      <c r="Y17">
        <f t="shared" si="1"/>
        <v>4.5379537953795148E-3</v>
      </c>
      <c r="Z17">
        <f t="shared" si="1"/>
        <v>0.20443894389438949</v>
      </c>
      <c r="AA17">
        <f t="shared" si="1"/>
        <v>1.6023102310231081E-2</v>
      </c>
      <c r="AB17">
        <f t="shared" si="1"/>
        <v>0.20443894389438949</v>
      </c>
      <c r="AC17">
        <f t="shared" si="1"/>
        <v>9.7854785478547254E-3</v>
      </c>
      <c r="AD17">
        <f t="shared" si="1"/>
        <v>4.0429042904290002E-3</v>
      </c>
      <c r="AE17">
        <f t="shared" si="1"/>
        <v>1.0280528052805358E-2</v>
      </c>
      <c r="AF17">
        <f t="shared" si="1"/>
        <v>1.1716171617161379E-3</v>
      </c>
      <c r="AG17">
        <f t="shared" si="5"/>
        <v>1.4609999999999985</v>
      </c>
      <c r="AH17">
        <f t="shared" si="2"/>
        <v>5.7820000000000036</v>
      </c>
      <c r="AI17">
        <f t="shared" si="2"/>
        <v>0.27499999999999858</v>
      </c>
      <c r="AJ17">
        <f t="shared" si="2"/>
        <v>12.389000000000003</v>
      </c>
      <c r="AK17">
        <f t="shared" si="2"/>
        <v>0.97100000000000364</v>
      </c>
      <c r="AL17">
        <f t="shared" si="2"/>
        <v>12.389000000000003</v>
      </c>
      <c r="AM17">
        <f t="shared" si="2"/>
        <v>0.59299999999999642</v>
      </c>
      <c r="AN17">
        <f t="shared" si="2"/>
        <v>0.24499999999999744</v>
      </c>
      <c r="AO17">
        <f t="shared" si="2"/>
        <v>0.62300000000000466</v>
      </c>
      <c r="AP17">
        <f t="shared" si="2"/>
        <v>7.0999999999997954E-2</v>
      </c>
    </row>
    <row r="18" spans="1:42">
      <c r="A18" s="24"/>
      <c r="B18">
        <v>83</v>
      </c>
      <c r="C18">
        <v>84.986000000000004</v>
      </c>
      <c r="D18">
        <v>73.2</v>
      </c>
      <c r="E18">
        <v>81.512</v>
      </c>
      <c r="F18">
        <v>72.754000000000005</v>
      </c>
      <c r="G18">
        <v>85.634</v>
      </c>
      <c r="H18">
        <v>72.754000000000005</v>
      </c>
      <c r="I18">
        <v>83.248999999999995</v>
      </c>
      <c r="J18">
        <v>85.31</v>
      </c>
      <c r="K18">
        <v>83.572999999999993</v>
      </c>
      <c r="L18">
        <v>84.043999999999997</v>
      </c>
      <c r="M18">
        <f t="shared" si="3"/>
        <v>3.9441960000000167</v>
      </c>
      <c r="N18">
        <f t="shared" ref="N18:N20" si="6">(D18-$B18)^2</f>
        <v>96.039999999999949</v>
      </c>
      <c r="O18">
        <f t="shared" ref="O18:O20" si="7">(E18-$B18)^2</f>
        <v>2.2141439999999988</v>
      </c>
      <c r="P18">
        <f t="shared" ref="P18:P20" si="8">(F18-$B18)^2</f>
        <v>104.98051599999989</v>
      </c>
      <c r="Q18">
        <f t="shared" ref="Q18:Q20" si="9">(G18-$B18)^2</f>
        <v>6.9379560000000016</v>
      </c>
      <c r="R18">
        <f t="shared" ref="R18:R20" si="10">(H18-$B18)^2</f>
        <v>104.98051599999989</v>
      </c>
      <c r="S18">
        <f t="shared" ref="S18:S20" si="11">(I18-$B18)^2</f>
        <v>6.2000999999997621E-2</v>
      </c>
      <c r="T18">
        <f t="shared" ref="T18:T20" si="12">(J18-$B18)^2</f>
        <v>5.3361000000000107</v>
      </c>
      <c r="U18">
        <f t="shared" ref="U18:U20" si="13">(K18-$B18)^2</f>
        <v>0.32832899999999232</v>
      </c>
      <c r="V18">
        <f t="shared" ref="V18:V20" si="14">(L18-$B18)^2</f>
        <v>1.0899359999999936</v>
      </c>
      <c r="W18">
        <f t="shared" si="4"/>
        <v>2.3927710843373546E-2</v>
      </c>
      <c r="X18">
        <f t="shared" ref="X18:X20" si="15">ABS($B18-D18)/$B18</f>
        <v>0.11807228915662647</v>
      </c>
      <c r="Y18">
        <f t="shared" ref="Y18:Y20" si="16">ABS($B18-E18)/$B18</f>
        <v>1.7927710843373489E-2</v>
      </c>
      <c r="Z18">
        <f t="shared" ref="Z18:Z20" si="17">ABS($B18-F18)/$B18</f>
        <v>0.12344578313253006</v>
      </c>
      <c r="AA18">
        <f t="shared" ref="AA18:AA20" si="18">ABS($B18-G18)/$B18</f>
        <v>3.173493975903615E-2</v>
      </c>
      <c r="AB18">
        <f t="shared" ref="AB18:AB20" si="19">ABS($B18-H18)/$B18</f>
        <v>0.12344578313253006</v>
      </c>
      <c r="AC18">
        <f t="shared" ref="AC18:AC20" si="20">ABS($B18-I18)/$B18</f>
        <v>2.9999999999999424E-3</v>
      </c>
      <c r="AD18">
        <f t="shared" ref="AD18:AD20" si="21">ABS($B18-J18)/$B18</f>
        <v>2.7831325301204846E-2</v>
      </c>
      <c r="AE18">
        <f t="shared" ref="AE18:AE20" si="22">ABS($B18-K18)/$B18</f>
        <v>6.9036144578312449E-3</v>
      </c>
      <c r="AF18">
        <f t="shared" ref="AF18:AF20" si="23">ABS($B18-L18)/$B18</f>
        <v>1.2578313253012011E-2</v>
      </c>
      <c r="AG18">
        <f t="shared" si="5"/>
        <v>1.9860000000000042</v>
      </c>
      <c r="AH18">
        <f t="shared" ref="AH18:AH20" si="24">ABS(D18-$B18)</f>
        <v>9.7999999999999972</v>
      </c>
      <c r="AI18">
        <f t="shared" ref="AI18:AI20" si="25">ABS(E18-$B18)</f>
        <v>1.4879999999999995</v>
      </c>
      <c r="AJ18">
        <f t="shared" ref="AJ18:AJ20" si="26">ABS(F18-$B18)</f>
        <v>10.245999999999995</v>
      </c>
      <c r="AK18">
        <f t="shared" ref="AK18:AK20" si="27">ABS(G18-$B18)</f>
        <v>2.6340000000000003</v>
      </c>
      <c r="AL18">
        <f t="shared" ref="AL18:AL20" si="28">ABS(H18-$B18)</f>
        <v>10.245999999999995</v>
      </c>
      <c r="AM18">
        <f t="shared" ref="AM18:AM20" si="29">ABS(I18-$B18)</f>
        <v>0.24899999999999523</v>
      </c>
      <c r="AN18">
        <f t="shared" ref="AN18:AN20" si="30">ABS(J18-$B18)</f>
        <v>2.3100000000000023</v>
      </c>
      <c r="AO18">
        <f t="shared" ref="AO18:AO20" si="31">ABS(K18-$B18)</f>
        <v>0.57299999999999329</v>
      </c>
      <c r="AP18">
        <f t="shared" ref="AP18:AP20" si="32">ABS(L18-$B18)</f>
        <v>1.0439999999999969</v>
      </c>
    </row>
    <row r="19" spans="1:42">
      <c r="A19" s="24"/>
      <c r="B19">
        <v>89</v>
      </c>
      <c r="C19">
        <v>82.772000000000006</v>
      </c>
      <c r="D19">
        <v>83.176000000000002</v>
      </c>
      <c r="E19">
        <v>86.5</v>
      </c>
      <c r="F19">
        <v>91.688999999999993</v>
      </c>
      <c r="G19">
        <v>82.233000000000004</v>
      </c>
      <c r="H19">
        <v>91.688999999999993</v>
      </c>
      <c r="I19">
        <v>84.635999999999996</v>
      </c>
      <c r="J19">
        <v>82.503</v>
      </c>
      <c r="K19">
        <v>84.367000000000004</v>
      </c>
      <c r="L19">
        <v>83.834999999999994</v>
      </c>
      <c r="M19">
        <f t="shared" si="3"/>
        <v>38.787983999999931</v>
      </c>
      <c r="N19">
        <f t="shared" si="6"/>
        <v>33.918975999999979</v>
      </c>
      <c r="O19">
        <f t="shared" si="7"/>
        <v>6.25</v>
      </c>
      <c r="P19">
        <f t="shared" si="8"/>
        <v>7.2307209999999618</v>
      </c>
      <c r="Q19">
        <f t="shared" si="9"/>
        <v>45.792288999999947</v>
      </c>
      <c r="R19">
        <f t="shared" si="10"/>
        <v>7.2307209999999618</v>
      </c>
      <c r="S19">
        <f t="shared" si="11"/>
        <v>19.044496000000038</v>
      </c>
      <c r="T19">
        <f t="shared" si="12"/>
        <v>42.211008999999997</v>
      </c>
      <c r="U19">
        <f t="shared" si="13"/>
        <v>21.464688999999957</v>
      </c>
      <c r="V19">
        <f t="shared" si="14"/>
        <v>26.677225000000064</v>
      </c>
      <c r="W19">
        <f t="shared" si="4"/>
        <v>6.9977528089887581E-2</v>
      </c>
      <c r="X19">
        <f t="shared" si="15"/>
        <v>6.5438202247190991E-2</v>
      </c>
      <c r="Y19">
        <f t="shared" si="16"/>
        <v>2.8089887640449437E-2</v>
      </c>
      <c r="Z19">
        <f t="shared" si="17"/>
        <v>3.0213483146067338E-2</v>
      </c>
      <c r="AA19">
        <f t="shared" si="18"/>
        <v>7.6033707865168498E-2</v>
      </c>
      <c r="AB19">
        <f t="shared" si="19"/>
        <v>3.0213483146067338E-2</v>
      </c>
      <c r="AC19">
        <f t="shared" si="20"/>
        <v>4.9033707865168585E-2</v>
      </c>
      <c r="AD19">
        <f t="shared" si="21"/>
        <v>7.2999999999999995E-2</v>
      </c>
      <c r="AE19">
        <f t="shared" si="22"/>
        <v>5.2056179775280847E-2</v>
      </c>
      <c r="AF19">
        <f t="shared" si="23"/>
        <v>5.8033707865168607E-2</v>
      </c>
      <c r="AG19">
        <f t="shared" si="5"/>
        <v>6.2279999999999944</v>
      </c>
      <c r="AH19">
        <f t="shared" si="24"/>
        <v>5.8239999999999981</v>
      </c>
      <c r="AI19">
        <f t="shared" si="25"/>
        <v>2.5</v>
      </c>
      <c r="AJ19">
        <f t="shared" si="26"/>
        <v>2.688999999999993</v>
      </c>
      <c r="AK19">
        <f t="shared" si="27"/>
        <v>6.7669999999999959</v>
      </c>
      <c r="AL19">
        <f t="shared" si="28"/>
        <v>2.688999999999993</v>
      </c>
      <c r="AM19">
        <f t="shared" si="29"/>
        <v>4.3640000000000043</v>
      </c>
      <c r="AN19">
        <f t="shared" si="30"/>
        <v>6.4969999999999999</v>
      </c>
      <c r="AO19">
        <f t="shared" si="31"/>
        <v>4.6329999999999956</v>
      </c>
      <c r="AP19">
        <f t="shared" si="32"/>
        <v>5.1650000000000063</v>
      </c>
    </row>
    <row r="20" spans="1:42">
      <c r="A20" s="6">
        <v>19</v>
      </c>
      <c r="B20">
        <v>80.099999999999994</v>
      </c>
      <c r="C20">
        <v>82.524000000000001</v>
      </c>
      <c r="D20">
        <v>84.049000000000007</v>
      </c>
      <c r="E20">
        <v>86.5</v>
      </c>
      <c r="F20">
        <v>92.188999999999993</v>
      </c>
      <c r="G20">
        <v>82.233000000000004</v>
      </c>
      <c r="H20">
        <v>92.188999999999993</v>
      </c>
      <c r="I20">
        <v>84.512</v>
      </c>
      <c r="J20">
        <v>82.379000000000005</v>
      </c>
      <c r="K20">
        <v>84.367000000000004</v>
      </c>
      <c r="L20">
        <v>83.753</v>
      </c>
      <c r="M20">
        <f t="shared" si="3"/>
        <v>5.8757760000000321</v>
      </c>
      <c r="N20">
        <f t="shared" si="6"/>
        <v>15.594601000000097</v>
      </c>
      <c r="O20">
        <f t="shared" si="7"/>
        <v>40.960000000000072</v>
      </c>
      <c r="P20">
        <f t="shared" si="8"/>
        <v>146.14392099999998</v>
      </c>
      <c r="Q20">
        <f t="shared" si="9"/>
        <v>4.5496890000000416</v>
      </c>
      <c r="R20">
        <f t="shared" si="10"/>
        <v>146.14392099999998</v>
      </c>
      <c r="S20">
        <f t="shared" si="11"/>
        <v>19.465744000000054</v>
      </c>
      <c r="T20">
        <f t="shared" si="12"/>
        <v>5.1938410000000479</v>
      </c>
      <c r="U20">
        <f t="shared" si="13"/>
        <v>18.207289000000085</v>
      </c>
      <c r="V20">
        <f t="shared" si="14"/>
        <v>13.344409000000041</v>
      </c>
      <c r="W20">
        <f t="shared" si="4"/>
        <v>3.0262172284644281E-2</v>
      </c>
      <c r="X20">
        <f t="shared" si="15"/>
        <v>4.9300873907615637E-2</v>
      </c>
      <c r="Y20">
        <f t="shared" si="16"/>
        <v>7.9900124843945139E-2</v>
      </c>
      <c r="Z20">
        <f t="shared" si="17"/>
        <v>0.1509238451935081</v>
      </c>
      <c r="AA20">
        <f t="shared" si="18"/>
        <v>2.6629213483146192E-2</v>
      </c>
      <c r="AB20">
        <f t="shared" si="19"/>
        <v>0.1509238451935081</v>
      </c>
      <c r="AC20">
        <f t="shared" si="20"/>
        <v>5.5081148564294712E-2</v>
      </c>
      <c r="AD20">
        <f t="shared" si="21"/>
        <v>2.84519350811487E-2</v>
      </c>
      <c r="AE20">
        <f t="shared" si="22"/>
        <v>5.3270911360799131E-2</v>
      </c>
      <c r="AF20">
        <f t="shared" si="23"/>
        <v>4.56054931335831E-2</v>
      </c>
      <c r="AG20">
        <f t="shared" si="5"/>
        <v>2.4240000000000066</v>
      </c>
      <c r="AH20">
        <f t="shared" si="24"/>
        <v>3.9490000000000123</v>
      </c>
      <c r="AI20">
        <f t="shared" si="25"/>
        <v>6.4000000000000057</v>
      </c>
      <c r="AJ20">
        <f t="shared" si="26"/>
        <v>12.088999999999999</v>
      </c>
      <c r="AK20">
        <f t="shared" si="27"/>
        <v>2.1330000000000098</v>
      </c>
      <c r="AL20">
        <f t="shared" si="28"/>
        <v>12.088999999999999</v>
      </c>
      <c r="AM20">
        <f t="shared" si="29"/>
        <v>4.4120000000000061</v>
      </c>
      <c r="AN20">
        <f t="shared" si="30"/>
        <v>2.2790000000000106</v>
      </c>
      <c r="AO20">
        <f t="shared" si="31"/>
        <v>4.2670000000000101</v>
      </c>
      <c r="AP20">
        <f t="shared" si="32"/>
        <v>3.6530000000000058</v>
      </c>
    </row>
    <row r="21" spans="1:42">
      <c r="B21" s="1"/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2" t="s">
        <v>7</v>
      </c>
      <c r="J21" s="1" t="s">
        <v>8</v>
      </c>
      <c r="K21" s="1" t="s">
        <v>9</v>
      </c>
      <c r="L21" s="1" t="s">
        <v>10</v>
      </c>
    </row>
    <row r="22" spans="1:42">
      <c r="B22" t="s">
        <v>11</v>
      </c>
      <c r="C22" s="5">
        <f>SQRT(SUM(M2:M20)/$A$20)</f>
        <v>3.7943360489855902</v>
      </c>
      <c r="D22" s="5">
        <f t="shared" ref="D22:L22" si="33">SQRT(SUM(N2:N20)/$A$20)</f>
        <v>13.741281816023145</v>
      </c>
      <c r="E22" s="5">
        <f t="shared" si="33"/>
        <v>6.6946788649839766</v>
      </c>
      <c r="F22" s="5">
        <f t="shared" si="33"/>
        <v>13.667832625702234</v>
      </c>
      <c r="G22" s="5">
        <f t="shared" si="33"/>
        <v>4.4521274807964755</v>
      </c>
      <c r="H22" s="5">
        <f t="shared" si="33"/>
        <v>13.667832625702234</v>
      </c>
      <c r="I22" s="5">
        <f t="shared" si="33"/>
        <v>4.672028551868415</v>
      </c>
      <c r="J22" s="5">
        <f t="shared" si="33"/>
        <v>3.6431812082010775</v>
      </c>
      <c r="K22" s="5">
        <f t="shared" si="33"/>
        <v>4.3641211088409984</v>
      </c>
      <c r="L22" s="5">
        <f t="shared" si="33"/>
        <v>3.9094545318806455</v>
      </c>
    </row>
    <row r="23" spans="1:42">
      <c r="B23" t="s">
        <v>12</v>
      </c>
      <c r="C23" s="5">
        <f>SUM(W2:W20)/$A$20</f>
        <v>4.8339894081333032E-2</v>
      </c>
      <c r="D23" s="5">
        <f t="shared" ref="D23:L23" si="34">SUM(X2:X20)/$A$20</f>
        <v>0.23254024040243462</v>
      </c>
      <c r="E23" s="5">
        <f t="shared" si="34"/>
        <v>9.8111115571828431E-2</v>
      </c>
      <c r="F23" s="5">
        <f t="shared" si="34"/>
        <v>0.23009057578602243</v>
      </c>
      <c r="G23" s="5">
        <f t="shared" si="34"/>
        <v>6.5551578166752389E-2</v>
      </c>
      <c r="H23" s="5">
        <f t="shared" si="34"/>
        <v>0.23009057578602243</v>
      </c>
      <c r="I23" s="5">
        <f t="shared" si="34"/>
        <v>7.0393534928326215E-2</v>
      </c>
      <c r="J23" s="5">
        <f t="shared" si="34"/>
        <v>5.2137135014407844E-2</v>
      </c>
      <c r="K23" s="5">
        <f t="shared" si="34"/>
        <v>6.9144490951965287E-2</v>
      </c>
      <c r="L23" s="5">
        <f t="shared" si="34"/>
        <v>6.0300762490258231E-2</v>
      </c>
    </row>
    <row r="24" spans="1:42">
      <c r="B24" t="s">
        <v>14</v>
      </c>
      <c r="C24" s="5">
        <f>SUM(AG2:AG20)/$A$20</f>
        <v>2.7674210526315797</v>
      </c>
      <c r="D24" s="5">
        <f t="shared" ref="D24:L24" si="35">SUM(AH2:AH20)/$A$20</f>
        <v>9.9957368421052628</v>
      </c>
      <c r="E24" s="5">
        <f t="shared" si="35"/>
        <v>5.5213157894736824</v>
      </c>
      <c r="F24" s="5">
        <f t="shared" si="35"/>
        <v>11.845947368421051</v>
      </c>
      <c r="G24" s="5">
        <f t="shared" si="35"/>
        <v>3.458052631578949</v>
      </c>
      <c r="H24" s="5">
        <f t="shared" si="35"/>
        <v>11.845947368421051</v>
      </c>
      <c r="I24" s="5">
        <f t="shared" si="35"/>
        <v>3.9281578947368416</v>
      </c>
      <c r="J24" s="5">
        <f t="shared" si="35"/>
        <v>2.7724736842105258</v>
      </c>
      <c r="K24" s="5">
        <f t="shared" si="35"/>
        <v>3.4942105263157903</v>
      </c>
      <c r="L24" s="5">
        <f t="shared" si="35"/>
        <v>3.1171578947368426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Results</vt:lpstr>
      <vt:lpstr>Fold1</vt:lpstr>
      <vt:lpstr>Fold2</vt:lpstr>
      <vt:lpstr>Fold3</vt:lpstr>
      <vt:lpstr>Fold4</vt:lpstr>
      <vt:lpstr>Fold5</vt:lpstr>
      <vt:lpstr>Fold6</vt:lpstr>
      <vt:lpstr>Fold7</vt:lpstr>
      <vt:lpstr>Fold8</vt:lpstr>
      <vt:lpstr>Fold9</vt:lpstr>
      <vt:lpstr>Fold10</vt:lpstr>
      <vt:lpstr>Results!Print_Area</vt:lpstr>
    </vt:vector>
  </TitlesOfParts>
  <Company>NTUST-PIM LAB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ANH DUC</dc:creator>
  <cp:lastModifiedBy>PHAM ANH DUC</cp:lastModifiedBy>
  <cp:lastPrinted>2012-12-25T14:02:19Z</cp:lastPrinted>
  <dcterms:created xsi:type="dcterms:W3CDTF">2012-11-21T07:08:22Z</dcterms:created>
  <dcterms:modified xsi:type="dcterms:W3CDTF">2012-12-25T14:02:23Z</dcterms:modified>
</cp:coreProperties>
</file>