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2" yWindow="648" windowWidth="19476" windowHeight="8688"/>
  </bookViews>
  <sheets>
    <sheet name="results" sheetId="13" r:id="rId1"/>
    <sheet name="Fold1" sheetId="1" r:id="rId2"/>
    <sheet name="Fold2" sheetId="4" r:id="rId3"/>
    <sheet name="Fold3" sheetId="5" r:id="rId4"/>
    <sheet name="Fold4" sheetId="6" r:id="rId5"/>
    <sheet name="Fold5" sheetId="7" r:id="rId6"/>
    <sheet name="Fold6" sheetId="8" r:id="rId7"/>
    <sheet name="Fold7" sheetId="9" r:id="rId8"/>
    <sheet name="Fold8" sheetId="10" r:id="rId9"/>
    <sheet name="Fold9" sheetId="11" r:id="rId10"/>
    <sheet name="Fold10" sheetId="12" r:id="rId11"/>
  </sheets>
  <calcPr calcId="124519"/>
</workbook>
</file>

<file path=xl/calcChain.xml><?xml version="1.0" encoding="utf-8"?>
<calcChain xmlns="http://schemas.openxmlformats.org/spreadsheetml/2006/main">
  <c r="N13" i="13"/>
  <c r="N12"/>
  <c r="N11"/>
  <c r="N10"/>
  <c r="N9"/>
  <c r="N8"/>
  <c r="N7"/>
  <c r="N6"/>
  <c r="N5"/>
  <c r="N4"/>
  <c r="N58"/>
  <c r="N59"/>
  <c r="N60"/>
  <c r="N61"/>
  <c r="N62"/>
  <c r="N63"/>
  <c r="N64"/>
  <c r="N65"/>
  <c r="N66"/>
  <c r="N57"/>
  <c r="M66"/>
  <c r="M65"/>
  <c r="M64"/>
  <c r="M63"/>
  <c r="M62"/>
  <c r="M61"/>
  <c r="M60"/>
  <c r="M59"/>
  <c r="M58"/>
  <c r="M57"/>
  <c r="L57" a="1"/>
  <c r="L57" s="1"/>
  <c r="L58"/>
  <c r="L60"/>
  <c r="L62"/>
  <c r="L64"/>
  <c r="L66"/>
  <c r="K57" a="1"/>
  <c r="K57" s="1"/>
  <c r="K58"/>
  <c r="K60"/>
  <c r="K62"/>
  <c r="K64"/>
  <c r="K66"/>
  <c r="J57" a="1"/>
  <c r="J57"/>
  <c r="J58"/>
  <c r="J59"/>
  <c r="J60"/>
  <c r="J61"/>
  <c r="J62"/>
  <c r="J63"/>
  <c r="J64"/>
  <c r="J65"/>
  <c r="J66"/>
  <c r="I57" a="1"/>
  <c r="I57" s="1"/>
  <c r="I58"/>
  <c r="I60"/>
  <c r="I62"/>
  <c r="I64"/>
  <c r="I66"/>
  <c r="H57" a="1"/>
  <c r="H57" s="1"/>
  <c r="H58"/>
  <c r="H60"/>
  <c r="H62"/>
  <c r="H64"/>
  <c r="H66"/>
  <c r="G57" a="1"/>
  <c r="G57" s="1"/>
  <c r="G58"/>
  <c r="G60"/>
  <c r="G62"/>
  <c r="G64"/>
  <c r="G66"/>
  <c r="F57" a="1"/>
  <c r="F57" s="1"/>
  <c r="F58"/>
  <c r="F60"/>
  <c r="F62"/>
  <c r="F64"/>
  <c r="F66"/>
  <c r="E57" a="1"/>
  <c r="E57" s="1"/>
  <c r="E58"/>
  <c r="E60"/>
  <c r="E62"/>
  <c r="E64"/>
  <c r="E66"/>
  <c r="D57" a="1"/>
  <c r="D57" s="1"/>
  <c r="D58"/>
  <c r="D60"/>
  <c r="D62"/>
  <c r="D64"/>
  <c r="D66"/>
  <c r="C57" a="1"/>
  <c r="C57" s="1"/>
  <c r="C58"/>
  <c r="C60"/>
  <c r="C62"/>
  <c r="C64"/>
  <c r="C66"/>
  <c r="B58"/>
  <c r="B59"/>
  <c r="B60"/>
  <c r="B61"/>
  <c r="B62"/>
  <c r="B63"/>
  <c r="B64"/>
  <c r="B65"/>
  <c r="B66"/>
  <c r="B57"/>
  <c r="D23" i="12"/>
  <c r="E23"/>
  <c r="F23"/>
  <c r="G23"/>
  <c r="H23"/>
  <c r="I23"/>
  <c r="J23"/>
  <c r="K23"/>
  <c r="L23"/>
  <c r="C23"/>
  <c r="AS2"/>
  <c r="AT2"/>
  <c r="AU2"/>
  <c r="AV2"/>
  <c r="AW2"/>
  <c r="AX2"/>
  <c r="AY2"/>
  <c r="AZ2"/>
  <c r="BA2"/>
  <c r="AS3"/>
  <c r="AT3"/>
  <c r="AU3"/>
  <c r="AV3"/>
  <c r="AW3"/>
  <c r="AX3"/>
  <c r="AY3"/>
  <c r="AZ3"/>
  <c r="BA3"/>
  <c r="AS4"/>
  <c r="AT4"/>
  <c r="AU4"/>
  <c r="AV4"/>
  <c r="AW4"/>
  <c r="AX4"/>
  <c r="AY4"/>
  <c r="AZ4"/>
  <c r="BA4"/>
  <c r="AS5"/>
  <c r="AT5"/>
  <c r="AU5"/>
  <c r="AV5"/>
  <c r="AW5"/>
  <c r="AX5"/>
  <c r="AY5"/>
  <c r="AZ5"/>
  <c r="BA5"/>
  <c r="AS6"/>
  <c r="AT6"/>
  <c r="AU6"/>
  <c r="AV6"/>
  <c r="AW6"/>
  <c r="AX6"/>
  <c r="AY6"/>
  <c r="AZ6"/>
  <c r="BA6"/>
  <c r="AS7"/>
  <c r="AT7"/>
  <c r="AU7"/>
  <c r="AV7"/>
  <c r="AW7"/>
  <c r="AX7"/>
  <c r="AY7"/>
  <c r="AZ7"/>
  <c r="BA7"/>
  <c r="AS8"/>
  <c r="AT8"/>
  <c r="AU8"/>
  <c r="AV8"/>
  <c r="AW8"/>
  <c r="AX8"/>
  <c r="AY8"/>
  <c r="AZ8"/>
  <c r="BA8"/>
  <c r="AS9"/>
  <c r="AT9"/>
  <c r="AU9"/>
  <c r="AV9"/>
  <c r="AW9"/>
  <c r="AX9"/>
  <c r="AY9"/>
  <c r="AZ9"/>
  <c r="BA9"/>
  <c r="AS10"/>
  <c r="AT10"/>
  <c r="AU10"/>
  <c r="AV10"/>
  <c r="AW10"/>
  <c r="AX10"/>
  <c r="AY10"/>
  <c r="AZ10"/>
  <c r="BA10"/>
  <c r="AS11"/>
  <c r="AT11"/>
  <c r="AU11"/>
  <c r="AV11"/>
  <c r="AW11"/>
  <c r="AX11"/>
  <c r="AY11"/>
  <c r="AZ11"/>
  <c r="BA11"/>
  <c r="AS12"/>
  <c r="AT12"/>
  <c r="AU12"/>
  <c r="AV12"/>
  <c r="AW12"/>
  <c r="AX12"/>
  <c r="AY12"/>
  <c r="AZ12"/>
  <c r="BA12"/>
  <c r="AS13"/>
  <c r="AT13"/>
  <c r="AU13"/>
  <c r="AV13"/>
  <c r="AW13"/>
  <c r="AX13"/>
  <c r="AY13"/>
  <c r="AZ13"/>
  <c r="BA13"/>
  <c r="AS14"/>
  <c r="AT14"/>
  <c r="AU14"/>
  <c r="AV14"/>
  <c r="AW14"/>
  <c r="AX14"/>
  <c r="AY14"/>
  <c r="AZ14"/>
  <c r="BA14"/>
  <c r="AS15"/>
  <c r="AT15"/>
  <c r="AU15"/>
  <c r="AV15"/>
  <c r="AW15"/>
  <c r="AX15"/>
  <c r="AY15"/>
  <c r="AZ15"/>
  <c r="BA15"/>
  <c r="AR3"/>
  <c r="AR4"/>
  <c r="AR5"/>
  <c r="AR6"/>
  <c r="AR7"/>
  <c r="AR8"/>
  <c r="AR9"/>
  <c r="AR10"/>
  <c r="AR11"/>
  <c r="AR12"/>
  <c r="AR13"/>
  <c r="AR14"/>
  <c r="AR15"/>
  <c r="AR2"/>
  <c r="D23" i="11"/>
  <c r="E23"/>
  <c r="F23"/>
  <c r="G23"/>
  <c r="H23"/>
  <c r="I23"/>
  <c r="J23"/>
  <c r="K23"/>
  <c r="L23"/>
  <c r="C23"/>
  <c r="AS2"/>
  <c r="AT2"/>
  <c r="AU2"/>
  <c r="AV2"/>
  <c r="AW2"/>
  <c r="AX2"/>
  <c r="AY2"/>
  <c r="AZ2"/>
  <c r="BA2"/>
  <c r="AS3"/>
  <c r="AT3"/>
  <c r="AU3"/>
  <c r="AV3"/>
  <c r="AW3"/>
  <c r="AX3"/>
  <c r="AY3"/>
  <c r="AZ3"/>
  <c r="BA3"/>
  <c r="AS4"/>
  <c r="AT4"/>
  <c r="AU4"/>
  <c r="AV4"/>
  <c r="AW4"/>
  <c r="AX4"/>
  <c r="AY4"/>
  <c r="AZ4"/>
  <c r="BA4"/>
  <c r="AS5"/>
  <c r="AT5"/>
  <c r="AU5"/>
  <c r="AV5"/>
  <c r="AW5"/>
  <c r="AX5"/>
  <c r="AY5"/>
  <c r="AZ5"/>
  <c r="BA5"/>
  <c r="AS6"/>
  <c r="AT6"/>
  <c r="AU6"/>
  <c r="AV6"/>
  <c r="AW6"/>
  <c r="AX6"/>
  <c r="AY6"/>
  <c r="AZ6"/>
  <c r="BA6"/>
  <c r="AS7"/>
  <c r="AT7"/>
  <c r="AU7"/>
  <c r="AV7"/>
  <c r="AW7"/>
  <c r="AX7"/>
  <c r="AY7"/>
  <c r="AZ7"/>
  <c r="BA7"/>
  <c r="AS8"/>
  <c r="AT8"/>
  <c r="AU8"/>
  <c r="AV8"/>
  <c r="AW8"/>
  <c r="AX8"/>
  <c r="AY8"/>
  <c r="AZ8"/>
  <c r="BA8"/>
  <c r="AS9"/>
  <c r="AT9"/>
  <c r="AU9"/>
  <c r="AV9"/>
  <c r="AW9"/>
  <c r="AX9"/>
  <c r="AY9"/>
  <c r="AZ9"/>
  <c r="BA9"/>
  <c r="AS10"/>
  <c r="AT10"/>
  <c r="AU10"/>
  <c r="AV10"/>
  <c r="AW10"/>
  <c r="AX10"/>
  <c r="AY10"/>
  <c r="AZ10"/>
  <c r="BA10"/>
  <c r="AS11"/>
  <c r="AT11"/>
  <c r="AU11"/>
  <c r="AV11"/>
  <c r="AW11"/>
  <c r="AX11"/>
  <c r="AY11"/>
  <c r="AZ11"/>
  <c r="BA11"/>
  <c r="AS12"/>
  <c r="AT12"/>
  <c r="AU12"/>
  <c r="AV12"/>
  <c r="AW12"/>
  <c r="AX12"/>
  <c r="AY12"/>
  <c r="AZ12"/>
  <c r="BA12"/>
  <c r="AS13"/>
  <c r="AT13"/>
  <c r="AU13"/>
  <c r="AV13"/>
  <c r="AW13"/>
  <c r="AX13"/>
  <c r="AY13"/>
  <c r="AZ13"/>
  <c r="BA13"/>
  <c r="AS14"/>
  <c r="AT14"/>
  <c r="AU14"/>
  <c r="AV14"/>
  <c r="AW14"/>
  <c r="AX14"/>
  <c r="AY14"/>
  <c r="AZ14"/>
  <c r="BA14"/>
  <c r="AS15"/>
  <c r="AT15"/>
  <c r="AU15"/>
  <c r="AV15"/>
  <c r="AW15"/>
  <c r="AX15"/>
  <c r="AY15"/>
  <c r="AZ15"/>
  <c r="BA15"/>
  <c r="AR3"/>
  <c r="AR4"/>
  <c r="AR5"/>
  <c r="AR6"/>
  <c r="AR7"/>
  <c r="AR8"/>
  <c r="AR9"/>
  <c r="AR10"/>
  <c r="AR11"/>
  <c r="AR12"/>
  <c r="AR13"/>
  <c r="AR14"/>
  <c r="AR15"/>
  <c r="AR2"/>
  <c r="D23" i="10"/>
  <c r="E23"/>
  <c r="F23"/>
  <c r="G23"/>
  <c r="H23"/>
  <c r="I23"/>
  <c r="J23"/>
  <c r="K23"/>
  <c r="L23"/>
  <c r="C23"/>
  <c r="AS2"/>
  <c r="AT2"/>
  <c r="AU2"/>
  <c r="AV2"/>
  <c r="AW2"/>
  <c r="AX2"/>
  <c r="AY2"/>
  <c r="AZ2"/>
  <c r="BA2"/>
  <c r="AS3"/>
  <c r="AT3"/>
  <c r="AU3"/>
  <c r="AV3"/>
  <c r="AW3"/>
  <c r="AX3"/>
  <c r="AY3"/>
  <c r="AZ3"/>
  <c r="BA3"/>
  <c r="AS4"/>
  <c r="AT4"/>
  <c r="AU4"/>
  <c r="AV4"/>
  <c r="AW4"/>
  <c r="AX4"/>
  <c r="AY4"/>
  <c r="AZ4"/>
  <c r="BA4"/>
  <c r="AS5"/>
  <c r="AT5"/>
  <c r="AU5"/>
  <c r="AV5"/>
  <c r="AW5"/>
  <c r="AX5"/>
  <c r="AY5"/>
  <c r="AZ5"/>
  <c r="BA5"/>
  <c r="AS6"/>
  <c r="AT6"/>
  <c r="AU6"/>
  <c r="AV6"/>
  <c r="AW6"/>
  <c r="AX6"/>
  <c r="AY6"/>
  <c r="AZ6"/>
  <c r="BA6"/>
  <c r="AS7"/>
  <c r="AT7"/>
  <c r="AU7"/>
  <c r="AV7"/>
  <c r="AW7"/>
  <c r="AX7"/>
  <c r="AY7"/>
  <c r="AZ7"/>
  <c r="BA7"/>
  <c r="AS8"/>
  <c r="AT8"/>
  <c r="AU8"/>
  <c r="AV8"/>
  <c r="AW8"/>
  <c r="AX8"/>
  <c r="AY8"/>
  <c r="AZ8"/>
  <c r="BA8"/>
  <c r="AS9"/>
  <c r="AT9"/>
  <c r="AU9"/>
  <c r="AV9"/>
  <c r="AW9"/>
  <c r="AX9"/>
  <c r="AY9"/>
  <c r="AZ9"/>
  <c r="BA9"/>
  <c r="AS10"/>
  <c r="AT10"/>
  <c r="AU10"/>
  <c r="AV10"/>
  <c r="AW10"/>
  <c r="AX10"/>
  <c r="AY10"/>
  <c r="AZ10"/>
  <c r="BA10"/>
  <c r="AS11"/>
  <c r="AT11"/>
  <c r="AU11"/>
  <c r="AV11"/>
  <c r="AW11"/>
  <c r="AX11"/>
  <c r="AY11"/>
  <c r="AZ11"/>
  <c r="BA11"/>
  <c r="AS12"/>
  <c r="AT12"/>
  <c r="AU12"/>
  <c r="AV12"/>
  <c r="AW12"/>
  <c r="AX12"/>
  <c r="AY12"/>
  <c r="AZ12"/>
  <c r="BA12"/>
  <c r="AS13"/>
  <c r="AT13"/>
  <c r="AU13"/>
  <c r="AV13"/>
  <c r="AW13"/>
  <c r="AX13"/>
  <c r="AY13"/>
  <c r="AZ13"/>
  <c r="BA13"/>
  <c r="AS14"/>
  <c r="AT14"/>
  <c r="AU14"/>
  <c r="AV14"/>
  <c r="AW14"/>
  <c r="AX14"/>
  <c r="AY14"/>
  <c r="AZ14"/>
  <c r="BA14"/>
  <c r="AS15"/>
  <c r="AT15"/>
  <c r="AU15"/>
  <c r="AV15"/>
  <c r="AW15"/>
  <c r="AX15"/>
  <c r="AY15"/>
  <c r="AZ15"/>
  <c r="BA15"/>
  <c r="AR3"/>
  <c r="AR4"/>
  <c r="AR5"/>
  <c r="AR6"/>
  <c r="AR7"/>
  <c r="AR8"/>
  <c r="AR9"/>
  <c r="AR10"/>
  <c r="AR11"/>
  <c r="AR12"/>
  <c r="AR13"/>
  <c r="AR14"/>
  <c r="AR15"/>
  <c r="AR2"/>
  <c r="D23" i="9"/>
  <c r="E23"/>
  <c r="F23"/>
  <c r="G23"/>
  <c r="H23"/>
  <c r="I23"/>
  <c r="J23"/>
  <c r="K23"/>
  <c r="L23"/>
  <c r="C23"/>
  <c r="AS2"/>
  <c r="AT2"/>
  <c r="AU2"/>
  <c r="AV2"/>
  <c r="AW2"/>
  <c r="AX2"/>
  <c r="AY2"/>
  <c r="AZ2"/>
  <c r="BA2"/>
  <c r="AS3"/>
  <c r="AT3"/>
  <c r="AU3"/>
  <c r="AV3"/>
  <c r="AW3"/>
  <c r="AX3"/>
  <c r="AY3"/>
  <c r="AZ3"/>
  <c r="BA3"/>
  <c r="AS4"/>
  <c r="AT4"/>
  <c r="AU4"/>
  <c r="AV4"/>
  <c r="AW4"/>
  <c r="AX4"/>
  <c r="AY4"/>
  <c r="AZ4"/>
  <c r="BA4"/>
  <c r="AS5"/>
  <c r="AT5"/>
  <c r="AU5"/>
  <c r="AV5"/>
  <c r="AW5"/>
  <c r="AX5"/>
  <c r="AY5"/>
  <c r="AZ5"/>
  <c r="BA5"/>
  <c r="AS6"/>
  <c r="AT6"/>
  <c r="AU6"/>
  <c r="AV6"/>
  <c r="AW6"/>
  <c r="AX6"/>
  <c r="AY6"/>
  <c r="AZ6"/>
  <c r="BA6"/>
  <c r="AS7"/>
  <c r="AT7"/>
  <c r="AU7"/>
  <c r="AV7"/>
  <c r="AW7"/>
  <c r="AX7"/>
  <c r="AY7"/>
  <c r="AZ7"/>
  <c r="BA7"/>
  <c r="AS8"/>
  <c r="AT8"/>
  <c r="AU8"/>
  <c r="AV8"/>
  <c r="AW8"/>
  <c r="AX8"/>
  <c r="AY8"/>
  <c r="AZ8"/>
  <c r="BA8"/>
  <c r="AS9"/>
  <c r="AT9"/>
  <c r="AU9"/>
  <c r="AV9"/>
  <c r="AW9"/>
  <c r="AX9"/>
  <c r="AY9"/>
  <c r="AZ9"/>
  <c r="BA9"/>
  <c r="AS10"/>
  <c r="AT10"/>
  <c r="AU10"/>
  <c r="AV10"/>
  <c r="AW10"/>
  <c r="AX10"/>
  <c r="AY10"/>
  <c r="AZ10"/>
  <c r="BA10"/>
  <c r="AS11"/>
  <c r="AT11"/>
  <c r="AU11"/>
  <c r="AV11"/>
  <c r="AW11"/>
  <c r="AX11"/>
  <c r="AY11"/>
  <c r="AZ11"/>
  <c r="BA11"/>
  <c r="AS12"/>
  <c r="AT12"/>
  <c r="AU12"/>
  <c r="AV12"/>
  <c r="AW12"/>
  <c r="AX12"/>
  <c r="AY12"/>
  <c r="AZ12"/>
  <c r="BA12"/>
  <c r="AS13"/>
  <c r="AT13"/>
  <c r="AU13"/>
  <c r="AV13"/>
  <c r="AW13"/>
  <c r="AX13"/>
  <c r="AY13"/>
  <c r="AZ13"/>
  <c r="BA13"/>
  <c r="AS14"/>
  <c r="AT14"/>
  <c r="AU14"/>
  <c r="AV14"/>
  <c r="AW14"/>
  <c r="AX14"/>
  <c r="AY14"/>
  <c r="AZ14"/>
  <c r="BA14"/>
  <c r="AS15"/>
  <c r="AT15"/>
  <c r="AU15"/>
  <c r="AV15"/>
  <c r="AW15"/>
  <c r="AX15"/>
  <c r="AY15"/>
  <c r="AZ15"/>
  <c r="BA15"/>
  <c r="AR3"/>
  <c r="AR4"/>
  <c r="AR5"/>
  <c r="AR6"/>
  <c r="AR7"/>
  <c r="AR8"/>
  <c r="AR9"/>
  <c r="AR10"/>
  <c r="AR11"/>
  <c r="AR12"/>
  <c r="AR13"/>
  <c r="AR14"/>
  <c r="AR15"/>
  <c r="AR2"/>
  <c r="D23" i="8"/>
  <c r="E23"/>
  <c r="F23"/>
  <c r="G23"/>
  <c r="H23"/>
  <c r="I23"/>
  <c r="J23"/>
  <c r="K23"/>
  <c r="L23"/>
  <c r="C23"/>
  <c r="AS2"/>
  <c r="AT2"/>
  <c r="AU2"/>
  <c r="AV2"/>
  <c r="AW2"/>
  <c r="AX2"/>
  <c r="AY2"/>
  <c r="AZ2"/>
  <c r="BA2"/>
  <c r="AS3"/>
  <c r="AT3"/>
  <c r="AU3"/>
  <c r="AV3"/>
  <c r="AW3"/>
  <c r="AX3"/>
  <c r="AY3"/>
  <c r="AZ3"/>
  <c r="BA3"/>
  <c r="AS4"/>
  <c r="AT4"/>
  <c r="AU4"/>
  <c r="AV4"/>
  <c r="AW4"/>
  <c r="AX4"/>
  <c r="AY4"/>
  <c r="AZ4"/>
  <c r="BA4"/>
  <c r="AS5"/>
  <c r="AT5"/>
  <c r="AU5"/>
  <c r="AV5"/>
  <c r="AW5"/>
  <c r="AX5"/>
  <c r="AY5"/>
  <c r="AZ5"/>
  <c r="BA5"/>
  <c r="AS6"/>
  <c r="AT6"/>
  <c r="AU6"/>
  <c r="AV6"/>
  <c r="AW6"/>
  <c r="AX6"/>
  <c r="AY6"/>
  <c r="AZ6"/>
  <c r="BA6"/>
  <c r="AS7"/>
  <c r="AT7"/>
  <c r="AU7"/>
  <c r="AV7"/>
  <c r="AW7"/>
  <c r="AX7"/>
  <c r="AY7"/>
  <c r="AZ7"/>
  <c r="BA7"/>
  <c r="AS8"/>
  <c r="AT8"/>
  <c r="AU8"/>
  <c r="AV8"/>
  <c r="AW8"/>
  <c r="AX8"/>
  <c r="AY8"/>
  <c r="AZ8"/>
  <c r="BA8"/>
  <c r="AS9"/>
  <c r="AT9"/>
  <c r="AU9"/>
  <c r="AV9"/>
  <c r="AW9"/>
  <c r="AX9"/>
  <c r="AY9"/>
  <c r="AZ9"/>
  <c r="BA9"/>
  <c r="AS10"/>
  <c r="AT10"/>
  <c r="AU10"/>
  <c r="AV10"/>
  <c r="AW10"/>
  <c r="AX10"/>
  <c r="AY10"/>
  <c r="AZ10"/>
  <c r="BA10"/>
  <c r="AS11"/>
  <c r="AT11"/>
  <c r="AU11"/>
  <c r="AV11"/>
  <c r="AW11"/>
  <c r="AX11"/>
  <c r="AY11"/>
  <c r="AZ11"/>
  <c r="BA11"/>
  <c r="AS12"/>
  <c r="AT12"/>
  <c r="AU12"/>
  <c r="AV12"/>
  <c r="AW12"/>
  <c r="AX12"/>
  <c r="AY12"/>
  <c r="AZ12"/>
  <c r="BA12"/>
  <c r="AS13"/>
  <c r="AT13"/>
  <c r="AU13"/>
  <c r="AV13"/>
  <c r="AW13"/>
  <c r="AX13"/>
  <c r="AY13"/>
  <c r="AZ13"/>
  <c r="BA13"/>
  <c r="AS14"/>
  <c r="AT14"/>
  <c r="AU14"/>
  <c r="AV14"/>
  <c r="AW14"/>
  <c r="AX14"/>
  <c r="AY14"/>
  <c r="AZ14"/>
  <c r="BA14"/>
  <c r="AS15"/>
  <c r="AT15"/>
  <c r="AU15"/>
  <c r="AV15"/>
  <c r="AW15"/>
  <c r="AX15"/>
  <c r="AY15"/>
  <c r="AZ15"/>
  <c r="BA15"/>
  <c r="AR3"/>
  <c r="AR4"/>
  <c r="AR5"/>
  <c r="AR6"/>
  <c r="AR7"/>
  <c r="AR8"/>
  <c r="AR9"/>
  <c r="AR10"/>
  <c r="AR11"/>
  <c r="AR12"/>
  <c r="AR13"/>
  <c r="AR14"/>
  <c r="AR15"/>
  <c r="AR2"/>
  <c r="D23" i="7"/>
  <c r="E23"/>
  <c r="F23"/>
  <c r="G23"/>
  <c r="H23"/>
  <c r="I23"/>
  <c r="J23"/>
  <c r="K23"/>
  <c r="L23"/>
  <c r="C23"/>
  <c r="AS2"/>
  <c r="AT2"/>
  <c r="AU2"/>
  <c r="AV2"/>
  <c r="AW2"/>
  <c r="AX2"/>
  <c r="AY2"/>
  <c r="AZ2"/>
  <c r="BA2"/>
  <c r="AS3"/>
  <c r="AT3"/>
  <c r="AU3"/>
  <c r="AV3"/>
  <c r="AW3"/>
  <c r="AX3"/>
  <c r="AY3"/>
  <c r="AZ3"/>
  <c r="BA3"/>
  <c r="AS4"/>
  <c r="AT4"/>
  <c r="AU4"/>
  <c r="AV4"/>
  <c r="AW4"/>
  <c r="AX4"/>
  <c r="AY4"/>
  <c r="AZ4"/>
  <c r="BA4"/>
  <c r="AS5"/>
  <c r="AT5"/>
  <c r="AU5"/>
  <c r="AV5"/>
  <c r="AW5"/>
  <c r="AX5"/>
  <c r="AY5"/>
  <c r="AZ5"/>
  <c r="BA5"/>
  <c r="AS6"/>
  <c r="AT6"/>
  <c r="AU6"/>
  <c r="AV6"/>
  <c r="AW6"/>
  <c r="AX6"/>
  <c r="AY6"/>
  <c r="AZ6"/>
  <c r="BA6"/>
  <c r="AS7"/>
  <c r="AT7"/>
  <c r="AU7"/>
  <c r="AV7"/>
  <c r="AW7"/>
  <c r="AX7"/>
  <c r="AY7"/>
  <c r="AZ7"/>
  <c r="BA7"/>
  <c r="AS8"/>
  <c r="AT8"/>
  <c r="AU8"/>
  <c r="AV8"/>
  <c r="AW8"/>
  <c r="AX8"/>
  <c r="AY8"/>
  <c r="AZ8"/>
  <c r="BA8"/>
  <c r="AS9"/>
  <c r="AT9"/>
  <c r="AU9"/>
  <c r="AV9"/>
  <c r="AW9"/>
  <c r="AX9"/>
  <c r="AY9"/>
  <c r="AZ9"/>
  <c r="BA9"/>
  <c r="AS10"/>
  <c r="AT10"/>
  <c r="AU10"/>
  <c r="AV10"/>
  <c r="AW10"/>
  <c r="AX10"/>
  <c r="AY10"/>
  <c r="AZ10"/>
  <c r="BA10"/>
  <c r="AS11"/>
  <c r="AT11"/>
  <c r="AU11"/>
  <c r="AV11"/>
  <c r="AW11"/>
  <c r="AX11"/>
  <c r="AY11"/>
  <c r="AZ11"/>
  <c r="BA11"/>
  <c r="AS12"/>
  <c r="AT12"/>
  <c r="AU12"/>
  <c r="AV12"/>
  <c r="AW12"/>
  <c r="AX12"/>
  <c r="AY12"/>
  <c r="AZ12"/>
  <c r="BA12"/>
  <c r="AS13"/>
  <c r="AT13"/>
  <c r="AU13"/>
  <c r="AV13"/>
  <c r="AW13"/>
  <c r="AX13"/>
  <c r="AY13"/>
  <c r="AZ13"/>
  <c r="BA13"/>
  <c r="AS14"/>
  <c r="AT14"/>
  <c r="AU14"/>
  <c r="AV14"/>
  <c r="AW14"/>
  <c r="AX14"/>
  <c r="AY14"/>
  <c r="AZ14"/>
  <c r="BA14"/>
  <c r="AS15"/>
  <c r="AT15"/>
  <c r="AU15"/>
  <c r="AV15"/>
  <c r="AW15"/>
  <c r="AX15"/>
  <c r="AY15"/>
  <c r="AZ15"/>
  <c r="BA15"/>
  <c r="AR3"/>
  <c r="AR4"/>
  <c r="AR5"/>
  <c r="AR6"/>
  <c r="AR7"/>
  <c r="AR8"/>
  <c r="AR9"/>
  <c r="AR10"/>
  <c r="AR11"/>
  <c r="AR12"/>
  <c r="AR13"/>
  <c r="AR14"/>
  <c r="AR15"/>
  <c r="AR2"/>
  <c r="D23" i="6"/>
  <c r="E23"/>
  <c r="F23"/>
  <c r="G23"/>
  <c r="H23"/>
  <c r="I23"/>
  <c r="J23"/>
  <c r="K23"/>
  <c r="L23"/>
  <c r="C23"/>
  <c r="AS2"/>
  <c r="AT2"/>
  <c r="AU2"/>
  <c r="AV2"/>
  <c r="AW2"/>
  <c r="AX2"/>
  <c r="AY2"/>
  <c r="AZ2"/>
  <c r="BA2"/>
  <c r="AS3"/>
  <c r="AT3"/>
  <c r="AU3"/>
  <c r="AV3"/>
  <c r="AW3"/>
  <c r="AX3"/>
  <c r="AY3"/>
  <c r="AZ3"/>
  <c r="BA3"/>
  <c r="AS4"/>
  <c r="AT4"/>
  <c r="AU4"/>
  <c r="AV4"/>
  <c r="AW4"/>
  <c r="AX4"/>
  <c r="AY4"/>
  <c r="AZ4"/>
  <c r="BA4"/>
  <c r="AS5"/>
  <c r="AT5"/>
  <c r="AU5"/>
  <c r="AV5"/>
  <c r="AW5"/>
  <c r="AX5"/>
  <c r="AY5"/>
  <c r="AZ5"/>
  <c r="BA5"/>
  <c r="AS6"/>
  <c r="AT6"/>
  <c r="AU6"/>
  <c r="AV6"/>
  <c r="AW6"/>
  <c r="AX6"/>
  <c r="AY6"/>
  <c r="AZ6"/>
  <c r="BA6"/>
  <c r="AS7"/>
  <c r="AT7"/>
  <c r="AU7"/>
  <c r="AV7"/>
  <c r="AW7"/>
  <c r="AX7"/>
  <c r="AY7"/>
  <c r="AZ7"/>
  <c r="BA7"/>
  <c r="AS8"/>
  <c r="AT8"/>
  <c r="AU8"/>
  <c r="AV8"/>
  <c r="AW8"/>
  <c r="AX8"/>
  <c r="AY8"/>
  <c r="AZ8"/>
  <c r="BA8"/>
  <c r="AS9"/>
  <c r="AT9"/>
  <c r="AU9"/>
  <c r="AV9"/>
  <c r="AW9"/>
  <c r="AX9"/>
  <c r="AY9"/>
  <c r="AZ9"/>
  <c r="BA9"/>
  <c r="AS10"/>
  <c r="AT10"/>
  <c r="AU10"/>
  <c r="AV10"/>
  <c r="AW10"/>
  <c r="AX10"/>
  <c r="AY10"/>
  <c r="AZ10"/>
  <c r="BA10"/>
  <c r="AS11"/>
  <c r="AT11"/>
  <c r="AU11"/>
  <c r="AV11"/>
  <c r="AW11"/>
  <c r="AX11"/>
  <c r="AY11"/>
  <c r="AZ11"/>
  <c r="BA11"/>
  <c r="AS12"/>
  <c r="AT12"/>
  <c r="AU12"/>
  <c r="AV12"/>
  <c r="AW12"/>
  <c r="AX12"/>
  <c r="AY12"/>
  <c r="AZ12"/>
  <c r="BA12"/>
  <c r="AS13"/>
  <c r="AT13"/>
  <c r="AU13"/>
  <c r="AV13"/>
  <c r="AW13"/>
  <c r="AX13"/>
  <c r="AY13"/>
  <c r="AZ13"/>
  <c r="BA13"/>
  <c r="AS14"/>
  <c r="AT14"/>
  <c r="AU14"/>
  <c r="AV14"/>
  <c r="AW14"/>
  <c r="AX14"/>
  <c r="AY14"/>
  <c r="AZ14"/>
  <c r="BA14"/>
  <c r="AS15"/>
  <c r="AT15"/>
  <c r="AU15"/>
  <c r="AV15"/>
  <c r="AW15"/>
  <c r="AX15"/>
  <c r="AY15"/>
  <c r="AZ15"/>
  <c r="BA15"/>
  <c r="AR3"/>
  <c r="AR4"/>
  <c r="AR5"/>
  <c r="AR6"/>
  <c r="AR7"/>
  <c r="AR8"/>
  <c r="AR9"/>
  <c r="AR10"/>
  <c r="AR11"/>
  <c r="AR12"/>
  <c r="AR13"/>
  <c r="AR14"/>
  <c r="AR15"/>
  <c r="AR2"/>
  <c r="D23" i="5"/>
  <c r="E23"/>
  <c r="F23"/>
  <c r="G23"/>
  <c r="H23"/>
  <c r="I23"/>
  <c r="J23"/>
  <c r="K23"/>
  <c r="L23"/>
  <c r="C23"/>
  <c r="AS2"/>
  <c r="AT2"/>
  <c r="AU2"/>
  <c r="AV2"/>
  <c r="AW2"/>
  <c r="AX2"/>
  <c r="AY2"/>
  <c r="AZ2"/>
  <c r="BA2"/>
  <c r="AS3"/>
  <c r="AT3"/>
  <c r="AU3"/>
  <c r="AV3"/>
  <c r="AW3"/>
  <c r="AX3"/>
  <c r="AY3"/>
  <c r="AZ3"/>
  <c r="BA3"/>
  <c r="AS4"/>
  <c r="AT4"/>
  <c r="AU4"/>
  <c r="AV4"/>
  <c r="AW4"/>
  <c r="AX4"/>
  <c r="AY4"/>
  <c r="AZ4"/>
  <c r="BA4"/>
  <c r="AS5"/>
  <c r="AT5"/>
  <c r="AU5"/>
  <c r="AV5"/>
  <c r="AW5"/>
  <c r="AX5"/>
  <c r="AY5"/>
  <c r="AZ5"/>
  <c r="BA5"/>
  <c r="AS6"/>
  <c r="AT6"/>
  <c r="AU6"/>
  <c r="AV6"/>
  <c r="AW6"/>
  <c r="AX6"/>
  <c r="AY6"/>
  <c r="AZ6"/>
  <c r="BA6"/>
  <c r="AS7"/>
  <c r="AT7"/>
  <c r="AU7"/>
  <c r="AV7"/>
  <c r="AW7"/>
  <c r="AX7"/>
  <c r="AY7"/>
  <c r="AZ7"/>
  <c r="BA7"/>
  <c r="AS8"/>
  <c r="AT8"/>
  <c r="AU8"/>
  <c r="AV8"/>
  <c r="AW8"/>
  <c r="AX8"/>
  <c r="AY8"/>
  <c r="AZ8"/>
  <c r="BA8"/>
  <c r="AS9"/>
  <c r="AT9"/>
  <c r="AU9"/>
  <c r="AV9"/>
  <c r="AW9"/>
  <c r="AX9"/>
  <c r="AY9"/>
  <c r="AZ9"/>
  <c r="BA9"/>
  <c r="AS10"/>
  <c r="AT10"/>
  <c r="AU10"/>
  <c r="AV10"/>
  <c r="AW10"/>
  <c r="AX10"/>
  <c r="AY10"/>
  <c r="AZ10"/>
  <c r="BA10"/>
  <c r="AS11"/>
  <c r="AT11"/>
  <c r="AU11"/>
  <c r="AV11"/>
  <c r="AW11"/>
  <c r="AX11"/>
  <c r="AY11"/>
  <c r="AZ11"/>
  <c r="BA11"/>
  <c r="AS12"/>
  <c r="AT12"/>
  <c r="AU12"/>
  <c r="AV12"/>
  <c r="AW12"/>
  <c r="AX12"/>
  <c r="AY12"/>
  <c r="AZ12"/>
  <c r="BA12"/>
  <c r="AS13"/>
  <c r="AT13"/>
  <c r="AU13"/>
  <c r="AV13"/>
  <c r="AW13"/>
  <c r="AX13"/>
  <c r="AY13"/>
  <c r="AZ13"/>
  <c r="BA13"/>
  <c r="AS14"/>
  <c r="AT14"/>
  <c r="AU14"/>
  <c r="AV14"/>
  <c r="AW14"/>
  <c r="AX14"/>
  <c r="AY14"/>
  <c r="AZ14"/>
  <c r="BA14"/>
  <c r="AS15"/>
  <c r="AT15"/>
  <c r="AU15"/>
  <c r="AV15"/>
  <c r="AW15"/>
  <c r="AX15"/>
  <c r="AY15"/>
  <c r="AZ15"/>
  <c r="BA15"/>
  <c r="AR3"/>
  <c r="AR4"/>
  <c r="AR5"/>
  <c r="AR6"/>
  <c r="AR7"/>
  <c r="AR8"/>
  <c r="AR9"/>
  <c r="AR10"/>
  <c r="AR11"/>
  <c r="AR12"/>
  <c r="AR13"/>
  <c r="AR14"/>
  <c r="AR15"/>
  <c r="AR2"/>
  <c r="D23" i="4"/>
  <c r="E23"/>
  <c r="F23"/>
  <c r="G23"/>
  <c r="H23"/>
  <c r="I23"/>
  <c r="J23"/>
  <c r="K23"/>
  <c r="L23"/>
  <c r="C23"/>
  <c r="AS2"/>
  <c r="AT2"/>
  <c r="AU2"/>
  <c r="AV2"/>
  <c r="AW2"/>
  <c r="AX2"/>
  <c r="AY2"/>
  <c r="AZ2"/>
  <c r="BA2"/>
  <c r="AS3"/>
  <c r="AT3"/>
  <c r="AU3"/>
  <c r="AV3"/>
  <c r="AW3"/>
  <c r="AX3"/>
  <c r="AY3"/>
  <c r="AZ3"/>
  <c r="BA3"/>
  <c r="AS4"/>
  <c r="AT4"/>
  <c r="AU4"/>
  <c r="AV4"/>
  <c r="AW4"/>
  <c r="AX4"/>
  <c r="AY4"/>
  <c r="AZ4"/>
  <c r="BA4"/>
  <c r="AS5"/>
  <c r="AT5"/>
  <c r="AU5"/>
  <c r="AV5"/>
  <c r="AW5"/>
  <c r="AX5"/>
  <c r="AY5"/>
  <c r="AZ5"/>
  <c r="BA5"/>
  <c r="AS6"/>
  <c r="AT6"/>
  <c r="AU6"/>
  <c r="AV6"/>
  <c r="AW6"/>
  <c r="AX6"/>
  <c r="AY6"/>
  <c r="AZ6"/>
  <c r="BA6"/>
  <c r="AS7"/>
  <c r="AT7"/>
  <c r="AU7"/>
  <c r="AV7"/>
  <c r="AW7"/>
  <c r="AX7"/>
  <c r="AY7"/>
  <c r="AZ7"/>
  <c r="BA7"/>
  <c r="AS8"/>
  <c r="AT8"/>
  <c r="AU8"/>
  <c r="AV8"/>
  <c r="AW8"/>
  <c r="AX8"/>
  <c r="AY8"/>
  <c r="AZ8"/>
  <c r="BA8"/>
  <c r="AS9"/>
  <c r="AT9"/>
  <c r="AU9"/>
  <c r="AV9"/>
  <c r="AW9"/>
  <c r="AX9"/>
  <c r="AY9"/>
  <c r="AZ9"/>
  <c r="BA9"/>
  <c r="AS10"/>
  <c r="AT10"/>
  <c r="AU10"/>
  <c r="AV10"/>
  <c r="AW10"/>
  <c r="AX10"/>
  <c r="AY10"/>
  <c r="AZ10"/>
  <c r="BA10"/>
  <c r="AS11"/>
  <c r="AT11"/>
  <c r="AU11"/>
  <c r="AV11"/>
  <c r="AW11"/>
  <c r="AX11"/>
  <c r="AY11"/>
  <c r="AZ11"/>
  <c r="BA11"/>
  <c r="AS12"/>
  <c r="AT12"/>
  <c r="AU12"/>
  <c r="AV12"/>
  <c r="AW12"/>
  <c r="AX12"/>
  <c r="AY12"/>
  <c r="AZ12"/>
  <c r="BA12"/>
  <c r="AS13"/>
  <c r="AT13"/>
  <c r="AU13"/>
  <c r="AV13"/>
  <c r="AW13"/>
  <c r="AX13"/>
  <c r="AY13"/>
  <c r="AZ13"/>
  <c r="BA13"/>
  <c r="AS14"/>
  <c r="AT14"/>
  <c r="AU14"/>
  <c r="AV14"/>
  <c r="AW14"/>
  <c r="AX14"/>
  <c r="AY14"/>
  <c r="AZ14"/>
  <c r="BA14"/>
  <c r="AS15"/>
  <c r="AT15"/>
  <c r="AU15"/>
  <c r="AV15"/>
  <c r="AW15"/>
  <c r="AX15"/>
  <c r="AY15"/>
  <c r="AZ15"/>
  <c r="BA15"/>
  <c r="AR3"/>
  <c r="AR4"/>
  <c r="AR5"/>
  <c r="AR6"/>
  <c r="AR7"/>
  <c r="AR8"/>
  <c r="AR9"/>
  <c r="AR10"/>
  <c r="AR11"/>
  <c r="AR12"/>
  <c r="AR13"/>
  <c r="AR14"/>
  <c r="AR15"/>
  <c r="AR2"/>
  <c r="D23" i="1"/>
  <c r="E23"/>
  <c r="F23"/>
  <c r="G23"/>
  <c r="H23"/>
  <c r="I23"/>
  <c r="J23"/>
  <c r="K23"/>
  <c r="L23"/>
  <c r="C23"/>
  <c r="AS2"/>
  <c r="AT2"/>
  <c r="AU2"/>
  <c r="AV2"/>
  <c r="AW2"/>
  <c r="AX2"/>
  <c r="AY2"/>
  <c r="AZ2"/>
  <c r="BA2"/>
  <c r="AS3"/>
  <c r="AT3"/>
  <c r="AU3"/>
  <c r="AV3"/>
  <c r="AW3"/>
  <c r="AX3"/>
  <c r="AY3"/>
  <c r="AZ3"/>
  <c r="BA3"/>
  <c r="AS4"/>
  <c r="AT4"/>
  <c r="AU4"/>
  <c r="AV4"/>
  <c r="AW4"/>
  <c r="AX4"/>
  <c r="AY4"/>
  <c r="AZ4"/>
  <c r="BA4"/>
  <c r="AS5"/>
  <c r="AT5"/>
  <c r="AU5"/>
  <c r="AV5"/>
  <c r="AW5"/>
  <c r="AX5"/>
  <c r="AY5"/>
  <c r="AZ5"/>
  <c r="BA5"/>
  <c r="AS6"/>
  <c r="AT6"/>
  <c r="AU6"/>
  <c r="AV6"/>
  <c r="AW6"/>
  <c r="AX6"/>
  <c r="AY6"/>
  <c r="AZ6"/>
  <c r="BA6"/>
  <c r="AS7"/>
  <c r="AT7"/>
  <c r="AU7"/>
  <c r="AV7"/>
  <c r="AW7"/>
  <c r="AX7"/>
  <c r="AY7"/>
  <c r="AZ7"/>
  <c r="BA7"/>
  <c r="AS8"/>
  <c r="AT8"/>
  <c r="AU8"/>
  <c r="AV8"/>
  <c r="AW8"/>
  <c r="AX8"/>
  <c r="AY8"/>
  <c r="AZ8"/>
  <c r="BA8"/>
  <c r="AS9"/>
  <c r="AT9"/>
  <c r="AU9"/>
  <c r="AV9"/>
  <c r="AW9"/>
  <c r="AX9"/>
  <c r="AY9"/>
  <c r="AZ9"/>
  <c r="BA9"/>
  <c r="AS10"/>
  <c r="AT10"/>
  <c r="AU10"/>
  <c r="AV10"/>
  <c r="AW10"/>
  <c r="AX10"/>
  <c r="AY10"/>
  <c r="AZ10"/>
  <c r="BA10"/>
  <c r="AS11"/>
  <c r="AT11"/>
  <c r="AU11"/>
  <c r="AV11"/>
  <c r="AW11"/>
  <c r="AX11"/>
  <c r="AY11"/>
  <c r="AZ11"/>
  <c r="BA11"/>
  <c r="AS12"/>
  <c r="AT12"/>
  <c r="AU12"/>
  <c r="AV12"/>
  <c r="AW12"/>
  <c r="AX12"/>
  <c r="AY12"/>
  <c r="AZ12"/>
  <c r="BA12"/>
  <c r="AS13"/>
  <c r="AT13"/>
  <c r="AU13"/>
  <c r="AV13"/>
  <c r="AW13"/>
  <c r="AX13"/>
  <c r="AY13"/>
  <c r="AZ13"/>
  <c r="BA13"/>
  <c r="AS14"/>
  <c r="AT14"/>
  <c r="AU14"/>
  <c r="AV14"/>
  <c r="AW14"/>
  <c r="AX14"/>
  <c r="AY14"/>
  <c r="AZ14"/>
  <c r="BA14"/>
  <c r="AS15"/>
  <c r="AT15"/>
  <c r="AU15"/>
  <c r="AV15"/>
  <c r="AW15"/>
  <c r="AX15"/>
  <c r="AY15"/>
  <c r="AZ15"/>
  <c r="BA15"/>
  <c r="AR3"/>
  <c r="AR4"/>
  <c r="AR5"/>
  <c r="AR6"/>
  <c r="AR7"/>
  <c r="AR8"/>
  <c r="AR9"/>
  <c r="AR10"/>
  <c r="AR11"/>
  <c r="AR12"/>
  <c r="AR13"/>
  <c r="AR14"/>
  <c r="AR15"/>
  <c r="AR2"/>
  <c r="C24"/>
  <c r="N33" i="13"/>
  <c r="N34"/>
  <c r="N35"/>
  <c r="N36"/>
  <c r="N37"/>
  <c r="N38"/>
  <c r="N39"/>
  <c r="N40"/>
  <c r="N41"/>
  <c r="N32"/>
  <c r="N19"/>
  <c r="N20"/>
  <c r="N21"/>
  <c r="N22"/>
  <c r="N23"/>
  <c r="N24"/>
  <c r="N25"/>
  <c r="N26"/>
  <c r="N27"/>
  <c r="N18"/>
  <c r="AQ15" i="12"/>
  <c r="AP15"/>
  <c r="AO15"/>
  <c r="AN15"/>
  <c r="AM15"/>
  <c r="AL15"/>
  <c r="AK15"/>
  <c r="AJ15"/>
  <c r="AI15"/>
  <c r="AH15"/>
  <c r="AG15"/>
  <c r="AQ14"/>
  <c r="AP14"/>
  <c r="AO14"/>
  <c r="AN14"/>
  <c r="AM14"/>
  <c r="AL14"/>
  <c r="AK14"/>
  <c r="AJ14"/>
  <c r="AI14"/>
  <c r="AH14"/>
  <c r="AG14"/>
  <c r="AQ13"/>
  <c r="AP13"/>
  <c r="AO13"/>
  <c r="AN13"/>
  <c r="AM13"/>
  <c r="AL13"/>
  <c r="AK13"/>
  <c r="AJ13"/>
  <c r="AI13"/>
  <c r="AH13"/>
  <c r="AG13"/>
  <c r="AQ12"/>
  <c r="AP12"/>
  <c r="AO12"/>
  <c r="AN12"/>
  <c r="AM12"/>
  <c r="AL12"/>
  <c r="AK12"/>
  <c r="AJ12"/>
  <c r="AI12"/>
  <c r="AH12"/>
  <c r="AG12"/>
  <c r="AQ11"/>
  <c r="AP11"/>
  <c r="AO11"/>
  <c r="AN11"/>
  <c r="AM11"/>
  <c r="AL11"/>
  <c r="AK11"/>
  <c r="AJ11"/>
  <c r="AI11"/>
  <c r="AH11"/>
  <c r="AG11"/>
  <c r="AQ10"/>
  <c r="AP10"/>
  <c r="AO10"/>
  <c r="AN10"/>
  <c r="AM10"/>
  <c r="AL10"/>
  <c r="AK10"/>
  <c r="AJ10"/>
  <c r="AI10"/>
  <c r="AH10"/>
  <c r="AG10"/>
  <c r="AQ9"/>
  <c r="AP9"/>
  <c r="AO9"/>
  <c r="AN9"/>
  <c r="AM9"/>
  <c r="AL9"/>
  <c r="AK9"/>
  <c r="AJ9"/>
  <c r="AI9"/>
  <c r="AH9"/>
  <c r="AG9"/>
  <c r="AQ8"/>
  <c r="AP8"/>
  <c r="AO8"/>
  <c r="AN8"/>
  <c r="AM8"/>
  <c r="AL8"/>
  <c r="AK8"/>
  <c r="AJ8"/>
  <c r="AI8"/>
  <c r="AH8"/>
  <c r="AG8"/>
  <c r="AQ7"/>
  <c r="AP7"/>
  <c r="AO7"/>
  <c r="AN7"/>
  <c r="AM7"/>
  <c r="AL7"/>
  <c r="AK7"/>
  <c r="AJ7"/>
  <c r="AI7"/>
  <c r="AH7"/>
  <c r="AG7"/>
  <c r="AQ6"/>
  <c r="AP6"/>
  <c r="AO6"/>
  <c r="AN6"/>
  <c r="AM6"/>
  <c r="AL6"/>
  <c r="AK6"/>
  <c r="AJ6"/>
  <c r="AI6"/>
  <c r="AH6"/>
  <c r="AG6"/>
  <c r="AQ5"/>
  <c r="AP5"/>
  <c r="AO5"/>
  <c r="AN5"/>
  <c r="AM5"/>
  <c r="AL5"/>
  <c r="AK5"/>
  <c r="AJ5"/>
  <c r="AI5"/>
  <c r="AH5"/>
  <c r="AG5"/>
  <c r="AQ4"/>
  <c r="AP4"/>
  <c r="AO4"/>
  <c r="AN4"/>
  <c r="AM4"/>
  <c r="AL4"/>
  <c r="AK4"/>
  <c r="AJ4"/>
  <c r="AI4"/>
  <c r="AH4"/>
  <c r="AG4"/>
  <c r="AQ3"/>
  <c r="AP3"/>
  <c r="AO3"/>
  <c r="AN3"/>
  <c r="AM3"/>
  <c r="AL3"/>
  <c r="AK3"/>
  <c r="AJ3"/>
  <c r="AI3"/>
  <c r="AH3"/>
  <c r="AG3"/>
  <c r="AQ2"/>
  <c r="AP2"/>
  <c r="K25" s="1"/>
  <c r="AO2"/>
  <c r="AN2"/>
  <c r="I25" s="1"/>
  <c r="AM2"/>
  <c r="AL2"/>
  <c r="G25" s="1"/>
  <c r="AK2"/>
  <c r="AJ2"/>
  <c r="E25" s="1"/>
  <c r="AI2"/>
  <c r="AH2"/>
  <c r="C25" s="1"/>
  <c r="AG2"/>
  <c r="AQ15" i="11"/>
  <c r="AP15"/>
  <c r="AO15"/>
  <c r="AN15"/>
  <c r="AM15"/>
  <c r="AL15"/>
  <c r="AK15"/>
  <c r="AJ15"/>
  <c r="AI15"/>
  <c r="AH15"/>
  <c r="AG15"/>
  <c r="AQ14"/>
  <c r="AP14"/>
  <c r="AO14"/>
  <c r="AN14"/>
  <c r="AM14"/>
  <c r="AL14"/>
  <c r="AK14"/>
  <c r="AJ14"/>
  <c r="AI14"/>
  <c r="AH14"/>
  <c r="AG14"/>
  <c r="AQ13"/>
  <c r="AP13"/>
  <c r="AO13"/>
  <c r="AN13"/>
  <c r="AM13"/>
  <c r="AL13"/>
  <c r="AK13"/>
  <c r="AJ13"/>
  <c r="AI13"/>
  <c r="AH13"/>
  <c r="AG13"/>
  <c r="AQ12"/>
  <c r="AP12"/>
  <c r="AO12"/>
  <c r="AN12"/>
  <c r="AM12"/>
  <c r="AL12"/>
  <c r="AK12"/>
  <c r="AJ12"/>
  <c r="AI12"/>
  <c r="AH12"/>
  <c r="AG12"/>
  <c r="AQ11"/>
  <c r="AP11"/>
  <c r="AO11"/>
  <c r="AN11"/>
  <c r="AM11"/>
  <c r="AL11"/>
  <c r="AK11"/>
  <c r="AJ11"/>
  <c r="AI11"/>
  <c r="AH11"/>
  <c r="AG11"/>
  <c r="AQ10"/>
  <c r="AP10"/>
  <c r="AO10"/>
  <c r="AN10"/>
  <c r="AM10"/>
  <c r="AL10"/>
  <c r="AK10"/>
  <c r="AJ10"/>
  <c r="AI10"/>
  <c r="AH10"/>
  <c r="AG10"/>
  <c r="AQ9"/>
  <c r="AP9"/>
  <c r="AO9"/>
  <c r="AN9"/>
  <c r="AM9"/>
  <c r="AL9"/>
  <c r="AK9"/>
  <c r="AJ9"/>
  <c r="AI9"/>
  <c r="AH9"/>
  <c r="AG9"/>
  <c r="AQ8"/>
  <c r="AP8"/>
  <c r="AO8"/>
  <c r="AN8"/>
  <c r="AM8"/>
  <c r="AL8"/>
  <c r="AK8"/>
  <c r="AJ8"/>
  <c r="AI8"/>
  <c r="AH8"/>
  <c r="AG8"/>
  <c r="AQ7"/>
  <c r="AP7"/>
  <c r="AO7"/>
  <c r="AN7"/>
  <c r="AM7"/>
  <c r="AL7"/>
  <c r="AK7"/>
  <c r="AJ7"/>
  <c r="AI7"/>
  <c r="AH7"/>
  <c r="AG7"/>
  <c r="AQ6"/>
  <c r="AP6"/>
  <c r="AO6"/>
  <c r="AN6"/>
  <c r="AM6"/>
  <c r="AL6"/>
  <c r="AK6"/>
  <c r="AJ6"/>
  <c r="AI6"/>
  <c r="AH6"/>
  <c r="AG6"/>
  <c r="AQ5"/>
  <c r="AP5"/>
  <c r="AO5"/>
  <c r="AN5"/>
  <c r="AM5"/>
  <c r="AL5"/>
  <c r="AK5"/>
  <c r="AJ5"/>
  <c r="AI5"/>
  <c r="AH5"/>
  <c r="AG5"/>
  <c r="AQ4"/>
  <c r="AP4"/>
  <c r="AO4"/>
  <c r="AN4"/>
  <c r="AM4"/>
  <c r="AL4"/>
  <c r="AK4"/>
  <c r="AJ4"/>
  <c r="AI4"/>
  <c r="AH4"/>
  <c r="AG4"/>
  <c r="AQ3"/>
  <c r="AP3"/>
  <c r="AO3"/>
  <c r="AN3"/>
  <c r="AM3"/>
  <c r="AL3"/>
  <c r="AK3"/>
  <c r="AJ3"/>
  <c r="AI3"/>
  <c r="AH3"/>
  <c r="AG3"/>
  <c r="AQ2"/>
  <c r="AP2"/>
  <c r="K25" s="1"/>
  <c r="AO2"/>
  <c r="AN2"/>
  <c r="I25" s="1"/>
  <c r="AM2"/>
  <c r="AL2"/>
  <c r="G25" s="1"/>
  <c r="AK2"/>
  <c r="AJ2"/>
  <c r="E25" s="1"/>
  <c r="AI2"/>
  <c r="AH2"/>
  <c r="C25" s="1"/>
  <c r="AG2"/>
  <c r="AQ15" i="10"/>
  <c r="AP15"/>
  <c r="AO15"/>
  <c r="AN15"/>
  <c r="AM15"/>
  <c r="AL15"/>
  <c r="AK15"/>
  <c r="AJ15"/>
  <c r="AI15"/>
  <c r="AH15"/>
  <c r="AG15"/>
  <c r="AQ14"/>
  <c r="AP14"/>
  <c r="AO14"/>
  <c r="AN14"/>
  <c r="AM14"/>
  <c r="AL14"/>
  <c r="AK14"/>
  <c r="AJ14"/>
  <c r="AI14"/>
  <c r="AH14"/>
  <c r="AG14"/>
  <c r="AQ13"/>
  <c r="AP13"/>
  <c r="AO13"/>
  <c r="AN13"/>
  <c r="AM13"/>
  <c r="AL13"/>
  <c r="AK13"/>
  <c r="AJ13"/>
  <c r="AI13"/>
  <c r="AH13"/>
  <c r="AG13"/>
  <c r="AQ12"/>
  <c r="AP12"/>
  <c r="AO12"/>
  <c r="AN12"/>
  <c r="AM12"/>
  <c r="AL12"/>
  <c r="AK12"/>
  <c r="AJ12"/>
  <c r="AI12"/>
  <c r="AH12"/>
  <c r="AG12"/>
  <c r="AQ11"/>
  <c r="AP11"/>
  <c r="AO11"/>
  <c r="AN11"/>
  <c r="AM11"/>
  <c r="AL11"/>
  <c r="AK11"/>
  <c r="AJ11"/>
  <c r="AI11"/>
  <c r="AH11"/>
  <c r="AG11"/>
  <c r="AQ10"/>
  <c r="AP10"/>
  <c r="AO10"/>
  <c r="AN10"/>
  <c r="AM10"/>
  <c r="AL10"/>
  <c r="AK10"/>
  <c r="AJ10"/>
  <c r="AI10"/>
  <c r="AH10"/>
  <c r="AG10"/>
  <c r="AQ9"/>
  <c r="AP9"/>
  <c r="AO9"/>
  <c r="AN9"/>
  <c r="AM9"/>
  <c r="AL9"/>
  <c r="AK9"/>
  <c r="AJ9"/>
  <c r="AI9"/>
  <c r="AH9"/>
  <c r="AG9"/>
  <c r="AQ8"/>
  <c r="AP8"/>
  <c r="AO8"/>
  <c r="AN8"/>
  <c r="AM8"/>
  <c r="AL8"/>
  <c r="AK8"/>
  <c r="AJ8"/>
  <c r="AI8"/>
  <c r="AH8"/>
  <c r="AG8"/>
  <c r="AQ7"/>
  <c r="AP7"/>
  <c r="AO7"/>
  <c r="AN7"/>
  <c r="AM7"/>
  <c r="AL7"/>
  <c r="AK7"/>
  <c r="AJ7"/>
  <c r="AI7"/>
  <c r="AH7"/>
  <c r="AG7"/>
  <c r="AQ6"/>
  <c r="AP6"/>
  <c r="AO6"/>
  <c r="AN6"/>
  <c r="AM6"/>
  <c r="AL6"/>
  <c r="AK6"/>
  <c r="AJ6"/>
  <c r="AI6"/>
  <c r="AH6"/>
  <c r="AG6"/>
  <c r="AQ5"/>
  <c r="AP5"/>
  <c r="AO5"/>
  <c r="AN5"/>
  <c r="AM5"/>
  <c r="AL5"/>
  <c r="AK5"/>
  <c r="AJ5"/>
  <c r="AI5"/>
  <c r="AH5"/>
  <c r="AG5"/>
  <c r="AQ4"/>
  <c r="AP4"/>
  <c r="AO4"/>
  <c r="AN4"/>
  <c r="AM4"/>
  <c r="AL4"/>
  <c r="AK4"/>
  <c r="AJ4"/>
  <c r="AI4"/>
  <c r="AH4"/>
  <c r="AG4"/>
  <c r="AQ3"/>
  <c r="AP3"/>
  <c r="AO3"/>
  <c r="AN3"/>
  <c r="AM3"/>
  <c r="AL3"/>
  <c r="AK3"/>
  <c r="AJ3"/>
  <c r="AI3"/>
  <c r="AH3"/>
  <c r="AG3"/>
  <c r="AQ2"/>
  <c r="AP2"/>
  <c r="AO2"/>
  <c r="J25" s="1"/>
  <c r="AN2"/>
  <c r="AM2"/>
  <c r="AL2"/>
  <c r="AK2"/>
  <c r="F25" s="1"/>
  <c r="AJ2"/>
  <c r="AI2"/>
  <c r="AH2"/>
  <c r="AG2"/>
  <c r="AQ15" i="9"/>
  <c r="AP15"/>
  <c r="AO15"/>
  <c r="AN15"/>
  <c r="AM15"/>
  <c r="AL15"/>
  <c r="AK15"/>
  <c r="AJ15"/>
  <c r="AI15"/>
  <c r="AH15"/>
  <c r="AG15"/>
  <c r="AQ14"/>
  <c r="AP14"/>
  <c r="AO14"/>
  <c r="AN14"/>
  <c r="AM14"/>
  <c r="AL14"/>
  <c r="AK14"/>
  <c r="AJ14"/>
  <c r="AI14"/>
  <c r="AH14"/>
  <c r="AG14"/>
  <c r="AQ13"/>
  <c r="AP13"/>
  <c r="AO13"/>
  <c r="AN13"/>
  <c r="AM13"/>
  <c r="AL13"/>
  <c r="AK13"/>
  <c r="AJ13"/>
  <c r="AI13"/>
  <c r="AH13"/>
  <c r="AG13"/>
  <c r="AQ12"/>
  <c r="AP12"/>
  <c r="AO12"/>
  <c r="AN12"/>
  <c r="AM12"/>
  <c r="AL12"/>
  <c r="AK12"/>
  <c r="AJ12"/>
  <c r="AI12"/>
  <c r="AH12"/>
  <c r="AG12"/>
  <c r="AQ11"/>
  <c r="AP11"/>
  <c r="AO11"/>
  <c r="AN11"/>
  <c r="AM11"/>
  <c r="AL11"/>
  <c r="AK11"/>
  <c r="AJ11"/>
  <c r="AI11"/>
  <c r="AH11"/>
  <c r="AG11"/>
  <c r="AQ10"/>
  <c r="AP10"/>
  <c r="AO10"/>
  <c r="AN10"/>
  <c r="AM10"/>
  <c r="AL10"/>
  <c r="AK10"/>
  <c r="AJ10"/>
  <c r="AI10"/>
  <c r="AH10"/>
  <c r="AG10"/>
  <c r="AQ9"/>
  <c r="AP9"/>
  <c r="AO9"/>
  <c r="AN9"/>
  <c r="AM9"/>
  <c r="AL9"/>
  <c r="AK9"/>
  <c r="AJ9"/>
  <c r="AI9"/>
  <c r="AH9"/>
  <c r="AG9"/>
  <c r="AQ8"/>
  <c r="AP8"/>
  <c r="AO8"/>
  <c r="AN8"/>
  <c r="AM8"/>
  <c r="AL8"/>
  <c r="AK8"/>
  <c r="AJ8"/>
  <c r="AI8"/>
  <c r="AH8"/>
  <c r="AG8"/>
  <c r="AQ7"/>
  <c r="AP7"/>
  <c r="AO7"/>
  <c r="AN7"/>
  <c r="AM7"/>
  <c r="AL7"/>
  <c r="AK7"/>
  <c r="AJ7"/>
  <c r="AI7"/>
  <c r="AH7"/>
  <c r="AG7"/>
  <c r="AQ6"/>
  <c r="AP6"/>
  <c r="AO6"/>
  <c r="AN6"/>
  <c r="AM6"/>
  <c r="AL6"/>
  <c r="AK6"/>
  <c r="AJ6"/>
  <c r="AI6"/>
  <c r="AH6"/>
  <c r="AG6"/>
  <c r="AQ5"/>
  <c r="AP5"/>
  <c r="AO5"/>
  <c r="AN5"/>
  <c r="AM5"/>
  <c r="AL5"/>
  <c r="AK5"/>
  <c r="AJ5"/>
  <c r="AI5"/>
  <c r="AH5"/>
  <c r="AG5"/>
  <c r="AQ4"/>
  <c r="AP4"/>
  <c r="AO4"/>
  <c r="AN4"/>
  <c r="AM4"/>
  <c r="AL4"/>
  <c r="AK4"/>
  <c r="AJ4"/>
  <c r="AI4"/>
  <c r="AH4"/>
  <c r="AG4"/>
  <c r="AQ3"/>
  <c r="AP3"/>
  <c r="AO3"/>
  <c r="AN3"/>
  <c r="AM3"/>
  <c r="AL3"/>
  <c r="AK3"/>
  <c r="AJ3"/>
  <c r="AI3"/>
  <c r="AH3"/>
  <c r="AG3"/>
  <c r="AQ2"/>
  <c r="AP2"/>
  <c r="AO2"/>
  <c r="AN2"/>
  <c r="AM2"/>
  <c r="AL2"/>
  <c r="AK2"/>
  <c r="AJ2"/>
  <c r="AI2"/>
  <c r="AH2"/>
  <c r="AG2"/>
  <c r="AQ15" i="8"/>
  <c r="AP15"/>
  <c r="AO15"/>
  <c r="AN15"/>
  <c r="AM15"/>
  <c r="AL15"/>
  <c r="AK15"/>
  <c r="AJ15"/>
  <c r="AI15"/>
  <c r="AH15"/>
  <c r="AG15"/>
  <c r="AQ14"/>
  <c r="AP14"/>
  <c r="AO14"/>
  <c r="AN14"/>
  <c r="AM14"/>
  <c r="AL14"/>
  <c r="AK14"/>
  <c r="AJ14"/>
  <c r="AI14"/>
  <c r="AH14"/>
  <c r="AG14"/>
  <c r="AQ13"/>
  <c r="AP13"/>
  <c r="AO13"/>
  <c r="AN13"/>
  <c r="AM13"/>
  <c r="AL13"/>
  <c r="AK13"/>
  <c r="AJ13"/>
  <c r="AI13"/>
  <c r="AH13"/>
  <c r="AG13"/>
  <c r="AQ12"/>
  <c r="AP12"/>
  <c r="AO12"/>
  <c r="AN12"/>
  <c r="AM12"/>
  <c r="AL12"/>
  <c r="AK12"/>
  <c r="AJ12"/>
  <c r="AI12"/>
  <c r="AH12"/>
  <c r="AG12"/>
  <c r="AQ11"/>
  <c r="AP11"/>
  <c r="AO11"/>
  <c r="AN11"/>
  <c r="AM11"/>
  <c r="AL11"/>
  <c r="AK11"/>
  <c r="AJ11"/>
  <c r="AI11"/>
  <c r="AH11"/>
  <c r="AG11"/>
  <c r="AQ10"/>
  <c r="AP10"/>
  <c r="AO10"/>
  <c r="AN10"/>
  <c r="AM10"/>
  <c r="AL10"/>
  <c r="AK10"/>
  <c r="AJ10"/>
  <c r="AI10"/>
  <c r="AH10"/>
  <c r="AG10"/>
  <c r="AQ9"/>
  <c r="AP9"/>
  <c r="AO9"/>
  <c r="AN9"/>
  <c r="AM9"/>
  <c r="AL9"/>
  <c r="AK9"/>
  <c r="AJ9"/>
  <c r="AI9"/>
  <c r="AH9"/>
  <c r="AG9"/>
  <c r="AQ8"/>
  <c r="AP8"/>
  <c r="AO8"/>
  <c r="AN8"/>
  <c r="AM8"/>
  <c r="AL8"/>
  <c r="AK8"/>
  <c r="AJ8"/>
  <c r="AI8"/>
  <c r="AH8"/>
  <c r="AG8"/>
  <c r="AQ7"/>
  <c r="AP7"/>
  <c r="AO7"/>
  <c r="AN7"/>
  <c r="AM7"/>
  <c r="AL7"/>
  <c r="AK7"/>
  <c r="AJ7"/>
  <c r="AI7"/>
  <c r="AH7"/>
  <c r="AG7"/>
  <c r="AQ6"/>
  <c r="AP6"/>
  <c r="AO6"/>
  <c r="AN6"/>
  <c r="AM6"/>
  <c r="AL6"/>
  <c r="AK6"/>
  <c r="AJ6"/>
  <c r="AI6"/>
  <c r="AH6"/>
  <c r="AG6"/>
  <c r="AQ5"/>
  <c r="AP5"/>
  <c r="AO5"/>
  <c r="AN5"/>
  <c r="AM5"/>
  <c r="AL5"/>
  <c r="AK5"/>
  <c r="AJ5"/>
  <c r="AI5"/>
  <c r="AH5"/>
  <c r="AG5"/>
  <c r="AQ4"/>
  <c r="AP4"/>
  <c r="AO4"/>
  <c r="AN4"/>
  <c r="AM4"/>
  <c r="AL4"/>
  <c r="AK4"/>
  <c r="AJ4"/>
  <c r="AI4"/>
  <c r="AH4"/>
  <c r="AG4"/>
  <c r="AQ3"/>
  <c r="AP3"/>
  <c r="AO3"/>
  <c r="AN3"/>
  <c r="AM3"/>
  <c r="AL3"/>
  <c r="AK3"/>
  <c r="AJ3"/>
  <c r="AI3"/>
  <c r="AH3"/>
  <c r="AG3"/>
  <c r="AQ2"/>
  <c r="L25" s="1"/>
  <c r="AP2"/>
  <c r="AO2"/>
  <c r="J25" s="1"/>
  <c r="AN2"/>
  <c r="AM2"/>
  <c r="H25" s="1"/>
  <c r="AL2"/>
  <c r="AK2"/>
  <c r="F25" s="1"/>
  <c r="AJ2"/>
  <c r="AI2"/>
  <c r="D25" s="1"/>
  <c r="AH2"/>
  <c r="AG2"/>
  <c r="AQ15" i="7"/>
  <c r="AP15"/>
  <c r="AO15"/>
  <c r="AN15"/>
  <c r="AM15"/>
  <c r="AL15"/>
  <c r="AK15"/>
  <c r="AJ15"/>
  <c r="AI15"/>
  <c r="AH15"/>
  <c r="AG15"/>
  <c r="AQ14"/>
  <c r="AP14"/>
  <c r="AO14"/>
  <c r="AN14"/>
  <c r="AM14"/>
  <c r="AL14"/>
  <c r="AK14"/>
  <c r="AJ14"/>
  <c r="AI14"/>
  <c r="AH14"/>
  <c r="AG14"/>
  <c r="AQ13"/>
  <c r="AP13"/>
  <c r="AO13"/>
  <c r="AN13"/>
  <c r="AM13"/>
  <c r="AL13"/>
  <c r="AK13"/>
  <c r="AJ13"/>
  <c r="AI13"/>
  <c r="AH13"/>
  <c r="AG13"/>
  <c r="AQ12"/>
  <c r="AP12"/>
  <c r="AO12"/>
  <c r="AN12"/>
  <c r="AM12"/>
  <c r="AL12"/>
  <c r="AK12"/>
  <c r="AJ12"/>
  <c r="AI12"/>
  <c r="AH12"/>
  <c r="AG12"/>
  <c r="AQ11"/>
  <c r="AP11"/>
  <c r="AO11"/>
  <c r="AN11"/>
  <c r="AM11"/>
  <c r="AL11"/>
  <c r="AK11"/>
  <c r="AJ11"/>
  <c r="AI11"/>
  <c r="AH11"/>
  <c r="AG11"/>
  <c r="AQ10"/>
  <c r="AP10"/>
  <c r="AO10"/>
  <c r="AN10"/>
  <c r="AM10"/>
  <c r="AL10"/>
  <c r="AK10"/>
  <c r="AJ10"/>
  <c r="AI10"/>
  <c r="AH10"/>
  <c r="AG10"/>
  <c r="AQ9"/>
  <c r="AP9"/>
  <c r="AO9"/>
  <c r="AN9"/>
  <c r="AM9"/>
  <c r="AL9"/>
  <c r="AK9"/>
  <c r="AJ9"/>
  <c r="AI9"/>
  <c r="AH9"/>
  <c r="AG9"/>
  <c r="AQ8"/>
  <c r="AP8"/>
  <c r="AO8"/>
  <c r="AN8"/>
  <c r="AM8"/>
  <c r="AL8"/>
  <c r="AK8"/>
  <c r="AJ8"/>
  <c r="AI8"/>
  <c r="AH8"/>
  <c r="AG8"/>
  <c r="AQ7"/>
  <c r="AP7"/>
  <c r="AO7"/>
  <c r="AN7"/>
  <c r="AM7"/>
  <c r="AL7"/>
  <c r="AK7"/>
  <c r="AJ7"/>
  <c r="AI7"/>
  <c r="AH7"/>
  <c r="AG7"/>
  <c r="AQ6"/>
  <c r="AP6"/>
  <c r="AO6"/>
  <c r="AN6"/>
  <c r="AM6"/>
  <c r="AL6"/>
  <c r="AK6"/>
  <c r="AJ6"/>
  <c r="AI6"/>
  <c r="AH6"/>
  <c r="AG6"/>
  <c r="AQ5"/>
  <c r="AP5"/>
  <c r="AO5"/>
  <c r="AN5"/>
  <c r="AM5"/>
  <c r="AL5"/>
  <c r="AK5"/>
  <c r="AJ5"/>
  <c r="AI5"/>
  <c r="AH5"/>
  <c r="AG5"/>
  <c r="AQ4"/>
  <c r="AP4"/>
  <c r="AO4"/>
  <c r="AN4"/>
  <c r="AM4"/>
  <c r="AL4"/>
  <c r="AK4"/>
  <c r="AJ4"/>
  <c r="AI4"/>
  <c r="AH4"/>
  <c r="AG4"/>
  <c r="AQ3"/>
  <c r="AP3"/>
  <c r="AO3"/>
  <c r="AN3"/>
  <c r="AM3"/>
  <c r="AL3"/>
  <c r="AK3"/>
  <c r="AJ3"/>
  <c r="AI3"/>
  <c r="AH3"/>
  <c r="AG3"/>
  <c r="AQ2"/>
  <c r="AP2"/>
  <c r="AO2"/>
  <c r="AN2"/>
  <c r="AM2"/>
  <c r="AL2"/>
  <c r="AK2"/>
  <c r="AJ2"/>
  <c r="AI2"/>
  <c r="AH2"/>
  <c r="AG2"/>
  <c r="AQ15" i="6"/>
  <c r="AP15"/>
  <c r="AO15"/>
  <c r="AN15"/>
  <c r="AM15"/>
  <c r="AL15"/>
  <c r="AK15"/>
  <c r="AJ15"/>
  <c r="AI15"/>
  <c r="AH15"/>
  <c r="AG15"/>
  <c r="AQ14"/>
  <c r="AP14"/>
  <c r="AO14"/>
  <c r="AN14"/>
  <c r="AM14"/>
  <c r="AL14"/>
  <c r="AK14"/>
  <c r="AJ14"/>
  <c r="AI14"/>
  <c r="AH14"/>
  <c r="AG14"/>
  <c r="AQ13"/>
  <c r="AP13"/>
  <c r="AO13"/>
  <c r="AN13"/>
  <c r="AM13"/>
  <c r="AL13"/>
  <c r="AK13"/>
  <c r="AJ13"/>
  <c r="AI13"/>
  <c r="AH13"/>
  <c r="AG13"/>
  <c r="AQ12"/>
  <c r="AP12"/>
  <c r="AO12"/>
  <c r="AN12"/>
  <c r="AM12"/>
  <c r="AL12"/>
  <c r="AK12"/>
  <c r="AJ12"/>
  <c r="AI12"/>
  <c r="AH12"/>
  <c r="AG12"/>
  <c r="AQ11"/>
  <c r="AP11"/>
  <c r="AO11"/>
  <c r="AN11"/>
  <c r="AM11"/>
  <c r="AL11"/>
  <c r="AK11"/>
  <c r="AJ11"/>
  <c r="AI11"/>
  <c r="AH11"/>
  <c r="AG11"/>
  <c r="AQ10"/>
  <c r="AP10"/>
  <c r="AO10"/>
  <c r="AN10"/>
  <c r="AM10"/>
  <c r="AL10"/>
  <c r="AK10"/>
  <c r="AJ10"/>
  <c r="AI10"/>
  <c r="AH10"/>
  <c r="AG10"/>
  <c r="AQ9"/>
  <c r="AP9"/>
  <c r="AO9"/>
  <c r="AN9"/>
  <c r="AM9"/>
  <c r="AL9"/>
  <c r="AK9"/>
  <c r="AJ9"/>
  <c r="AI9"/>
  <c r="AH9"/>
  <c r="AG9"/>
  <c r="AQ8"/>
  <c r="AP8"/>
  <c r="AO8"/>
  <c r="AN8"/>
  <c r="AM8"/>
  <c r="AL8"/>
  <c r="AK8"/>
  <c r="AJ8"/>
  <c r="AI8"/>
  <c r="AH8"/>
  <c r="AG8"/>
  <c r="AQ7"/>
  <c r="AP7"/>
  <c r="AO7"/>
  <c r="AN7"/>
  <c r="AM7"/>
  <c r="AL7"/>
  <c r="AK7"/>
  <c r="AJ7"/>
  <c r="AI7"/>
  <c r="AH7"/>
  <c r="AG7"/>
  <c r="AQ6"/>
  <c r="AP6"/>
  <c r="AO6"/>
  <c r="AN6"/>
  <c r="AM6"/>
  <c r="AL6"/>
  <c r="AK6"/>
  <c r="AJ6"/>
  <c r="AI6"/>
  <c r="AH6"/>
  <c r="AG6"/>
  <c r="AQ5"/>
  <c r="AP5"/>
  <c r="AO5"/>
  <c r="AN5"/>
  <c r="AM5"/>
  <c r="AL5"/>
  <c r="AK5"/>
  <c r="AJ5"/>
  <c r="AI5"/>
  <c r="AH5"/>
  <c r="AG5"/>
  <c r="AQ4"/>
  <c r="AP4"/>
  <c r="AO4"/>
  <c r="AN4"/>
  <c r="AM4"/>
  <c r="AL4"/>
  <c r="AK4"/>
  <c r="AJ4"/>
  <c r="AI4"/>
  <c r="AH4"/>
  <c r="AG4"/>
  <c r="AQ3"/>
  <c r="L25" s="1"/>
  <c r="AP3"/>
  <c r="AO3"/>
  <c r="J25" s="1"/>
  <c r="AN3"/>
  <c r="AM3"/>
  <c r="H25" s="1"/>
  <c r="AL3"/>
  <c r="AK3"/>
  <c r="F25" s="1"/>
  <c r="AJ3"/>
  <c r="AI3"/>
  <c r="D25" s="1"/>
  <c r="AH3"/>
  <c r="AG3"/>
  <c r="AQ2"/>
  <c r="AP2"/>
  <c r="K25" s="1"/>
  <c r="AO2"/>
  <c r="AN2"/>
  <c r="AM2"/>
  <c r="AL2"/>
  <c r="AK2"/>
  <c r="AJ2"/>
  <c r="AI2"/>
  <c r="AH2"/>
  <c r="AG2"/>
  <c r="AQ15" i="5"/>
  <c r="AP15"/>
  <c r="AO15"/>
  <c r="AN15"/>
  <c r="AM15"/>
  <c r="AL15"/>
  <c r="AK15"/>
  <c r="AJ15"/>
  <c r="AI15"/>
  <c r="AH15"/>
  <c r="AG15"/>
  <c r="AQ14"/>
  <c r="AP14"/>
  <c r="AO14"/>
  <c r="AN14"/>
  <c r="AM14"/>
  <c r="AL14"/>
  <c r="AK14"/>
  <c r="AJ14"/>
  <c r="AI14"/>
  <c r="AH14"/>
  <c r="AG14"/>
  <c r="AQ13"/>
  <c r="AP13"/>
  <c r="AO13"/>
  <c r="AN13"/>
  <c r="AM13"/>
  <c r="AL13"/>
  <c r="AK13"/>
  <c r="AJ13"/>
  <c r="AI13"/>
  <c r="AH13"/>
  <c r="AG13"/>
  <c r="AQ12"/>
  <c r="AP12"/>
  <c r="AO12"/>
  <c r="AN12"/>
  <c r="AM12"/>
  <c r="AL12"/>
  <c r="AK12"/>
  <c r="AJ12"/>
  <c r="AI12"/>
  <c r="AH12"/>
  <c r="AG12"/>
  <c r="AQ11"/>
  <c r="AP11"/>
  <c r="AO11"/>
  <c r="AN11"/>
  <c r="AM11"/>
  <c r="AL11"/>
  <c r="AK11"/>
  <c r="AJ11"/>
  <c r="AI11"/>
  <c r="AH11"/>
  <c r="AG11"/>
  <c r="AQ10"/>
  <c r="AP10"/>
  <c r="AO10"/>
  <c r="AN10"/>
  <c r="AM10"/>
  <c r="AL10"/>
  <c r="AK10"/>
  <c r="AJ10"/>
  <c r="AI10"/>
  <c r="AH10"/>
  <c r="AG10"/>
  <c r="AQ9"/>
  <c r="AP9"/>
  <c r="AO9"/>
  <c r="AN9"/>
  <c r="AM9"/>
  <c r="AL9"/>
  <c r="AK9"/>
  <c r="AJ9"/>
  <c r="AI9"/>
  <c r="AH9"/>
  <c r="AG9"/>
  <c r="AQ8"/>
  <c r="AP8"/>
  <c r="AO8"/>
  <c r="AN8"/>
  <c r="AM8"/>
  <c r="AL8"/>
  <c r="AK8"/>
  <c r="AJ8"/>
  <c r="AI8"/>
  <c r="AH8"/>
  <c r="AG8"/>
  <c r="AQ7"/>
  <c r="AP7"/>
  <c r="AO7"/>
  <c r="AN7"/>
  <c r="AM7"/>
  <c r="AL7"/>
  <c r="AK7"/>
  <c r="AJ7"/>
  <c r="AI7"/>
  <c r="AH7"/>
  <c r="AG7"/>
  <c r="AQ6"/>
  <c r="AP6"/>
  <c r="AO6"/>
  <c r="AN6"/>
  <c r="AM6"/>
  <c r="AL6"/>
  <c r="AK6"/>
  <c r="AJ6"/>
  <c r="AI6"/>
  <c r="AH6"/>
  <c r="AG6"/>
  <c r="AQ5"/>
  <c r="AP5"/>
  <c r="AO5"/>
  <c r="AN5"/>
  <c r="AM5"/>
  <c r="AL5"/>
  <c r="AK5"/>
  <c r="AJ5"/>
  <c r="AI5"/>
  <c r="AH5"/>
  <c r="AG5"/>
  <c r="AQ4"/>
  <c r="AP4"/>
  <c r="AO4"/>
  <c r="AN4"/>
  <c r="AM4"/>
  <c r="AL4"/>
  <c r="AK4"/>
  <c r="AJ4"/>
  <c r="AI4"/>
  <c r="AH4"/>
  <c r="AG4"/>
  <c r="AQ3"/>
  <c r="AP3"/>
  <c r="AO3"/>
  <c r="AN3"/>
  <c r="AM3"/>
  <c r="AL3"/>
  <c r="AK3"/>
  <c r="AJ3"/>
  <c r="AI3"/>
  <c r="AH3"/>
  <c r="AG3"/>
  <c r="AQ2"/>
  <c r="AP2"/>
  <c r="AO2"/>
  <c r="AN2"/>
  <c r="AM2"/>
  <c r="AL2"/>
  <c r="AK2"/>
  <c r="AJ2"/>
  <c r="AI2"/>
  <c r="AH2"/>
  <c r="AG2"/>
  <c r="AQ15" i="4"/>
  <c r="AP15"/>
  <c r="AO15"/>
  <c r="AN15"/>
  <c r="AM15"/>
  <c r="AL15"/>
  <c r="AK15"/>
  <c r="AJ15"/>
  <c r="AI15"/>
  <c r="AH15"/>
  <c r="AG15"/>
  <c r="AQ14"/>
  <c r="AP14"/>
  <c r="AO14"/>
  <c r="AN14"/>
  <c r="AM14"/>
  <c r="AL14"/>
  <c r="AK14"/>
  <c r="AJ14"/>
  <c r="AI14"/>
  <c r="AH14"/>
  <c r="AG14"/>
  <c r="AQ13"/>
  <c r="AP13"/>
  <c r="AO13"/>
  <c r="AN13"/>
  <c r="AM13"/>
  <c r="AL13"/>
  <c r="AK13"/>
  <c r="AJ13"/>
  <c r="AI13"/>
  <c r="AH13"/>
  <c r="AG13"/>
  <c r="AQ12"/>
  <c r="AP12"/>
  <c r="AO12"/>
  <c r="AN12"/>
  <c r="AM12"/>
  <c r="AL12"/>
  <c r="AK12"/>
  <c r="AJ12"/>
  <c r="AI12"/>
  <c r="AH12"/>
  <c r="AG12"/>
  <c r="AQ11"/>
  <c r="AP11"/>
  <c r="AO11"/>
  <c r="AN11"/>
  <c r="AM11"/>
  <c r="AL11"/>
  <c r="AK11"/>
  <c r="AJ11"/>
  <c r="AI11"/>
  <c r="AH11"/>
  <c r="AG11"/>
  <c r="AQ10"/>
  <c r="AP10"/>
  <c r="AO10"/>
  <c r="AN10"/>
  <c r="AM10"/>
  <c r="AL10"/>
  <c r="AK10"/>
  <c r="AJ10"/>
  <c r="AI10"/>
  <c r="AH10"/>
  <c r="AG10"/>
  <c r="AQ9"/>
  <c r="AP9"/>
  <c r="AO9"/>
  <c r="AN9"/>
  <c r="AM9"/>
  <c r="AL9"/>
  <c r="AK9"/>
  <c r="AJ9"/>
  <c r="AI9"/>
  <c r="AH9"/>
  <c r="AG9"/>
  <c r="AQ8"/>
  <c r="AP8"/>
  <c r="AO8"/>
  <c r="AN8"/>
  <c r="AM8"/>
  <c r="AL8"/>
  <c r="AK8"/>
  <c r="AJ8"/>
  <c r="AI8"/>
  <c r="AH8"/>
  <c r="AG8"/>
  <c r="AQ7"/>
  <c r="AP7"/>
  <c r="AO7"/>
  <c r="AN7"/>
  <c r="AM7"/>
  <c r="AL7"/>
  <c r="AK7"/>
  <c r="AJ7"/>
  <c r="AI7"/>
  <c r="AH7"/>
  <c r="AG7"/>
  <c r="AQ6"/>
  <c r="AP6"/>
  <c r="AO6"/>
  <c r="AN6"/>
  <c r="AM6"/>
  <c r="AL6"/>
  <c r="AK6"/>
  <c r="AJ6"/>
  <c r="AI6"/>
  <c r="AH6"/>
  <c r="AG6"/>
  <c r="AQ5"/>
  <c r="AP5"/>
  <c r="AO5"/>
  <c r="AN5"/>
  <c r="AM5"/>
  <c r="AL5"/>
  <c r="AK5"/>
  <c r="AJ5"/>
  <c r="AI5"/>
  <c r="AH5"/>
  <c r="AG5"/>
  <c r="AQ4"/>
  <c r="AP4"/>
  <c r="AO4"/>
  <c r="AN4"/>
  <c r="AM4"/>
  <c r="AL4"/>
  <c r="AK4"/>
  <c r="AJ4"/>
  <c r="AI4"/>
  <c r="AH4"/>
  <c r="AG4"/>
  <c r="AQ3"/>
  <c r="AP3"/>
  <c r="AO3"/>
  <c r="AN3"/>
  <c r="AM3"/>
  <c r="AL3"/>
  <c r="AK3"/>
  <c r="AJ3"/>
  <c r="AI3"/>
  <c r="AH3"/>
  <c r="AG3"/>
  <c r="AQ2"/>
  <c r="AP2"/>
  <c r="K25" s="1"/>
  <c r="AO2"/>
  <c r="AN2"/>
  <c r="I25" s="1"/>
  <c r="AM2"/>
  <c r="AL2"/>
  <c r="G25" s="1"/>
  <c r="AK2"/>
  <c r="AJ2"/>
  <c r="E25" s="1"/>
  <c r="AI2"/>
  <c r="AH2"/>
  <c r="C25" s="1"/>
  <c r="AG2"/>
  <c r="L25" i="12"/>
  <c r="J25"/>
  <c r="H25"/>
  <c r="F25"/>
  <c r="D25"/>
  <c r="L25" i="11"/>
  <c r="J25"/>
  <c r="H25"/>
  <c r="F25"/>
  <c r="D25"/>
  <c r="L25" i="10"/>
  <c r="H25"/>
  <c r="D25"/>
  <c r="L25" i="9"/>
  <c r="K25"/>
  <c r="J25"/>
  <c r="I25"/>
  <c r="H25"/>
  <c r="G25"/>
  <c r="F25"/>
  <c r="E25"/>
  <c r="D25"/>
  <c r="C25"/>
  <c r="I32" i="13" s="1" a="1"/>
  <c r="K25" i="8"/>
  <c r="I25"/>
  <c r="G25"/>
  <c r="E25"/>
  <c r="C25"/>
  <c r="K25" i="7"/>
  <c r="I25"/>
  <c r="G25"/>
  <c r="E25"/>
  <c r="C25"/>
  <c r="I25" i="6"/>
  <c r="G25"/>
  <c r="E25"/>
  <c r="C25"/>
  <c r="K25" i="5"/>
  <c r="I25"/>
  <c r="G25"/>
  <c r="E25"/>
  <c r="C25"/>
  <c r="L25" i="4"/>
  <c r="J25"/>
  <c r="H25"/>
  <c r="F25"/>
  <c r="D25"/>
  <c r="AI2" i="1"/>
  <c r="AJ2"/>
  <c r="AK2"/>
  <c r="AL2"/>
  <c r="AM2"/>
  <c r="AN2"/>
  <c r="AO2"/>
  <c r="AP2"/>
  <c r="AQ2"/>
  <c r="AI3"/>
  <c r="D25" s="1"/>
  <c r="AJ3"/>
  <c r="AK3"/>
  <c r="F25" s="1"/>
  <c r="AL3"/>
  <c r="AM3"/>
  <c r="H25" s="1"/>
  <c r="AN3"/>
  <c r="AO3"/>
  <c r="AP3"/>
  <c r="AQ3"/>
  <c r="AI4"/>
  <c r="AJ4"/>
  <c r="AK4"/>
  <c r="AL4"/>
  <c r="AM4"/>
  <c r="AN4"/>
  <c r="AO4"/>
  <c r="AP4"/>
  <c r="AQ4"/>
  <c r="AI5"/>
  <c r="AJ5"/>
  <c r="AK5"/>
  <c r="AL5"/>
  <c r="AM5"/>
  <c r="AN5"/>
  <c r="AO5"/>
  <c r="AP5"/>
  <c r="AQ5"/>
  <c r="AI6"/>
  <c r="AJ6"/>
  <c r="AK6"/>
  <c r="AL6"/>
  <c r="AM6"/>
  <c r="AN6"/>
  <c r="AO6"/>
  <c r="AP6"/>
  <c r="AQ6"/>
  <c r="AI7"/>
  <c r="AJ7"/>
  <c r="AK7"/>
  <c r="AL7"/>
  <c r="AM7"/>
  <c r="AN7"/>
  <c r="AO7"/>
  <c r="AP7"/>
  <c r="AQ7"/>
  <c r="AI8"/>
  <c r="AJ8"/>
  <c r="AK8"/>
  <c r="AL8"/>
  <c r="AM8"/>
  <c r="AN8"/>
  <c r="AO8"/>
  <c r="AP8"/>
  <c r="AQ8"/>
  <c r="AI9"/>
  <c r="AJ9"/>
  <c r="AK9"/>
  <c r="AL9"/>
  <c r="AM9"/>
  <c r="AN9"/>
  <c r="AO9"/>
  <c r="AP9"/>
  <c r="AQ9"/>
  <c r="AI10"/>
  <c r="AJ10"/>
  <c r="AK10"/>
  <c r="AL10"/>
  <c r="AM10"/>
  <c r="AN10"/>
  <c r="AO10"/>
  <c r="AP10"/>
  <c r="AQ10"/>
  <c r="AI11"/>
  <c r="AJ11"/>
  <c r="AK11"/>
  <c r="AL11"/>
  <c r="AM11"/>
  <c r="AN11"/>
  <c r="AO11"/>
  <c r="AP11"/>
  <c r="AQ11"/>
  <c r="AI12"/>
  <c r="AJ12"/>
  <c r="AK12"/>
  <c r="AL12"/>
  <c r="AM12"/>
  <c r="AN12"/>
  <c r="AO12"/>
  <c r="AP12"/>
  <c r="AQ12"/>
  <c r="AI13"/>
  <c r="AJ13"/>
  <c r="AK13"/>
  <c r="AL13"/>
  <c r="AM13"/>
  <c r="AN13"/>
  <c r="AO13"/>
  <c r="AP13"/>
  <c r="AQ13"/>
  <c r="AI14"/>
  <c r="AJ14"/>
  <c r="AK14"/>
  <c r="AL14"/>
  <c r="AM14"/>
  <c r="AN14"/>
  <c r="AO14"/>
  <c r="AP14"/>
  <c r="AQ14"/>
  <c r="AI15"/>
  <c r="AJ15"/>
  <c r="AK15"/>
  <c r="AL15"/>
  <c r="AM15"/>
  <c r="AN15"/>
  <c r="AO15"/>
  <c r="AP15"/>
  <c r="AQ15"/>
  <c r="AH3"/>
  <c r="AH4"/>
  <c r="AH5"/>
  <c r="AH6"/>
  <c r="AH7"/>
  <c r="AH8"/>
  <c r="AH9"/>
  <c r="AH10"/>
  <c r="AH11"/>
  <c r="AH12"/>
  <c r="AH13"/>
  <c r="AH14"/>
  <c r="AH15"/>
  <c r="AH2"/>
  <c r="AG3"/>
  <c r="E25" s="1"/>
  <c r="AG4"/>
  <c r="AG5"/>
  <c r="AG6"/>
  <c r="AG7"/>
  <c r="AG8"/>
  <c r="AG9"/>
  <c r="AG10"/>
  <c r="AG11"/>
  <c r="AG12"/>
  <c r="AG13"/>
  <c r="AG14"/>
  <c r="AG15"/>
  <c r="AG2"/>
  <c r="B4" i="13" a="1"/>
  <c r="B4" s="1"/>
  <c r="B18" s="1"/>
  <c r="B44" s="1"/>
  <c r="B32" s="1"/>
  <c r="B7"/>
  <c r="B21" s="1"/>
  <c r="B47" s="1"/>
  <c r="B35" s="1"/>
  <c r="B11"/>
  <c r="B25" s="1"/>
  <c r="B51" s="1"/>
  <c r="B39" s="1"/>
  <c r="X2" i="12"/>
  <c r="D24" s="1"/>
  <c r="Y2"/>
  <c r="Z2"/>
  <c r="F24" s="1"/>
  <c r="AA2"/>
  <c r="AB2"/>
  <c r="H24" s="1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W3"/>
  <c r="W4"/>
  <c r="W5"/>
  <c r="W6"/>
  <c r="W7"/>
  <c r="W8"/>
  <c r="W9"/>
  <c r="W10"/>
  <c r="W11"/>
  <c r="W12"/>
  <c r="W13"/>
  <c r="W14"/>
  <c r="W15"/>
  <c r="W2"/>
  <c r="C24" s="1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G21" s="1"/>
  <c r="R14"/>
  <c r="S14"/>
  <c r="T14"/>
  <c r="U14"/>
  <c r="V14"/>
  <c r="N15"/>
  <c r="O15"/>
  <c r="P15"/>
  <c r="Q15"/>
  <c r="R15"/>
  <c r="S15"/>
  <c r="T15"/>
  <c r="U15"/>
  <c r="V15"/>
  <c r="M3"/>
  <c r="M4"/>
  <c r="M5"/>
  <c r="M6"/>
  <c r="M7"/>
  <c r="M8"/>
  <c r="M9"/>
  <c r="M10"/>
  <c r="M11"/>
  <c r="M12"/>
  <c r="M13"/>
  <c r="M14"/>
  <c r="M15"/>
  <c r="M2"/>
  <c r="C21" s="1"/>
  <c r="L22"/>
  <c r="K22"/>
  <c r="J22"/>
  <c r="I22"/>
  <c r="H22"/>
  <c r="G22"/>
  <c r="F22"/>
  <c r="E22"/>
  <c r="D22"/>
  <c r="C22"/>
  <c r="L18" i="13" s="1" a="1"/>
  <c r="I21" i="12"/>
  <c r="E21"/>
  <c r="X2" i="11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W3"/>
  <c r="W4"/>
  <c r="W5"/>
  <c r="W6"/>
  <c r="W7"/>
  <c r="W8"/>
  <c r="W9"/>
  <c r="W10"/>
  <c r="W11"/>
  <c r="W12"/>
  <c r="W13"/>
  <c r="W14"/>
  <c r="W15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M3"/>
  <c r="M4"/>
  <c r="M5"/>
  <c r="M6"/>
  <c r="M7"/>
  <c r="M8"/>
  <c r="M9"/>
  <c r="M10"/>
  <c r="M11"/>
  <c r="M12"/>
  <c r="M13"/>
  <c r="M14"/>
  <c r="M15"/>
  <c r="M2"/>
  <c r="L22"/>
  <c r="K22"/>
  <c r="J22"/>
  <c r="I22"/>
  <c r="H22"/>
  <c r="G22"/>
  <c r="F22"/>
  <c r="E22"/>
  <c r="D22"/>
  <c r="C22"/>
  <c r="K18" i="13" s="1" a="1"/>
  <c r="L21" i="11"/>
  <c r="K21"/>
  <c r="J21"/>
  <c r="I21"/>
  <c r="H21"/>
  <c r="G21"/>
  <c r="F21"/>
  <c r="E21"/>
  <c r="D21"/>
  <c r="C21"/>
  <c r="K4" i="13" s="1" a="1"/>
  <c r="X2" i="10"/>
  <c r="Y2"/>
  <c r="Z2"/>
  <c r="AA2"/>
  <c r="AB2"/>
  <c r="AC2"/>
  <c r="AD2"/>
  <c r="AE2"/>
  <c r="AF2"/>
  <c r="X3"/>
  <c r="D22" s="1"/>
  <c r="Y3"/>
  <c r="Z3"/>
  <c r="F22" s="1"/>
  <c r="AA3"/>
  <c r="AB3"/>
  <c r="H22" s="1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W3"/>
  <c r="W4"/>
  <c r="W5"/>
  <c r="W6"/>
  <c r="W7"/>
  <c r="W8"/>
  <c r="W9"/>
  <c r="W10"/>
  <c r="W11"/>
  <c r="W12"/>
  <c r="W13"/>
  <c r="W14"/>
  <c r="W15"/>
  <c r="W2"/>
  <c r="C24" s="1"/>
  <c r="N2"/>
  <c r="O2"/>
  <c r="E21" s="1"/>
  <c r="P2"/>
  <c r="Q2"/>
  <c r="G21" s="1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M3"/>
  <c r="M4"/>
  <c r="M5"/>
  <c r="M6"/>
  <c r="M7"/>
  <c r="M8"/>
  <c r="M9"/>
  <c r="M10"/>
  <c r="M11"/>
  <c r="M12"/>
  <c r="M13"/>
  <c r="M14"/>
  <c r="M15"/>
  <c r="M2"/>
  <c r="C21" s="1"/>
  <c r="K22"/>
  <c r="I22"/>
  <c r="G22"/>
  <c r="E22"/>
  <c r="L21"/>
  <c r="J21"/>
  <c r="H21"/>
  <c r="F21"/>
  <c r="D21"/>
  <c r="X2" i="9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W3"/>
  <c r="W4"/>
  <c r="W5"/>
  <c r="W6"/>
  <c r="W7"/>
  <c r="W8"/>
  <c r="W9"/>
  <c r="W10"/>
  <c r="W11"/>
  <c r="W12"/>
  <c r="W13"/>
  <c r="W14"/>
  <c r="W15"/>
  <c r="W2"/>
  <c r="C24" s="1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M3"/>
  <c r="M4"/>
  <c r="M5"/>
  <c r="M6"/>
  <c r="M7"/>
  <c r="M8"/>
  <c r="M9"/>
  <c r="M10"/>
  <c r="M11"/>
  <c r="M12"/>
  <c r="M13"/>
  <c r="M14"/>
  <c r="M15"/>
  <c r="M2"/>
  <c r="L22"/>
  <c r="K22"/>
  <c r="J22"/>
  <c r="I22"/>
  <c r="H22"/>
  <c r="G22"/>
  <c r="F22"/>
  <c r="E22"/>
  <c r="D22"/>
  <c r="C22"/>
  <c r="I18" i="13" s="1" a="1"/>
  <c r="L21" i="9"/>
  <c r="K21"/>
  <c r="J21"/>
  <c r="I21"/>
  <c r="H21"/>
  <c r="G21"/>
  <c r="F21"/>
  <c r="E21"/>
  <c r="D21"/>
  <c r="C21"/>
  <c r="I4" i="13" s="1" a="1"/>
  <c r="X2" i="8"/>
  <c r="Y2"/>
  <c r="Z2"/>
  <c r="AA2"/>
  <c r="AB2"/>
  <c r="AC2"/>
  <c r="AD2"/>
  <c r="AE2"/>
  <c r="AF2"/>
  <c r="X3"/>
  <c r="D22" s="1"/>
  <c r="Y3"/>
  <c r="Z3"/>
  <c r="F22" s="1"/>
  <c r="AA3"/>
  <c r="AB3"/>
  <c r="H22" s="1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W3"/>
  <c r="W4"/>
  <c r="W5"/>
  <c r="W6"/>
  <c r="W7"/>
  <c r="W8"/>
  <c r="W9"/>
  <c r="W10"/>
  <c r="W11"/>
  <c r="W12"/>
  <c r="W13"/>
  <c r="W14"/>
  <c r="W15"/>
  <c r="W2"/>
  <c r="C24" s="1"/>
  <c r="N2"/>
  <c r="O2"/>
  <c r="P2"/>
  <c r="Q2"/>
  <c r="R2"/>
  <c r="S2"/>
  <c r="T2"/>
  <c r="U2"/>
  <c r="V2"/>
  <c r="N3"/>
  <c r="D21" s="1"/>
  <c r="O3"/>
  <c r="P3"/>
  <c r="F21" s="1"/>
  <c r="Q3"/>
  <c r="R3"/>
  <c r="H21" s="1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M3"/>
  <c r="M4"/>
  <c r="M5"/>
  <c r="M6"/>
  <c r="M7"/>
  <c r="M8"/>
  <c r="M9"/>
  <c r="M10"/>
  <c r="M11"/>
  <c r="M12"/>
  <c r="M13"/>
  <c r="M14"/>
  <c r="M15"/>
  <c r="M2"/>
  <c r="K22"/>
  <c r="I22"/>
  <c r="G22"/>
  <c r="E22"/>
  <c r="C22"/>
  <c r="K21"/>
  <c r="I21"/>
  <c r="G21"/>
  <c r="E21"/>
  <c r="C21"/>
  <c r="X2" i="7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W3"/>
  <c r="W4"/>
  <c r="W5"/>
  <c r="W6"/>
  <c r="W7"/>
  <c r="W8"/>
  <c r="W9"/>
  <c r="W10"/>
  <c r="W11"/>
  <c r="W12"/>
  <c r="W13"/>
  <c r="W14"/>
  <c r="W15"/>
  <c r="W2"/>
  <c r="C24" s="1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E21" s="1"/>
  <c r="P14"/>
  <c r="Q14"/>
  <c r="R14"/>
  <c r="S14"/>
  <c r="I21" s="1"/>
  <c r="T14"/>
  <c r="U14"/>
  <c r="V14"/>
  <c r="N15"/>
  <c r="O15"/>
  <c r="P15"/>
  <c r="Q15"/>
  <c r="R15"/>
  <c r="S15"/>
  <c r="T15"/>
  <c r="U15"/>
  <c r="V15"/>
  <c r="M3"/>
  <c r="M4"/>
  <c r="M5"/>
  <c r="M6"/>
  <c r="M7"/>
  <c r="M8"/>
  <c r="M9"/>
  <c r="M10"/>
  <c r="M11"/>
  <c r="M12"/>
  <c r="M13"/>
  <c r="M14"/>
  <c r="M15"/>
  <c r="M2"/>
  <c r="K22"/>
  <c r="I22"/>
  <c r="G22"/>
  <c r="E22"/>
  <c r="C22"/>
  <c r="K21"/>
  <c r="G21"/>
  <c r="C21"/>
  <c r="X2" i="6"/>
  <c r="Y2"/>
  <c r="Z2"/>
  <c r="AA2"/>
  <c r="AB2"/>
  <c r="AC2"/>
  <c r="AD2"/>
  <c r="AE2"/>
  <c r="AF2"/>
  <c r="X3"/>
  <c r="D22" s="1"/>
  <c r="Y3"/>
  <c r="Z3"/>
  <c r="F22" s="1"/>
  <c r="AA3"/>
  <c r="AB3"/>
  <c r="H22" s="1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W3"/>
  <c r="W4"/>
  <c r="W5"/>
  <c r="W6"/>
  <c r="W7"/>
  <c r="W8"/>
  <c r="W9"/>
  <c r="W10"/>
  <c r="W11"/>
  <c r="W12"/>
  <c r="W13"/>
  <c r="W14"/>
  <c r="W15"/>
  <c r="W2"/>
  <c r="C24" s="1"/>
  <c r="N2"/>
  <c r="O2"/>
  <c r="P2"/>
  <c r="Q2"/>
  <c r="R2"/>
  <c r="S2"/>
  <c r="T2"/>
  <c r="U2"/>
  <c r="V2"/>
  <c r="N3"/>
  <c r="D21" s="1"/>
  <c r="O3"/>
  <c r="P3"/>
  <c r="F21" s="1"/>
  <c r="Q3"/>
  <c r="R3"/>
  <c r="H21" s="1"/>
  <c r="S3"/>
  <c r="T3"/>
  <c r="U3"/>
  <c r="K21" s="1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M3"/>
  <c r="M4"/>
  <c r="M5"/>
  <c r="M6"/>
  <c r="M7"/>
  <c r="M8"/>
  <c r="M9"/>
  <c r="M10"/>
  <c r="M11"/>
  <c r="M12"/>
  <c r="M13"/>
  <c r="M14"/>
  <c r="M15"/>
  <c r="M2"/>
  <c r="K22"/>
  <c r="I22"/>
  <c r="G22"/>
  <c r="E22"/>
  <c r="C22"/>
  <c r="I21"/>
  <c r="G21"/>
  <c r="E21"/>
  <c r="C21"/>
  <c r="X2" i="5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W3"/>
  <c r="W4"/>
  <c r="W5"/>
  <c r="W6"/>
  <c r="W7"/>
  <c r="W8"/>
  <c r="W9"/>
  <c r="W10"/>
  <c r="W11"/>
  <c r="W12"/>
  <c r="W13"/>
  <c r="W14"/>
  <c r="W15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M3"/>
  <c r="M4"/>
  <c r="M5"/>
  <c r="M6"/>
  <c r="M7"/>
  <c r="M8"/>
  <c r="M9"/>
  <c r="M10"/>
  <c r="M11"/>
  <c r="M12"/>
  <c r="M13"/>
  <c r="M14"/>
  <c r="M15"/>
  <c r="M2"/>
  <c r="L22"/>
  <c r="K22"/>
  <c r="J22"/>
  <c r="I22"/>
  <c r="H22"/>
  <c r="G22"/>
  <c r="F22"/>
  <c r="E22"/>
  <c r="D22"/>
  <c r="C22"/>
  <c r="L21"/>
  <c r="K21"/>
  <c r="J21"/>
  <c r="I21"/>
  <c r="H21"/>
  <c r="G21"/>
  <c r="F21"/>
  <c r="E21"/>
  <c r="D21"/>
  <c r="C21"/>
  <c r="X2" i="4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W3"/>
  <c r="W4"/>
  <c r="W5"/>
  <c r="W6"/>
  <c r="W7"/>
  <c r="W8"/>
  <c r="W9"/>
  <c r="W10"/>
  <c r="W11"/>
  <c r="W12"/>
  <c r="W13"/>
  <c r="W14"/>
  <c r="W15"/>
  <c r="W2"/>
  <c r="C24" s="1"/>
  <c r="N2"/>
  <c r="O2"/>
  <c r="E21" s="1"/>
  <c r="P2"/>
  <c r="Q2"/>
  <c r="G21" s="1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M3"/>
  <c r="M4"/>
  <c r="M5"/>
  <c r="M6"/>
  <c r="M7"/>
  <c r="M8"/>
  <c r="M9"/>
  <c r="M10"/>
  <c r="M11"/>
  <c r="M12"/>
  <c r="M13"/>
  <c r="M14"/>
  <c r="M15"/>
  <c r="M2"/>
  <c r="C21" s="1"/>
  <c r="I22"/>
  <c r="E22"/>
  <c r="L21"/>
  <c r="J21"/>
  <c r="H21"/>
  <c r="F21"/>
  <c r="D21"/>
  <c r="X2" i="1"/>
  <c r="D24" s="1"/>
  <c r="Y2"/>
  <c r="Z2"/>
  <c r="F24" s="1"/>
  <c r="AA2"/>
  <c r="AB2"/>
  <c r="H24" s="1"/>
  <c r="AC2"/>
  <c r="AD2"/>
  <c r="AE2"/>
  <c r="AF2"/>
  <c r="X3"/>
  <c r="Y3"/>
  <c r="E24" s="1"/>
  <c r="Z3"/>
  <c r="AA3"/>
  <c r="G24" s="1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X12"/>
  <c r="Y12"/>
  <c r="Z12"/>
  <c r="AA12"/>
  <c r="AB12"/>
  <c r="AC12"/>
  <c r="AD12"/>
  <c r="AE12"/>
  <c r="AF12"/>
  <c r="X13"/>
  <c r="Y13"/>
  <c r="Z13"/>
  <c r="AA13"/>
  <c r="AB13"/>
  <c r="AC13"/>
  <c r="AD13"/>
  <c r="AE13"/>
  <c r="AF13"/>
  <c r="X14"/>
  <c r="Y14"/>
  <c r="Z14"/>
  <c r="AA14"/>
  <c r="AB14"/>
  <c r="AC14"/>
  <c r="AD14"/>
  <c r="AE14"/>
  <c r="AF14"/>
  <c r="X15"/>
  <c r="Y15"/>
  <c r="Z15"/>
  <c r="AA15"/>
  <c r="AB15"/>
  <c r="AC15"/>
  <c r="AD15"/>
  <c r="AE15"/>
  <c r="AF15"/>
  <c r="W3"/>
  <c r="W4"/>
  <c r="W5"/>
  <c r="W6"/>
  <c r="W7"/>
  <c r="W8"/>
  <c r="W9"/>
  <c r="W10"/>
  <c r="W11"/>
  <c r="W12"/>
  <c r="W13"/>
  <c r="W14"/>
  <c r="W15"/>
  <c r="W2"/>
  <c r="N2"/>
  <c r="D21" s="1"/>
  <c r="O2"/>
  <c r="E21" s="1"/>
  <c r="P2"/>
  <c r="F21" s="1"/>
  <c r="Q2"/>
  <c r="G21" s="1"/>
  <c r="R2"/>
  <c r="H21" s="1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N12"/>
  <c r="O12"/>
  <c r="P12"/>
  <c r="Q12"/>
  <c r="R12"/>
  <c r="S12"/>
  <c r="T12"/>
  <c r="U12"/>
  <c r="V12"/>
  <c r="N13"/>
  <c r="O13"/>
  <c r="P13"/>
  <c r="Q13"/>
  <c r="R13"/>
  <c r="S13"/>
  <c r="T13"/>
  <c r="U13"/>
  <c r="V13"/>
  <c r="N14"/>
  <c r="O14"/>
  <c r="P14"/>
  <c r="Q14"/>
  <c r="R14"/>
  <c r="S14"/>
  <c r="T14"/>
  <c r="U14"/>
  <c r="V14"/>
  <c r="N15"/>
  <c r="O15"/>
  <c r="P15"/>
  <c r="Q15"/>
  <c r="R15"/>
  <c r="S15"/>
  <c r="T15"/>
  <c r="U15"/>
  <c r="V15"/>
  <c r="M3"/>
  <c r="M4"/>
  <c r="M5"/>
  <c r="M6"/>
  <c r="M7"/>
  <c r="M8"/>
  <c r="M9"/>
  <c r="M10"/>
  <c r="M11"/>
  <c r="M12"/>
  <c r="M13"/>
  <c r="M14"/>
  <c r="M15"/>
  <c r="M2"/>
  <c r="C21" s="1"/>
  <c r="L65" i="13" l="1"/>
  <c r="L63"/>
  <c r="L61"/>
  <c r="L59"/>
  <c r="K65"/>
  <c r="K63"/>
  <c r="K61"/>
  <c r="K59"/>
  <c r="I65"/>
  <c r="I63"/>
  <c r="I61"/>
  <c r="I59"/>
  <c r="H65"/>
  <c r="H63"/>
  <c r="H61"/>
  <c r="H59"/>
  <c r="G65"/>
  <c r="G63"/>
  <c r="G61"/>
  <c r="G59"/>
  <c r="F65"/>
  <c r="F63"/>
  <c r="F61"/>
  <c r="F59"/>
  <c r="E65"/>
  <c r="E63"/>
  <c r="E61"/>
  <c r="E59"/>
  <c r="D65"/>
  <c r="D63"/>
  <c r="D61"/>
  <c r="D59"/>
  <c r="C65"/>
  <c r="C63"/>
  <c r="C61"/>
  <c r="C59"/>
  <c r="B13"/>
  <c r="B27" s="1"/>
  <c r="B53" s="1"/>
  <c r="B41" s="1"/>
  <c r="B9"/>
  <c r="B23" s="1"/>
  <c r="B49" s="1"/>
  <c r="B37" s="1"/>
  <c r="B5"/>
  <c r="B19" s="1"/>
  <c r="B45" s="1"/>
  <c r="B33" s="1"/>
  <c r="B12"/>
  <c r="B26" s="1"/>
  <c r="B52" s="1"/>
  <c r="B40" s="1"/>
  <c r="B10"/>
  <c r="B24" s="1"/>
  <c r="B50" s="1"/>
  <c r="B38" s="1"/>
  <c r="B8"/>
  <c r="B22" s="1"/>
  <c r="B48" s="1"/>
  <c r="B36" s="1"/>
  <c r="B6"/>
  <c r="B20" s="1"/>
  <c r="B46" s="1"/>
  <c r="B34" s="1"/>
  <c r="L24" i="12"/>
  <c r="K21"/>
  <c r="J24"/>
  <c r="L32" i="13" a="1"/>
  <c r="L33" s="1"/>
  <c r="L21" i="12"/>
  <c r="J21"/>
  <c r="H21"/>
  <c r="F21"/>
  <c r="D21"/>
  <c r="K24"/>
  <c r="I24"/>
  <c r="G24"/>
  <c r="E24"/>
  <c r="L32" i="13"/>
  <c r="L4" a="1"/>
  <c r="L10" s="1"/>
  <c r="L18"/>
  <c r="L25"/>
  <c r="L21"/>
  <c r="C24" i="11"/>
  <c r="K24"/>
  <c r="I24"/>
  <c r="G24"/>
  <c r="E24"/>
  <c r="K32" i="13" a="1"/>
  <c r="K32" s="1"/>
  <c r="L24" i="11"/>
  <c r="J24"/>
  <c r="H24"/>
  <c r="F24"/>
  <c r="D24"/>
  <c r="K4" i="13"/>
  <c r="K5"/>
  <c r="K9"/>
  <c r="K13"/>
  <c r="K7"/>
  <c r="K11"/>
  <c r="K18"/>
  <c r="K25"/>
  <c r="K21"/>
  <c r="L22" i="10"/>
  <c r="K21"/>
  <c r="J22"/>
  <c r="J4" i="13" a="1"/>
  <c r="J7" s="1"/>
  <c r="I21" i="10"/>
  <c r="K24"/>
  <c r="I24"/>
  <c r="G24"/>
  <c r="E24"/>
  <c r="L24"/>
  <c r="J24"/>
  <c r="H24"/>
  <c r="F24"/>
  <c r="D24"/>
  <c r="J44" i="13" s="1" a="1"/>
  <c r="C25" i="10"/>
  <c r="E25"/>
  <c r="G25"/>
  <c r="I25"/>
  <c r="K25"/>
  <c r="J4" i="13"/>
  <c r="C22" i="10"/>
  <c r="J18" i="13" s="1" a="1"/>
  <c r="J27" s="1"/>
  <c r="K24" i="9"/>
  <c r="I24"/>
  <c r="G24"/>
  <c r="E24"/>
  <c r="L24"/>
  <c r="J24"/>
  <c r="H24"/>
  <c r="F24"/>
  <c r="D24"/>
  <c r="I44" i="13" s="1" a="1"/>
  <c r="I4"/>
  <c r="I5"/>
  <c r="I9"/>
  <c r="I13"/>
  <c r="I7"/>
  <c r="I11"/>
  <c r="I18"/>
  <c r="I25"/>
  <c r="I21"/>
  <c r="I32"/>
  <c r="I35"/>
  <c r="I39"/>
  <c r="I33"/>
  <c r="I37"/>
  <c r="I41"/>
  <c r="L21" i="8"/>
  <c r="L22"/>
  <c r="J21"/>
  <c r="J22"/>
  <c r="H4" i="13" a="1"/>
  <c r="H5" s="1"/>
  <c r="H18" a="1"/>
  <c r="H25" s="1"/>
  <c r="K24" i="8"/>
  <c r="I24"/>
  <c r="G24"/>
  <c r="E24"/>
  <c r="H32" i="13" a="1"/>
  <c r="H32" s="1"/>
  <c r="L24" i="8"/>
  <c r="J24"/>
  <c r="H24"/>
  <c r="F24"/>
  <c r="D24"/>
  <c r="H4" i="13"/>
  <c r="H13"/>
  <c r="H11"/>
  <c r="H18"/>
  <c r="H21"/>
  <c r="H33"/>
  <c r="L24" i="7"/>
  <c r="J24"/>
  <c r="H24"/>
  <c r="F24"/>
  <c r="D24"/>
  <c r="L22"/>
  <c r="J22"/>
  <c r="H22"/>
  <c r="F22"/>
  <c r="D22"/>
  <c r="G18" i="13" s="1" a="1"/>
  <c r="K24" i="7"/>
  <c r="I24"/>
  <c r="G24"/>
  <c r="E24"/>
  <c r="D25"/>
  <c r="F25"/>
  <c r="H25"/>
  <c r="J25"/>
  <c r="L25"/>
  <c r="L21"/>
  <c r="J21"/>
  <c r="H21"/>
  <c r="F21"/>
  <c r="D21"/>
  <c r="G4" i="13" s="1" a="1"/>
  <c r="L21" i="6"/>
  <c r="L22"/>
  <c r="J21"/>
  <c r="J22"/>
  <c r="F18" i="13" a="1"/>
  <c r="F18" s="1"/>
  <c r="K24" i="6"/>
  <c r="I24"/>
  <c r="G24"/>
  <c r="L24"/>
  <c r="J24"/>
  <c r="H24"/>
  <c r="F24"/>
  <c r="D24"/>
  <c r="F4" i="13" a="1"/>
  <c r="F7" s="1"/>
  <c r="E24" i="6"/>
  <c r="F32" i="13" a="1"/>
  <c r="F32" s="1"/>
  <c r="F35"/>
  <c r="E4" a="1"/>
  <c r="E18" a="1"/>
  <c r="E18" s="1"/>
  <c r="C24" i="5"/>
  <c r="K24"/>
  <c r="I24"/>
  <c r="G24"/>
  <c r="E24"/>
  <c r="L24"/>
  <c r="J24"/>
  <c r="H24"/>
  <c r="F24"/>
  <c r="D24"/>
  <c r="E4" i="13"/>
  <c r="E7"/>
  <c r="E11"/>
  <c r="E5"/>
  <c r="E9"/>
  <c r="E13"/>
  <c r="D25" i="5"/>
  <c r="F25"/>
  <c r="H25"/>
  <c r="J25"/>
  <c r="L25"/>
  <c r="K21" i="4"/>
  <c r="D32" i="13" a="1"/>
  <c r="D32" s="1"/>
  <c r="D4" a="1"/>
  <c r="D5" s="1"/>
  <c r="I21" i="4"/>
  <c r="L22"/>
  <c r="H22"/>
  <c r="F22"/>
  <c r="K24"/>
  <c r="I24"/>
  <c r="G24"/>
  <c r="C22"/>
  <c r="G22"/>
  <c r="K22"/>
  <c r="L24"/>
  <c r="J24"/>
  <c r="H24"/>
  <c r="F24"/>
  <c r="D24"/>
  <c r="J22"/>
  <c r="D22"/>
  <c r="E24"/>
  <c r="D7" i="13"/>
  <c r="K21" i="1"/>
  <c r="I21"/>
  <c r="L21"/>
  <c r="J21"/>
  <c r="K24"/>
  <c r="I24"/>
  <c r="L24"/>
  <c r="J24"/>
  <c r="L25"/>
  <c r="J25"/>
  <c r="C22"/>
  <c r="K22"/>
  <c r="I22"/>
  <c r="G22"/>
  <c r="E22"/>
  <c r="K25"/>
  <c r="I25"/>
  <c r="G25"/>
  <c r="L22"/>
  <c r="J22"/>
  <c r="H22"/>
  <c r="F22"/>
  <c r="D22"/>
  <c r="C25"/>
  <c r="L34" i="13"/>
  <c r="I40"/>
  <c r="I38"/>
  <c r="I36"/>
  <c r="I34"/>
  <c r="H40"/>
  <c r="H38"/>
  <c r="H36"/>
  <c r="H34"/>
  <c r="F34"/>
  <c r="F25"/>
  <c r="F21"/>
  <c r="F26"/>
  <c r="F22"/>
  <c r="H27"/>
  <c r="H19"/>
  <c r="I27"/>
  <c r="I23"/>
  <c r="I19"/>
  <c r="K27"/>
  <c r="K23"/>
  <c r="K19"/>
  <c r="L27"/>
  <c r="L23"/>
  <c r="L19"/>
  <c r="L26"/>
  <c r="L24"/>
  <c r="L22"/>
  <c r="L20"/>
  <c r="K26"/>
  <c r="K24"/>
  <c r="K22"/>
  <c r="K20"/>
  <c r="J26"/>
  <c r="I26"/>
  <c r="I24"/>
  <c r="I22"/>
  <c r="I20"/>
  <c r="H24"/>
  <c r="H20"/>
  <c r="L12"/>
  <c r="K12"/>
  <c r="K10"/>
  <c r="K8"/>
  <c r="K6"/>
  <c r="J12"/>
  <c r="I12"/>
  <c r="I10"/>
  <c r="I8"/>
  <c r="I6"/>
  <c r="H12"/>
  <c r="H10"/>
  <c r="H8"/>
  <c r="H6"/>
  <c r="F12"/>
  <c r="F8"/>
  <c r="E12"/>
  <c r="E10"/>
  <c r="E8"/>
  <c r="E6"/>
  <c r="D10"/>
  <c r="D6" l="1"/>
  <c r="E26"/>
  <c r="H22"/>
  <c r="H26"/>
  <c r="H23"/>
  <c r="F20"/>
  <c r="F24"/>
  <c r="F19"/>
  <c r="F23"/>
  <c r="F27"/>
  <c r="D4"/>
  <c r="D38"/>
  <c r="D35"/>
  <c r="E22"/>
  <c r="D34"/>
  <c r="D41"/>
  <c r="E19"/>
  <c r="F11"/>
  <c r="H7"/>
  <c r="H9"/>
  <c r="D33"/>
  <c r="E27"/>
  <c r="E21"/>
  <c r="F9"/>
  <c r="F4"/>
  <c r="L8"/>
  <c r="L38"/>
  <c r="L35"/>
  <c r="L37"/>
  <c r="L44" a="1"/>
  <c r="L49" s="1"/>
  <c r="L6"/>
  <c r="L36"/>
  <c r="L40"/>
  <c r="L39"/>
  <c r="L41"/>
  <c r="L44"/>
  <c r="L4"/>
  <c r="L5"/>
  <c r="L9"/>
  <c r="L13"/>
  <c r="L7"/>
  <c r="L11"/>
  <c r="K37"/>
  <c r="K38"/>
  <c r="K41"/>
  <c r="K33"/>
  <c r="K34"/>
  <c r="K39"/>
  <c r="K35"/>
  <c r="K40"/>
  <c r="K36"/>
  <c r="K44" a="1"/>
  <c r="J8"/>
  <c r="J22"/>
  <c r="J23"/>
  <c r="J9"/>
  <c r="J11"/>
  <c r="J6"/>
  <c r="J10"/>
  <c r="J20"/>
  <c r="J24"/>
  <c r="J19"/>
  <c r="J13"/>
  <c r="J5"/>
  <c r="J44"/>
  <c r="J51"/>
  <c r="J49"/>
  <c r="J52"/>
  <c r="J48"/>
  <c r="J47"/>
  <c r="J45"/>
  <c r="J53"/>
  <c r="J50"/>
  <c r="J46"/>
  <c r="J32" a="1"/>
  <c r="J18"/>
  <c r="J21"/>
  <c r="J25"/>
  <c r="I44"/>
  <c r="I51"/>
  <c r="I49"/>
  <c r="I50"/>
  <c r="I46"/>
  <c r="I47"/>
  <c r="I45"/>
  <c r="I53"/>
  <c r="I52"/>
  <c r="I48"/>
  <c r="H41"/>
  <c r="H35"/>
  <c r="H37"/>
  <c r="H39"/>
  <c r="H44" a="1"/>
  <c r="H47" s="1"/>
  <c r="G44" a="1"/>
  <c r="G44" s="1"/>
  <c r="G18"/>
  <c r="G23"/>
  <c r="G21"/>
  <c r="G26"/>
  <c r="G22"/>
  <c r="G19"/>
  <c r="G27"/>
  <c r="G25"/>
  <c r="G24"/>
  <c r="G20"/>
  <c r="G32" a="1"/>
  <c r="G32" s="1"/>
  <c r="G4"/>
  <c r="G5"/>
  <c r="G9"/>
  <c r="G13"/>
  <c r="G7"/>
  <c r="G11"/>
  <c r="G12"/>
  <c r="G8"/>
  <c r="G10"/>
  <c r="G6"/>
  <c r="F44" a="1"/>
  <c r="F44" s="1"/>
  <c r="F6"/>
  <c r="F10"/>
  <c r="F13"/>
  <c r="F5"/>
  <c r="F41"/>
  <c r="F38"/>
  <c r="F33"/>
  <c r="F36"/>
  <c r="F40"/>
  <c r="F37"/>
  <c r="F39"/>
  <c r="E20"/>
  <c r="E24"/>
  <c r="E23"/>
  <c r="E25"/>
  <c r="E44" a="1"/>
  <c r="E32" a="1"/>
  <c r="E32" s="1"/>
  <c r="E35"/>
  <c r="E33"/>
  <c r="E41"/>
  <c r="E34"/>
  <c r="E36"/>
  <c r="D44" a="1"/>
  <c r="D47" s="1"/>
  <c r="D36"/>
  <c r="D40"/>
  <c r="D37"/>
  <c r="D39"/>
  <c r="D8"/>
  <c r="D12"/>
  <c r="D9"/>
  <c r="D11"/>
  <c r="D13"/>
  <c r="D18" a="1"/>
  <c r="D50"/>
  <c r="D45"/>
  <c r="C4" a="1"/>
  <c r="C12" s="1"/>
  <c r="C44" a="1"/>
  <c r="C50" s="1"/>
  <c r="N50" s="1"/>
  <c r="C32" a="1"/>
  <c r="C33" s="1"/>
  <c r="C4"/>
  <c r="C7"/>
  <c r="C11"/>
  <c r="C5"/>
  <c r="C9"/>
  <c r="C13"/>
  <c r="C40"/>
  <c r="C18" a="1"/>
  <c r="C48" l="1"/>
  <c r="N48" s="1"/>
  <c r="C49"/>
  <c r="N49" s="1"/>
  <c r="C44"/>
  <c r="N44" s="1"/>
  <c r="C53"/>
  <c r="N53" s="1"/>
  <c r="C47"/>
  <c r="N47" s="1"/>
  <c r="C52"/>
  <c r="N52" s="1"/>
  <c r="C51"/>
  <c r="N51" s="1"/>
  <c r="C46"/>
  <c r="N46" s="1"/>
  <c r="C45"/>
  <c r="N45" s="1"/>
  <c r="F53"/>
  <c r="F52"/>
  <c r="C6"/>
  <c r="F49"/>
  <c r="F50"/>
  <c r="L50"/>
  <c r="L53"/>
  <c r="L48"/>
  <c r="L47"/>
  <c r="L46"/>
  <c r="L51"/>
  <c r="L45"/>
  <c r="L52"/>
  <c r="M4"/>
  <c r="K44"/>
  <c r="K51"/>
  <c r="K49"/>
  <c r="K52"/>
  <c r="K48"/>
  <c r="K47"/>
  <c r="K45"/>
  <c r="K53"/>
  <c r="K50"/>
  <c r="K46"/>
  <c r="M5"/>
  <c r="J32"/>
  <c r="J39"/>
  <c r="J37"/>
  <c r="J38"/>
  <c r="J34"/>
  <c r="J35"/>
  <c r="J33"/>
  <c r="J41"/>
  <c r="J40"/>
  <c r="J36"/>
  <c r="H46"/>
  <c r="H49"/>
  <c r="H44"/>
  <c r="H52"/>
  <c r="H45"/>
  <c r="H50"/>
  <c r="H51"/>
  <c r="H48"/>
  <c r="H53"/>
  <c r="G34"/>
  <c r="G33"/>
  <c r="G53"/>
  <c r="G50"/>
  <c r="G36"/>
  <c r="G41"/>
  <c r="G35"/>
  <c r="G48"/>
  <c r="G47"/>
  <c r="G51"/>
  <c r="G52"/>
  <c r="G45"/>
  <c r="G46"/>
  <c r="G49"/>
  <c r="G40"/>
  <c r="G38"/>
  <c r="G37"/>
  <c r="G39"/>
  <c r="M7"/>
  <c r="F51"/>
  <c r="F47"/>
  <c r="F45"/>
  <c r="F48"/>
  <c r="F46"/>
  <c r="M13"/>
  <c r="M6"/>
  <c r="E40"/>
  <c r="E38"/>
  <c r="E37"/>
  <c r="E39"/>
  <c r="E47"/>
  <c r="E45"/>
  <c r="M45" s="1"/>
  <c r="E53"/>
  <c r="E52"/>
  <c r="E48"/>
  <c r="E44"/>
  <c r="E51"/>
  <c r="E49"/>
  <c r="E50"/>
  <c r="E46"/>
  <c r="D52"/>
  <c r="D48"/>
  <c r="D53"/>
  <c r="D46"/>
  <c r="D51"/>
  <c r="D49"/>
  <c r="M49" s="1"/>
  <c r="D44"/>
  <c r="M9"/>
  <c r="M12"/>
  <c r="M11"/>
  <c r="D19"/>
  <c r="D27"/>
  <c r="D25"/>
  <c r="D24"/>
  <c r="D20"/>
  <c r="D18"/>
  <c r="D23"/>
  <c r="D21"/>
  <c r="D26"/>
  <c r="D22"/>
  <c r="C41"/>
  <c r="C8"/>
  <c r="M8" s="1"/>
  <c r="C39"/>
  <c r="C10"/>
  <c r="M10" s="1"/>
  <c r="C38"/>
  <c r="C34"/>
  <c r="C36"/>
  <c r="M36" s="1"/>
  <c r="C35"/>
  <c r="M35" s="1"/>
  <c r="C37"/>
  <c r="C32"/>
  <c r="C18"/>
  <c r="C19"/>
  <c r="C23"/>
  <c r="M23" s="1"/>
  <c r="C27"/>
  <c r="M27" s="1"/>
  <c r="C21"/>
  <c r="C25"/>
  <c r="C26"/>
  <c r="M26" s="1"/>
  <c r="C22"/>
  <c r="M22" s="1"/>
  <c r="C20"/>
  <c r="M20" s="1"/>
  <c r="C24"/>
  <c r="M24" s="1"/>
  <c r="M50" l="1"/>
  <c r="M40"/>
  <c r="M33"/>
  <c r="M38"/>
  <c r="M39"/>
  <c r="M41"/>
  <c r="M44"/>
  <c r="M47"/>
  <c r="M52"/>
  <c r="M46"/>
  <c r="M32"/>
  <c r="M34"/>
  <c r="M37"/>
  <c r="M51"/>
  <c r="M53"/>
  <c r="M48"/>
  <c r="M25"/>
  <c r="M19"/>
  <c r="M21"/>
  <c r="M18"/>
</calcChain>
</file>

<file path=xl/sharedStrings.xml><?xml version="1.0" encoding="utf-8"?>
<sst xmlns="http://schemas.openxmlformats.org/spreadsheetml/2006/main" count="276" uniqueCount="23">
  <si>
    <t>CCS</t>
  </si>
  <si>
    <t>CART</t>
  </si>
  <si>
    <t>CHAID</t>
  </si>
  <si>
    <t>ANN</t>
  </si>
  <si>
    <t>LR</t>
  </si>
  <si>
    <t>GENLIN</t>
  </si>
  <si>
    <t>SVM</t>
  </si>
  <si>
    <t>CART-CHAID</t>
  </si>
  <si>
    <t>CART-ANN</t>
  </si>
  <si>
    <t>ANN-CHAID</t>
  </si>
  <si>
    <t>CART-CHAID-ANN</t>
  </si>
  <si>
    <t>RMSE</t>
  </si>
  <si>
    <t>MAPE</t>
  </si>
  <si>
    <t>Avg</t>
  </si>
  <si>
    <t>Dataset 4</t>
  </si>
  <si>
    <t>R2</t>
  </si>
  <si>
    <t>MAPE*</t>
  </si>
  <si>
    <t>MAPE (paper)</t>
  </si>
  <si>
    <t>R-square (paper)</t>
  </si>
  <si>
    <t>The results obtain form Clementine</t>
  </si>
  <si>
    <t>Cross-validation results of R-square</t>
  </si>
  <si>
    <t>DATASET 4</t>
  </si>
  <si>
    <t>MAE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</si>
</sst>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.0000_);_(* \(#,##0.0000\);_(* &quot;-&quot;??_);_(@_)"/>
    <numFmt numFmtId="166" formatCode="0.000"/>
    <numFmt numFmtId="167" formatCode="_(* #,##0.000_);_(* \(#,##0.000\);_(* &quot;-&quot;??_);_(@_)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2" borderId="0" xfId="0" applyFont="1" applyFill="1"/>
    <xf numFmtId="0" fontId="6" fillId="2" borderId="0" xfId="0" applyFont="1" applyFill="1"/>
    <xf numFmtId="43" fontId="0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0" fillId="0" borderId="2" xfId="0" applyBorder="1"/>
    <xf numFmtId="0" fontId="0" fillId="4" borderId="2" xfId="0" applyFill="1" applyBorder="1"/>
    <xf numFmtId="43" fontId="0" fillId="0" borderId="2" xfId="1" applyFont="1" applyBorder="1"/>
    <xf numFmtId="43" fontId="0" fillId="4" borderId="2" xfId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43" fontId="6" fillId="0" borderId="2" xfId="1" applyFont="1" applyBorder="1"/>
    <xf numFmtId="43" fontId="6" fillId="4" borderId="2" xfId="1" applyFont="1" applyFill="1" applyBorder="1"/>
    <xf numFmtId="43" fontId="0" fillId="0" borderId="2" xfId="1" applyNumberFormat="1" applyFont="1" applyBorder="1"/>
    <xf numFmtId="43" fontId="6" fillId="0" borderId="2" xfId="1" applyNumberFormat="1" applyFont="1" applyBorder="1"/>
    <xf numFmtId="43" fontId="0" fillId="4" borderId="2" xfId="1" applyNumberFormat="1" applyFont="1" applyFill="1" applyBorder="1"/>
    <xf numFmtId="43" fontId="6" fillId="4" borderId="2" xfId="1" applyNumberFormat="1" applyFont="1" applyFill="1" applyBorder="1"/>
    <xf numFmtId="0" fontId="5" fillId="0" borderId="0" xfId="0" applyFont="1"/>
    <xf numFmtId="164" fontId="0" fillId="0" borderId="0" xfId="1" applyNumberFormat="1" applyFont="1"/>
    <xf numFmtId="164" fontId="0" fillId="0" borderId="0" xfId="0" applyNumberFormat="1"/>
    <xf numFmtId="166" fontId="0" fillId="0" borderId="2" xfId="0" applyNumberFormat="1" applyBorder="1"/>
    <xf numFmtId="166" fontId="0" fillId="4" borderId="2" xfId="0" applyNumberFormat="1" applyFill="1" applyBorder="1"/>
    <xf numFmtId="0" fontId="0" fillId="0" borderId="0" xfId="0" applyFill="1" applyBorder="1" applyAlignment="1">
      <alignment horizontal="left"/>
    </xf>
    <xf numFmtId="0" fontId="0" fillId="4" borderId="0" xfId="0" applyFill="1" applyBorder="1"/>
    <xf numFmtId="43" fontId="0" fillId="4" borderId="0" xfId="1" applyNumberFormat="1" applyFont="1" applyFill="1" applyBorder="1"/>
    <xf numFmtId="43" fontId="6" fillId="4" borderId="0" xfId="1" applyNumberFormat="1" applyFont="1" applyFill="1" applyBorder="1"/>
    <xf numFmtId="43" fontId="0" fillId="0" borderId="0" xfId="0" applyNumberFormat="1"/>
    <xf numFmtId="166" fontId="0" fillId="0" borderId="0" xfId="0" applyNumberFormat="1"/>
    <xf numFmtId="166" fontId="6" fillId="0" borderId="2" xfId="0" applyNumberFormat="1" applyFont="1" applyBorder="1"/>
    <xf numFmtId="166" fontId="6" fillId="4" borderId="2" xfId="0" applyNumberFormat="1" applyFont="1" applyFill="1" applyBorder="1"/>
    <xf numFmtId="167" fontId="0" fillId="0" borderId="0" xfId="0" applyNumberFormat="1"/>
    <xf numFmtId="2" fontId="0" fillId="0" borderId="2" xfId="0" applyNumberFormat="1" applyBorder="1"/>
    <xf numFmtId="2" fontId="6" fillId="0" borderId="2" xfId="0" applyNumberFormat="1" applyFont="1" applyBorder="1"/>
    <xf numFmtId="2" fontId="0" fillId="4" borderId="2" xfId="0" applyNumberFormat="1" applyFill="1" applyBorder="1"/>
    <xf numFmtId="2" fontId="6" fillId="4" borderId="2" xfId="0" applyNumberFormat="1" applyFont="1" applyFill="1" applyBorder="1"/>
    <xf numFmtId="167" fontId="6" fillId="4" borderId="2" xfId="1" applyNumberFormat="1" applyFont="1" applyFill="1" applyBorder="1"/>
    <xf numFmtId="167" fontId="0" fillId="4" borderId="2" xfId="1" applyNumberFormat="1" applyFont="1" applyFill="1" applyBorder="1"/>
    <xf numFmtId="167" fontId="6" fillId="2" borderId="2" xfId="1" applyNumberFormat="1" applyFont="1" applyFill="1" applyBorder="1"/>
    <xf numFmtId="167" fontId="0" fillId="0" borderId="0" xfId="1" applyNumberFormat="1" applyFont="1"/>
    <xf numFmtId="167" fontId="1" fillId="3" borderId="1" xfId="1" applyNumberFormat="1" applyFont="1" applyFill="1" applyBorder="1" applyAlignment="1">
      <alignment horizontal="center"/>
    </xf>
    <xf numFmtId="167" fontId="0" fillId="0" borderId="2" xfId="1" applyNumberFormat="1" applyFont="1" applyBorder="1"/>
    <xf numFmtId="167" fontId="1" fillId="3" borderId="2" xfId="1" applyNumberFormat="1" applyFont="1" applyFill="1" applyBorder="1" applyAlignment="1">
      <alignment horizontal="center"/>
    </xf>
    <xf numFmtId="167" fontId="6" fillId="2" borderId="0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66"/>
  <sheetViews>
    <sheetView tabSelected="1" topLeftCell="A37" zoomScale="80" zoomScaleNormal="80" workbookViewId="0">
      <selection activeCell="N4" sqref="N4:N13"/>
    </sheetView>
  </sheetViews>
  <sheetFormatPr defaultRowHeight="14.4"/>
  <cols>
    <col min="2" max="2" width="15.77734375" bestFit="1" customWidth="1"/>
    <col min="3" max="12" width="7.33203125" customWidth="1"/>
    <col min="13" max="13" width="8.88671875" style="43"/>
  </cols>
  <sheetData>
    <row r="2" spans="2:14">
      <c r="B2" s="1" t="s">
        <v>14</v>
      </c>
    </row>
    <row r="3" spans="2:14">
      <c r="B3" s="8" t="s">
        <v>11</v>
      </c>
      <c r="C3" s="9">
        <v>1</v>
      </c>
      <c r="D3" s="9">
        <v>2</v>
      </c>
      <c r="E3" s="9">
        <v>3</v>
      </c>
      <c r="F3" s="9">
        <v>4</v>
      </c>
      <c r="G3" s="9">
        <v>5</v>
      </c>
      <c r="H3" s="9">
        <v>6</v>
      </c>
      <c r="I3" s="9">
        <v>7</v>
      </c>
      <c r="J3" s="9">
        <v>8</v>
      </c>
      <c r="K3" s="9">
        <v>9</v>
      </c>
      <c r="L3" s="9">
        <v>10</v>
      </c>
      <c r="M3" s="44" t="s">
        <v>13</v>
      </c>
    </row>
    <row r="4" spans="2:14">
      <c r="B4" s="10" t="str">
        <f t="array" ref="B4:B13">TRANSPOSE(Fold1!C20:L20)</f>
        <v>CART</v>
      </c>
      <c r="C4" s="12">
        <f t="array" ref="C4:C13">TRANSPOSE(Fold1!C21:L21)</f>
        <v>7.4311652758596933</v>
      </c>
      <c r="D4" s="12">
        <f t="array" ref="D4:D13">TRANSPOSE(Fold2!C21:L21)</f>
        <v>8.8930398546921445</v>
      </c>
      <c r="E4" s="12">
        <f t="array" ref="E4:E13">TRANSPOSE(Fold3!C21:L21)</f>
        <v>8.8137572983538472</v>
      </c>
      <c r="F4" s="12">
        <f t="array" ref="F4:F13">TRANSPOSE(Fold4!C21:L21)</f>
        <v>9.0334006608807087</v>
      </c>
      <c r="G4" s="12">
        <f t="array" ref="G4:G13">TRANSPOSE(Fold5!C21:L21)</f>
        <v>6.938943533214756</v>
      </c>
      <c r="H4" s="12">
        <f t="array" ref="H4:H13">TRANSPOSE(Fold6!C21:L21)</f>
        <v>7.3193287748458005</v>
      </c>
      <c r="I4" s="12">
        <f t="array" ref="I4:I13">TRANSPOSE(Fold7!C21:L21)</f>
        <v>9.1521243630723692</v>
      </c>
      <c r="J4" s="12">
        <f t="array" ref="J4:J13">TRANSPOSE(Fold8!C21:L21)</f>
        <v>7.0120012325807748</v>
      </c>
      <c r="K4" s="16">
        <f t="array" ref="K4:K13">TRANSPOSE(Fold9!C21:L21)</f>
        <v>6.7691054483903974</v>
      </c>
      <c r="L4" s="12">
        <f t="array" ref="L4:L13">TRANSPOSE(Fold10!C21:L21)</f>
        <v>7.2351134308414853</v>
      </c>
      <c r="M4" s="45">
        <f>AVERAGE(C4:L4)</f>
        <v>7.8597979872731969</v>
      </c>
      <c r="N4" s="31">
        <f t="shared" ref="N4:N13" si="0">MIN(C4:L4)</f>
        <v>6.7691054483903974</v>
      </c>
    </row>
    <row r="5" spans="2:14">
      <c r="B5" s="10" t="str">
        <v>CHAID</v>
      </c>
      <c r="C5" s="12">
        <v>7.5358509804799096</v>
      </c>
      <c r="D5" s="12">
        <v>11.729897426783287</v>
      </c>
      <c r="E5" s="12">
        <v>7.4737889081012412</v>
      </c>
      <c r="F5" s="12">
        <v>8.9991803714084355</v>
      </c>
      <c r="G5" s="12">
        <v>9.6742912032724284</v>
      </c>
      <c r="H5" s="16">
        <v>6.2689088478663617</v>
      </c>
      <c r="I5" s="12">
        <v>9.491613136267798</v>
      </c>
      <c r="J5" s="12">
        <v>7.356527679551002</v>
      </c>
      <c r="K5" s="12">
        <v>6.7788662031345623</v>
      </c>
      <c r="L5" s="12">
        <v>7.7658684547926047</v>
      </c>
      <c r="M5" s="45">
        <f t="shared" ref="M5:M13" si="1">AVERAGE(C5:L5)</f>
        <v>8.3074793211657632</v>
      </c>
      <c r="N5" s="31">
        <f t="shared" si="0"/>
        <v>6.2689088478663617</v>
      </c>
    </row>
    <row r="6" spans="2:14">
      <c r="B6" s="10" t="str">
        <v>ANN</v>
      </c>
      <c r="C6" s="12">
        <v>4.0837081363458321</v>
      </c>
      <c r="D6" s="12">
        <v>4.0574718993833727</v>
      </c>
      <c r="E6" s="12">
        <v>6.2318028519614055</v>
      </c>
      <c r="F6" s="16">
        <v>5.3019125188127028</v>
      </c>
      <c r="G6" s="12">
        <v>3.3197219010031551</v>
      </c>
      <c r="H6" s="12">
        <v>5.8054423788618985</v>
      </c>
      <c r="I6" s="12">
        <v>5.1244690526364352</v>
      </c>
      <c r="J6" s="12">
        <v>4.676440908578722</v>
      </c>
      <c r="K6" s="12">
        <v>5.0736657359349149</v>
      </c>
      <c r="L6" s="12">
        <v>4.9923556707086822</v>
      </c>
      <c r="M6" s="45">
        <f t="shared" si="1"/>
        <v>4.866699105422712</v>
      </c>
      <c r="N6" s="31">
        <f t="shared" si="0"/>
        <v>3.3197219010031551</v>
      </c>
    </row>
    <row r="7" spans="2:14">
      <c r="B7" s="10" t="str">
        <v>LR</v>
      </c>
      <c r="C7" s="12">
        <v>10.978735628477443</v>
      </c>
      <c r="D7" s="12">
        <v>10.808135632806563</v>
      </c>
      <c r="E7" s="12">
        <v>11.044580982157205</v>
      </c>
      <c r="F7" s="16">
        <v>8.5718459172205961</v>
      </c>
      <c r="G7" s="12">
        <v>11.424792683333157</v>
      </c>
      <c r="H7" s="12">
        <v>12.118565497379867</v>
      </c>
      <c r="I7" s="12">
        <v>8.794972252859667</v>
      </c>
      <c r="J7" s="12">
        <v>12.424376184397696</v>
      </c>
      <c r="K7" s="12">
        <v>12.150556953724973</v>
      </c>
      <c r="L7" s="12">
        <v>19.035614155727004</v>
      </c>
      <c r="M7" s="45">
        <f t="shared" si="1"/>
        <v>11.735217588808418</v>
      </c>
      <c r="N7" s="31">
        <f t="shared" si="0"/>
        <v>8.5718459172205961</v>
      </c>
    </row>
    <row r="8" spans="2:14">
      <c r="B8" s="10" t="str">
        <v>GENLIN</v>
      </c>
      <c r="C8" s="12">
        <v>10.978735628477443</v>
      </c>
      <c r="D8" s="12">
        <v>10.808135632806563</v>
      </c>
      <c r="E8" s="12">
        <v>11.044580982157205</v>
      </c>
      <c r="F8" s="16">
        <v>8.5718459172205961</v>
      </c>
      <c r="G8" s="12">
        <v>11.424792683333157</v>
      </c>
      <c r="H8" s="12">
        <v>12.118565497379867</v>
      </c>
      <c r="I8" s="12">
        <v>8.794972252859667</v>
      </c>
      <c r="J8" s="12">
        <v>12.424376184397696</v>
      </c>
      <c r="K8" s="12">
        <v>12.150556953724973</v>
      </c>
      <c r="L8" s="12">
        <v>17.644015211558685</v>
      </c>
      <c r="M8" s="45">
        <f t="shared" si="1"/>
        <v>11.596057694391586</v>
      </c>
      <c r="N8" s="31">
        <f t="shared" si="0"/>
        <v>8.5718459172205961</v>
      </c>
    </row>
    <row r="9" spans="2:14">
      <c r="B9" s="10" t="str">
        <v>SVM</v>
      </c>
      <c r="C9" s="12">
        <v>12.432298178534813</v>
      </c>
      <c r="D9" s="12">
        <v>12.608994624020243</v>
      </c>
      <c r="E9" s="12">
        <v>13.100856436017564</v>
      </c>
      <c r="F9" s="12">
        <v>13.680696671901304</v>
      </c>
      <c r="G9" s="12">
        <v>15.533951035899216</v>
      </c>
      <c r="H9" s="12">
        <v>15.8739475916628</v>
      </c>
      <c r="I9" s="12">
        <v>11.291414712704768</v>
      </c>
      <c r="J9" s="16">
        <v>9.1650275504223142</v>
      </c>
      <c r="K9" s="12">
        <v>12.767082077973585</v>
      </c>
      <c r="L9" s="12">
        <v>14.993491566581241</v>
      </c>
      <c r="M9" s="45">
        <f t="shared" si="1"/>
        <v>13.144776044571785</v>
      </c>
      <c r="N9" s="31">
        <f t="shared" si="0"/>
        <v>9.1650275504223142</v>
      </c>
    </row>
    <row r="10" spans="2:14">
      <c r="B10" s="11" t="str">
        <v>CART-CHAID</v>
      </c>
      <c r="C10" s="13">
        <v>6.5409305639837774</v>
      </c>
      <c r="D10" s="13">
        <v>9.8853271641790972</v>
      </c>
      <c r="E10" s="13">
        <v>6.9842937724583143</v>
      </c>
      <c r="F10" s="13">
        <v>8.0086056392929166</v>
      </c>
      <c r="G10" s="13">
        <v>7.4442871480657669</v>
      </c>
      <c r="H10" s="13">
        <v>5.7208147459206238</v>
      </c>
      <c r="I10" s="13">
        <v>8.0674098029399399</v>
      </c>
      <c r="J10" s="13">
        <v>7.0336697391902057</v>
      </c>
      <c r="K10" s="17">
        <v>5.6482604338478781</v>
      </c>
      <c r="L10" s="13">
        <v>6.9043921217894741</v>
      </c>
      <c r="M10" s="41">
        <f t="shared" si="1"/>
        <v>7.2237991131668</v>
      </c>
      <c r="N10" s="31">
        <f t="shared" si="0"/>
        <v>5.6482604338478781</v>
      </c>
    </row>
    <row r="11" spans="2:14">
      <c r="B11" s="11" t="str">
        <v>CART-ANN</v>
      </c>
      <c r="C11" s="13">
        <v>3.7502624670052866</v>
      </c>
      <c r="D11" s="13">
        <v>5.1848852721843599</v>
      </c>
      <c r="E11" s="13">
        <v>6.6704074302634835</v>
      </c>
      <c r="F11" s="13">
        <v>6.5931551085739146</v>
      </c>
      <c r="G11" s="13">
        <v>3.6914664914018736</v>
      </c>
      <c r="H11" s="13">
        <v>5.3011180491881698</v>
      </c>
      <c r="I11" s="13">
        <v>6.4620774910240737</v>
      </c>
      <c r="J11" s="13">
        <v>4.8821157006246523</v>
      </c>
      <c r="K11" s="17">
        <v>3.1049261205841452</v>
      </c>
      <c r="L11" s="13">
        <v>5.140177790143615</v>
      </c>
      <c r="M11" s="41">
        <f t="shared" si="1"/>
        <v>5.0780591920993574</v>
      </c>
      <c r="N11" s="31">
        <f t="shared" si="0"/>
        <v>3.1049261205841452</v>
      </c>
    </row>
    <row r="12" spans="2:14">
      <c r="B12" s="11" t="str">
        <v>ANN-CHAID</v>
      </c>
      <c r="C12" s="13">
        <v>2.9214563271472285</v>
      </c>
      <c r="D12" s="13">
        <v>6.2627996478069958</v>
      </c>
      <c r="E12" s="13">
        <v>6.1961892666841161</v>
      </c>
      <c r="F12" s="13">
        <v>5.4211418538901937</v>
      </c>
      <c r="G12" s="13">
        <v>5.2467448548055557</v>
      </c>
      <c r="H12" s="13">
        <v>4.8422360315988611</v>
      </c>
      <c r="I12" s="13">
        <v>6.7470062355727176</v>
      </c>
      <c r="J12" s="13">
        <v>4.7885837975036321</v>
      </c>
      <c r="K12" s="17">
        <v>3.7941140317225948</v>
      </c>
      <c r="L12" s="13">
        <v>5.2346133026778041</v>
      </c>
      <c r="M12" s="41">
        <f t="shared" si="1"/>
        <v>5.1454885349409709</v>
      </c>
      <c r="N12" s="31">
        <f t="shared" si="0"/>
        <v>2.9214563271472285</v>
      </c>
    </row>
    <row r="13" spans="2:14">
      <c r="B13" s="11" t="str">
        <v>CART-CHAID-ANN</v>
      </c>
      <c r="C13" s="13">
        <v>3.8419358494681526</v>
      </c>
      <c r="D13" s="13">
        <v>6.8489470671462644</v>
      </c>
      <c r="E13" s="13">
        <v>6.2740136219625322</v>
      </c>
      <c r="F13" s="13">
        <v>6.30077421546636</v>
      </c>
      <c r="G13" s="13">
        <v>5.0937522515332434</v>
      </c>
      <c r="H13" s="13">
        <v>4.8366651291389378</v>
      </c>
      <c r="I13" s="13">
        <v>6.7441745444282706</v>
      </c>
      <c r="J13" s="13">
        <v>5.372685913821079</v>
      </c>
      <c r="K13" s="17">
        <v>3.4357783584759112</v>
      </c>
      <c r="L13" s="13">
        <v>5.4610681974447886</v>
      </c>
      <c r="M13" s="42">
        <f t="shared" si="1"/>
        <v>5.4209795148885531</v>
      </c>
      <c r="N13" s="31">
        <f t="shared" si="0"/>
        <v>3.4357783584759112</v>
      </c>
    </row>
    <row r="16" spans="2:14">
      <c r="B16" s="1" t="s">
        <v>14</v>
      </c>
    </row>
    <row r="17" spans="2:14">
      <c r="B17" s="14" t="s">
        <v>12</v>
      </c>
      <c r="C17" s="15">
        <v>1</v>
      </c>
      <c r="D17" s="15">
        <v>2</v>
      </c>
      <c r="E17" s="15">
        <v>3</v>
      </c>
      <c r="F17" s="15">
        <v>4</v>
      </c>
      <c r="G17" s="15">
        <v>5</v>
      </c>
      <c r="H17" s="15">
        <v>6</v>
      </c>
      <c r="I17" s="15">
        <v>7</v>
      </c>
      <c r="J17" s="15">
        <v>8</v>
      </c>
      <c r="K17" s="15">
        <v>9</v>
      </c>
      <c r="L17" s="15">
        <v>10</v>
      </c>
      <c r="M17" s="46" t="s">
        <v>13</v>
      </c>
    </row>
    <row r="18" spans="2:14">
      <c r="B18" s="10" t="str">
        <f>B4</f>
        <v>CART</v>
      </c>
      <c r="C18" s="18">
        <f t="array" ref="C18:C27">TRANSPOSE(Fold1!C22:L22)</f>
        <v>0.15289299598597564</v>
      </c>
      <c r="D18" s="18">
        <f t="array" ref="D18:D27">TRANSPOSE(Fold2!C22:L22)</f>
        <v>0.1609525689691243</v>
      </c>
      <c r="E18" s="18">
        <f t="array" ref="E18:E27">TRANSPOSE(Fold3!C22:L22)</f>
        <v>0.13202169187096383</v>
      </c>
      <c r="F18" s="18">
        <f t="array" ref="F18:F27">TRANSPOSE(Fold4!C22:L22)</f>
        <v>0.23263879343434149</v>
      </c>
      <c r="G18" s="18">
        <f t="array" ref="G18:G27">TRANSPOSE(Fold5!C22:L22)</f>
        <v>0.15315644860905145</v>
      </c>
      <c r="H18" s="18">
        <f t="array" ref="H18:H27">TRANSPOSE(Fold6!C22:L22)</f>
        <v>0.21112528417987594</v>
      </c>
      <c r="I18" s="18">
        <f t="array" ref="I18:I27">TRANSPOSE(Fold7!C22:L22)</f>
        <v>0.16167620749736322</v>
      </c>
      <c r="J18" s="19">
        <f t="array" ref="J18:J27">TRANSPOSE(Fold8!C22:L22)</f>
        <v>9.9100770651763787E-2</v>
      </c>
      <c r="K18" s="18">
        <f t="array" ref="K18:K27">TRANSPOSE(Fold9!C22:L22)</f>
        <v>0.12263903407069829</v>
      </c>
      <c r="L18" s="18">
        <f t="array" ref="L18:L27">TRANSPOSE(Fold10!C22:L22)</f>
        <v>0.12431419139769859</v>
      </c>
      <c r="M18" s="45">
        <f t="shared" ref="M18:M27" si="2">AVERAGE(C18:L18)</f>
        <v>0.15505179866668564</v>
      </c>
      <c r="N18" s="31">
        <f>MIN(C18:L18)</f>
        <v>9.9100770651763787E-2</v>
      </c>
    </row>
    <row r="19" spans="2:14">
      <c r="B19" s="10" t="str">
        <f t="shared" ref="B19:B27" si="3">B5</f>
        <v>CHAID</v>
      </c>
      <c r="C19" s="18">
        <v>0.1452187027704486</v>
      </c>
      <c r="D19" s="18">
        <v>0.22482186248914277</v>
      </c>
      <c r="E19" s="18">
        <v>0.10876534685271219</v>
      </c>
      <c r="F19" s="18">
        <v>0.25088338168906238</v>
      </c>
      <c r="G19" s="18">
        <v>0.24715065837804254</v>
      </c>
      <c r="H19" s="18">
        <v>0.19814466066428518</v>
      </c>
      <c r="I19" s="18">
        <v>0.15744725238824953</v>
      </c>
      <c r="J19" s="19">
        <v>0.10808637548664868</v>
      </c>
      <c r="K19" s="18">
        <v>0.12290598801314292</v>
      </c>
      <c r="L19" s="18">
        <v>0.1307158832737953</v>
      </c>
      <c r="M19" s="45">
        <f t="shared" si="2"/>
        <v>0.16941401120055299</v>
      </c>
      <c r="N19" s="31">
        <f t="shared" ref="N19:N27" si="4">MIN(C19:L19)</f>
        <v>0.10808637548664868</v>
      </c>
    </row>
    <row r="20" spans="2:14">
      <c r="B20" s="10" t="str">
        <f t="shared" si="3"/>
        <v>ANN</v>
      </c>
      <c r="C20" s="18">
        <v>7.3775374948569089E-2</v>
      </c>
      <c r="D20" s="18">
        <v>5.9809581499239775E-2</v>
      </c>
      <c r="E20" s="18">
        <v>8.1911237177611174E-2</v>
      </c>
      <c r="F20" s="18">
        <v>0.1080983234665757</v>
      </c>
      <c r="G20" s="18">
        <v>7.725313281915458E-2</v>
      </c>
      <c r="H20" s="18">
        <v>0.17554985084719979</v>
      </c>
      <c r="I20" s="18">
        <v>7.8708428480501108E-2</v>
      </c>
      <c r="J20" s="19">
        <v>6.5645806813005622E-2</v>
      </c>
      <c r="K20" s="18">
        <v>8.5544163442425214E-2</v>
      </c>
      <c r="L20" s="18">
        <v>0.10683505111025574</v>
      </c>
      <c r="M20" s="45">
        <f t="shared" si="2"/>
        <v>9.1313095060453778E-2</v>
      </c>
      <c r="N20" s="31">
        <f t="shared" si="4"/>
        <v>5.9809581499239775E-2</v>
      </c>
    </row>
    <row r="21" spans="2:14">
      <c r="B21" s="10" t="str">
        <f t="shared" si="3"/>
        <v>LR</v>
      </c>
      <c r="C21" s="18">
        <v>0.26597904828378444</v>
      </c>
      <c r="D21" s="18">
        <v>0.20711067103845465</v>
      </c>
      <c r="E21" s="18">
        <v>0.18483887873652607</v>
      </c>
      <c r="F21" s="18">
        <v>0.23956129328066841</v>
      </c>
      <c r="G21" s="18">
        <v>0.2987604333055186</v>
      </c>
      <c r="H21" s="18">
        <v>0.42966187542297118</v>
      </c>
      <c r="I21" s="19">
        <v>0.12890856680350204</v>
      </c>
      <c r="J21" s="18">
        <v>0.17827019942076522</v>
      </c>
      <c r="K21" s="18">
        <v>0.2337628186949178</v>
      </c>
      <c r="L21" s="18">
        <v>0.31545110564078882</v>
      </c>
      <c r="M21" s="45">
        <f t="shared" si="2"/>
        <v>0.24823048906278972</v>
      </c>
      <c r="N21" s="31">
        <f t="shared" si="4"/>
        <v>0.12890856680350204</v>
      </c>
    </row>
    <row r="22" spans="2:14">
      <c r="B22" s="10" t="str">
        <f t="shared" si="3"/>
        <v>GENLIN</v>
      </c>
      <c r="C22" s="18">
        <v>0.26597904828378444</v>
      </c>
      <c r="D22" s="18">
        <v>0.20711067103845465</v>
      </c>
      <c r="E22" s="18">
        <v>0.18483887873652607</v>
      </c>
      <c r="F22" s="18">
        <v>0.23956129328066841</v>
      </c>
      <c r="G22" s="18">
        <v>0.2987604333055186</v>
      </c>
      <c r="H22" s="18">
        <v>0.42966187542297118</v>
      </c>
      <c r="I22" s="19">
        <v>0.12890856680350204</v>
      </c>
      <c r="J22" s="18">
        <v>0.17827019942076522</v>
      </c>
      <c r="K22" s="18">
        <v>0.2337628186949178</v>
      </c>
      <c r="L22" s="18">
        <v>0.30841163195657822</v>
      </c>
      <c r="M22" s="45">
        <f t="shared" si="2"/>
        <v>0.24752654169436866</v>
      </c>
      <c r="N22" s="31">
        <f t="shared" si="4"/>
        <v>0.12890856680350204</v>
      </c>
    </row>
    <row r="23" spans="2:14">
      <c r="B23" s="10" t="str">
        <f t="shared" si="3"/>
        <v>SVM</v>
      </c>
      <c r="C23" s="18">
        <v>0.39123306873175928</v>
      </c>
      <c r="D23" s="18">
        <v>0.24814186250842146</v>
      </c>
      <c r="E23" s="18">
        <v>0.23899396941120607</v>
      </c>
      <c r="F23" s="18">
        <v>0.4734233374006106</v>
      </c>
      <c r="G23" s="18">
        <v>0.44638241212543656</v>
      </c>
      <c r="H23" s="18">
        <v>0.65384276846209066</v>
      </c>
      <c r="I23" s="18">
        <v>0.1803736038268757</v>
      </c>
      <c r="J23" s="19">
        <v>0.10410541892261485</v>
      </c>
      <c r="K23" s="18">
        <v>0.24986763081715366</v>
      </c>
      <c r="L23" s="18">
        <v>0.34178384148801577</v>
      </c>
      <c r="M23" s="45">
        <f t="shared" si="2"/>
        <v>0.33281479136941844</v>
      </c>
      <c r="N23" s="31">
        <f t="shared" si="4"/>
        <v>0.10410541892261485</v>
      </c>
    </row>
    <row r="24" spans="2:14">
      <c r="B24" s="11" t="str">
        <f t="shared" si="3"/>
        <v>CART-CHAID</v>
      </c>
      <c r="C24" s="20">
        <v>0.10575605387747103</v>
      </c>
      <c r="D24" s="20">
        <v>0.18816740128689888</v>
      </c>
      <c r="E24" s="20">
        <v>0.11263739548717054</v>
      </c>
      <c r="F24" s="20">
        <v>0.22818254644666952</v>
      </c>
      <c r="G24" s="20">
        <v>0.17352359420214783</v>
      </c>
      <c r="H24" s="20">
        <v>0.19195067973730415</v>
      </c>
      <c r="I24" s="20">
        <v>0.13154651784168431</v>
      </c>
      <c r="J24" s="20">
        <v>0.10247908065937382</v>
      </c>
      <c r="K24" s="21">
        <v>9.6052774187711923E-2</v>
      </c>
      <c r="L24" s="20">
        <v>0.11410543190044917</v>
      </c>
      <c r="M24" s="41">
        <f t="shared" si="2"/>
        <v>0.14444014756268811</v>
      </c>
      <c r="N24" s="31">
        <f t="shared" si="4"/>
        <v>9.6052774187711923E-2</v>
      </c>
    </row>
    <row r="25" spans="2:14">
      <c r="B25" s="11" t="str">
        <f t="shared" si="3"/>
        <v>CART-ANN</v>
      </c>
      <c r="C25" s="20">
        <v>9.0770899035651276E-2</v>
      </c>
      <c r="D25" s="20">
        <v>9.2075774750896469E-2</v>
      </c>
      <c r="E25" s="20">
        <v>9.6993604412340881E-2</v>
      </c>
      <c r="F25" s="20">
        <v>0.16693141070618128</v>
      </c>
      <c r="G25" s="20">
        <v>8.7549660048297145E-2</v>
      </c>
      <c r="H25" s="20">
        <v>0.17868404957215092</v>
      </c>
      <c r="I25" s="20">
        <v>0.11217019142100813</v>
      </c>
      <c r="J25" s="20">
        <v>6.5345525544733357E-2</v>
      </c>
      <c r="K25" s="21">
        <v>5.5023123180181807E-2</v>
      </c>
      <c r="L25" s="20">
        <v>0.10141091641181577</v>
      </c>
      <c r="M25" s="41">
        <f t="shared" si="2"/>
        <v>0.1046955155083257</v>
      </c>
      <c r="N25" s="31">
        <f t="shared" si="4"/>
        <v>5.5023123180181807E-2</v>
      </c>
    </row>
    <row r="26" spans="2:14">
      <c r="B26" s="11" t="str">
        <f t="shared" si="3"/>
        <v>ANN-CHAID</v>
      </c>
      <c r="C26" s="20">
        <v>5.9671621923049048E-2</v>
      </c>
      <c r="D26" s="20">
        <v>0.11854234789816369</v>
      </c>
      <c r="E26" s="20">
        <v>8.8104226054377066E-2</v>
      </c>
      <c r="F26" s="20">
        <v>0.15087217101515721</v>
      </c>
      <c r="G26" s="20">
        <v>0.13703186910836093</v>
      </c>
      <c r="H26" s="20">
        <v>0.16341798274932279</v>
      </c>
      <c r="I26" s="20">
        <v>0.10427240682686144</v>
      </c>
      <c r="J26" s="20">
        <v>6.1611674329241466E-2</v>
      </c>
      <c r="K26" s="21">
        <v>6.1449698944495749E-2</v>
      </c>
      <c r="L26" s="20">
        <v>0.10190659493828653</v>
      </c>
      <c r="M26" s="41">
        <f t="shared" si="2"/>
        <v>0.10468805937873157</v>
      </c>
      <c r="N26" s="31">
        <f t="shared" si="4"/>
        <v>5.9671621923049048E-2</v>
      </c>
    </row>
    <row r="27" spans="2:14">
      <c r="B27" s="11" t="str">
        <f t="shared" si="3"/>
        <v>CART-CHAID-ANN</v>
      </c>
      <c r="C27" s="20">
        <v>7.2319064128920876E-2</v>
      </c>
      <c r="D27" s="20">
        <v>0.13111458889838271</v>
      </c>
      <c r="E27" s="20">
        <v>9.7908951100949063E-2</v>
      </c>
      <c r="F27" s="20">
        <v>0.17532757856489045</v>
      </c>
      <c r="G27" s="20">
        <v>0.12470588807089684</v>
      </c>
      <c r="H27" s="20">
        <v>0.16506673390947255</v>
      </c>
      <c r="I27" s="20">
        <v>0.10995936260519554</v>
      </c>
      <c r="J27" s="20">
        <v>7.3242112497109754E-2</v>
      </c>
      <c r="K27" s="21">
        <v>5.3578682529518626E-2</v>
      </c>
      <c r="L27" s="20">
        <v>9.8025450576907355E-2</v>
      </c>
      <c r="M27" s="42">
        <f t="shared" si="2"/>
        <v>0.11012484128822439</v>
      </c>
      <c r="N27" s="31">
        <f t="shared" si="4"/>
        <v>5.3578682529518626E-2</v>
      </c>
    </row>
    <row r="28" spans="2:14">
      <c r="B28" s="28"/>
      <c r="C28" s="29"/>
      <c r="D28" s="29"/>
      <c r="E28" s="29"/>
      <c r="F28" s="29"/>
      <c r="G28" s="29"/>
      <c r="H28" s="29"/>
      <c r="I28" s="29"/>
      <c r="J28" s="29"/>
      <c r="K28" s="30"/>
      <c r="L28" s="29"/>
      <c r="M28" s="47"/>
    </row>
    <row r="29" spans="2:14">
      <c r="B29" s="1" t="s">
        <v>19</v>
      </c>
      <c r="E29" s="1" t="s">
        <v>21</v>
      </c>
    </row>
    <row r="30" spans="2:14">
      <c r="B30" s="27" t="s">
        <v>20</v>
      </c>
    </row>
    <row r="31" spans="2:14">
      <c r="B31" s="14" t="s">
        <v>18</v>
      </c>
      <c r="C31" s="15">
        <v>1</v>
      </c>
      <c r="D31" s="15">
        <v>2</v>
      </c>
      <c r="E31" s="15">
        <v>3</v>
      </c>
      <c r="F31" s="15">
        <v>4</v>
      </c>
      <c r="G31" s="15">
        <v>5</v>
      </c>
      <c r="H31" s="15">
        <v>6</v>
      </c>
      <c r="I31" s="15">
        <v>7</v>
      </c>
      <c r="J31" s="15">
        <v>8</v>
      </c>
      <c r="K31" s="15">
        <v>9</v>
      </c>
      <c r="L31" s="15">
        <v>10</v>
      </c>
      <c r="M31" s="46" t="s">
        <v>13</v>
      </c>
    </row>
    <row r="32" spans="2:14">
      <c r="B32" s="10" t="str">
        <f t="shared" ref="B32:B41" si="5">B44</f>
        <v>CART</v>
      </c>
      <c r="C32" s="25">
        <f t="array" ref="C32:C41">TRANSPOSE(Fold1!C25:L25)</f>
        <v>0.98305133364434305</v>
      </c>
      <c r="D32" s="25">
        <f t="array" ref="D32:D41">TRANSPOSE(Fold2!C25:L25)</f>
        <v>0.97715908160714005</v>
      </c>
      <c r="E32" s="25">
        <f t="array" ref="E32:E41">TRANSPOSE(Fold3!C25:L25)</f>
        <v>0.98397022470229167</v>
      </c>
      <c r="F32" s="25">
        <f t="array" ref="F32:F41">TRANSPOSE(Fold4!C25:L25)</f>
        <v>0.97027226010510059</v>
      </c>
      <c r="G32" s="25">
        <f t="array" ref="G32:G41">TRANSPOSE(Fold5!C25:L25)</f>
        <v>0.98386468336644561</v>
      </c>
      <c r="H32" s="25">
        <f t="array" ref="H32:H41">TRANSPOSE(Fold6!C25:L25)</f>
        <v>0.98291327484956348</v>
      </c>
      <c r="I32" s="25">
        <f t="array" ref="I32:I41">TRANSPOSE(Fold7!C25:L25)</f>
        <v>0.98300242956134687</v>
      </c>
      <c r="J32" s="33">
        <f t="array" ref="J32:J41">TRANSPOSE(Fold8!C25:L25)</f>
        <v>0.9896967037589024</v>
      </c>
      <c r="K32" s="25">
        <f t="array" ref="K32:K41">TRANSPOSE(Fold9!C25:L25)</f>
        <v>0.98871571940712288</v>
      </c>
      <c r="L32" s="25">
        <f t="array" ref="L32:L41">TRANSPOSE(Fold10!C25:L25)</f>
        <v>0.98624201149740331</v>
      </c>
      <c r="M32" s="45">
        <f t="shared" ref="M32:M41" si="6">AVERAGE(C32:L32)</f>
        <v>0.98288877224996596</v>
      </c>
      <c r="N32" s="32">
        <f>MAX(C32:L32)</f>
        <v>0.9896967037589024</v>
      </c>
    </row>
    <row r="33" spans="2:14">
      <c r="B33" s="10" t="str">
        <f t="shared" si="5"/>
        <v>CHAID</v>
      </c>
      <c r="C33" s="25">
        <v>0.98257044524525561</v>
      </c>
      <c r="D33" s="25">
        <v>0.96026241099477083</v>
      </c>
      <c r="E33" s="25">
        <v>0.98847377973601003</v>
      </c>
      <c r="F33" s="25">
        <v>0.97049706249178702</v>
      </c>
      <c r="G33" s="25">
        <v>0.96863616956698662</v>
      </c>
      <c r="H33" s="25">
        <v>0.9874656957379857</v>
      </c>
      <c r="I33" s="25">
        <v>0.98171802623923354</v>
      </c>
      <c r="J33" s="33">
        <v>0.98865934950806877</v>
      </c>
      <c r="K33" s="33">
        <v>0.9886831530637733</v>
      </c>
      <c r="L33" s="25">
        <v>0.98414945084899508</v>
      </c>
      <c r="M33" s="45">
        <f t="shared" si="6"/>
        <v>0.98011155434328678</v>
      </c>
      <c r="N33" s="32">
        <f t="shared" ref="N33:N41" si="7">MAX(C33:L33)</f>
        <v>0.9886831530637733</v>
      </c>
    </row>
    <row r="34" spans="2:14">
      <c r="B34" s="10" t="str">
        <f t="shared" si="5"/>
        <v>ANN</v>
      </c>
      <c r="C34" s="25">
        <v>0.99488163703670252</v>
      </c>
      <c r="D34" s="25">
        <v>0.99524528898385711</v>
      </c>
      <c r="E34" s="25">
        <v>0.99198630754725015</v>
      </c>
      <c r="F34" s="25">
        <v>0.98975942219394564</v>
      </c>
      <c r="G34" s="33">
        <v>0.99630687342317548</v>
      </c>
      <c r="H34" s="25">
        <v>0.98925053226972759</v>
      </c>
      <c r="I34" s="25">
        <v>0.99467106070141942</v>
      </c>
      <c r="J34" s="25">
        <v>0.99541728212895453</v>
      </c>
      <c r="K34" s="25">
        <v>0.99366049978715243</v>
      </c>
      <c r="L34" s="25">
        <v>0.99344948734392036</v>
      </c>
      <c r="M34" s="45">
        <f t="shared" si="6"/>
        <v>0.99346283914161049</v>
      </c>
      <c r="N34" s="32">
        <f t="shared" si="7"/>
        <v>0.99630687342317548</v>
      </c>
    </row>
    <row r="35" spans="2:14">
      <c r="B35" s="10" t="str">
        <f t="shared" si="5"/>
        <v>LR</v>
      </c>
      <c r="C35" s="25">
        <v>0.96300642150386961</v>
      </c>
      <c r="D35" s="25">
        <v>0.96626236332039739</v>
      </c>
      <c r="E35" s="25">
        <v>0.974828810005399</v>
      </c>
      <c r="F35" s="25">
        <v>0.97323248480022695</v>
      </c>
      <c r="G35" s="25">
        <v>0.95625912751035258</v>
      </c>
      <c r="H35" s="25">
        <v>0.95315979885517921</v>
      </c>
      <c r="I35" s="33">
        <v>0.9843031694096317</v>
      </c>
      <c r="J35" s="25">
        <v>0.96765244914879145</v>
      </c>
      <c r="K35" s="25">
        <v>0.96364168997435273</v>
      </c>
      <c r="L35" s="25">
        <v>0.9047646811725234</v>
      </c>
      <c r="M35" s="45">
        <f t="shared" si="6"/>
        <v>0.96071109957007239</v>
      </c>
      <c r="N35" s="32">
        <f t="shared" si="7"/>
        <v>0.9843031694096317</v>
      </c>
    </row>
    <row r="36" spans="2:14">
      <c r="B36" s="10" t="str">
        <f t="shared" si="5"/>
        <v>GENLIN</v>
      </c>
      <c r="C36" s="25">
        <v>0.96300642150386961</v>
      </c>
      <c r="D36" s="25">
        <v>0.96626236332039739</v>
      </c>
      <c r="E36" s="25">
        <v>0.974828810005399</v>
      </c>
      <c r="F36" s="25">
        <v>0.97323248480022695</v>
      </c>
      <c r="G36" s="25">
        <v>0.95625912751035258</v>
      </c>
      <c r="H36" s="25">
        <v>0.95315979885517921</v>
      </c>
      <c r="I36" s="33">
        <v>0.9843031694096317</v>
      </c>
      <c r="J36" s="25">
        <v>0.96765244914879145</v>
      </c>
      <c r="K36" s="25">
        <v>0.96364168997435273</v>
      </c>
      <c r="L36" s="25">
        <v>0.91818007056061013</v>
      </c>
      <c r="M36" s="45">
        <f t="shared" si="6"/>
        <v>0.96205263850888101</v>
      </c>
      <c r="N36" s="32">
        <f t="shared" si="7"/>
        <v>0.9843031694096317</v>
      </c>
    </row>
    <row r="37" spans="2:14">
      <c r="B37" s="10" t="str">
        <f t="shared" si="5"/>
        <v>SVM</v>
      </c>
      <c r="C37" s="25">
        <v>0.9525622016158769</v>
      </c>
      <c r="D37" s="25">
        <v>0.95408294730362331</v>
      </c>
      <c r="E37" s="25">
        <v>0.96458358198307725</v>
      </c>
      <c r="F37" s="25">
        <v>0.93181705210923282</v>
      </c>
      <c r="G37" s="25">
        <v>0.91913610630251097</v>
      </c>
      <c r="H37" s="25">
        <v>0.91963143632698263</v>
      </c>
      <c r="I37" s="25">
        <v>0.97412741985701656</v>
      </c>
      <c r="J37" s="33">
        <v>0.98239809109922549</v>
      </c>
      <c r="K37" s="25">
        <v>0.95985840559595559</v>
      </c>
      <c r="L37" s="25">
        <v>0.94091601040255557</v>
      </c>
      <c r="M37" s="45">
        <f t="shared" si="6"/>
        <v>0.94991132525960553</v>
      </c>
      <c r="N37" s="32">
        <f t="shared" si="7"/>
        <v>0.98239809109922549</v>
      </c>
    </row>
    <row r="38" spans="2:14">
      <c r="B38" s="11" t="str">
        <f t="shared" si="5"/>
        <v>CART-CHAID</v>
      </c>
      <c r="C38" s="26">
        <v>0.98686891032878321</v>
      </c>
      <c r="D38" s="26">
        <v>0.97177751964530756</v>
      </c>
      <c r="E38" s="26">
        <v>0.98993415458325551</v>
      </c>
      <c r="F38" s="26">
        <v>0.97663460304945249</v>
      </c>
      <c r="G38" s="26">
        <v>0.9814289260597937</v>
      </c>
      <c r="H38" s="26">
        <v>0.98956164431053928</v>
      </c>
      <c r="I38" s="26">
        <v>0.98679278460213404</v>
      </c>
      <c r="J38" s="26">
        <v>0.98963292681703829</v>
      </c>
      <c r="K38" s="34">
        <v>0.99214328962042775</v>
      </c>
      <c r="L38" s="26">
        <v>0.98747103632071076</v>
      </c>
      <c r="M38" s="41">
        <f t="shared" si="6"/>
        <v>0.98522457953374443</v>
      </c>
      <c r="N38" s="32">
        <f t="shared" si="7"/>
        <v>0.99214328962042775</v>
      </c>
    </row>
    <row r="39" spans="2:14">
      <c r="B39" s="11" t="str">
        <f t="shared" si="5"/>
        <v>CART-ANN</v>
      </c>
      <c r="C39" s="26">
        <v>0.99568336809539693</v>
      </c>
      <c r="D39" s="26">
        <v>0.99223589523437805</v>
      </c>
      <c r="E39" s="26">
        <v>0.99081857728197353</v>
      </c>
      <c r="F39" s="26">
        <v>0.98416398398640637</v>
      </c>
      <c r="G39" s="26">
        <v>0.99543344548435742</v>
      </c>
      <c r="H39" s="26">
        <v>0.99103704381150448</v>
      </c>
      <c r="I39" s="26">
        <v>0.99152602170871007</v>
      </c>
      <c r="J39" s="26">
        <v>0.99500531211826881</v>
      </c>
      <c r="K39" s="34">
        <v>0.99762581881220513</v>
      </c>
      <c r="L39" s="26">
        <v>0.99305582694797301</v>
      </c>
      <c r="M39" s="41">
        <f t="shared" si="6"/>
        <v>0.99265852934811749</v>
      </c>
      <c r="N39" s="32">
        <f t="shared" si="7"/>
        <v>0.99762581881220513</v>
      </c>
    </row>
    <row r="40" spans="2:14">
      <c r="B40" s="11" t="str">
        <f t="shared" si="5"/>
        <v>ANN-CHAID</v>
      </c>
      <c r="C40" s="34">
        <v>0.99738048743326191</v>
      </c>
      <c r="D40" s="26">
        <v>0.98867208134225948</v>
      </c>
      <c r="E40" s="26">
        <v>0.99207763932814086</v>
      </c>
      <c r="F40" s="26">
        <v>0.98929366349335213</v>
      </c>
      <c r="G40" s="26">
        <v>0.99077490863393736</v>
      </c>
      <c r="H40" s="26">
        <v>0.99252160788916333</v>
      </c>
      <c r="I40" s="26">
        <v>0.99076227037554232</v>
      </c>
      <c r="J40" s="26">
        <v>0.99519485604736957</v>
      </c>
      <c r="K40" s="26">
        <v>0.99645487072589811</v>
      </c>
      <c r="L40" s="26">
        <v>0.9927983259267158</v>
      </c>
      <c r="M40" s="41">
        <f t="shared" si="6"/>
        <v>0.99259307111956407</v>
      </c>
      <c r="N40" s="32">
        <f t="shared" si="7"/>
        <v>0.99738048743326191</v>
      </c>
    </row>
    <row r="41" spans="2:14">
      <c r="B41" s="11" t="str">
        <f t="shared" si="5"/>
        <v>CART-CHAID-ANN</v>
      </c>
      <c r="C41" s="26">
        <v>0.99546975272970251</v>
      </c>
      <c r="D41" s="26">
        <v>0.9864524518160821</v>
      </c>
      <c r="E41" s="26">
        <v>0.9918773792824519</v>
      </c>
      <c r="F41" s="26">
        <v>0.98553737316174794</v>
      </c>
      <c r="G41" s="26">
        <v>0.99130506336022217</v>
      </c>
      <c r="H41" s="26">
        <v>0.9925388054926696</v>
      </c>
      <c r="I41" s="26">
        <v>0.99077002282365723</v>
      </c>
      <c r="J41" s="26">
        <v>0.99395111783374512</v>
      </c>
      <c r="K41" s="34">
        <v>0.99709288911522265</v>
      </c>
      <c r="L41" s="26">
        <v>0.99216174381914135</v>
      </c>
      <c r="M41" s="40">
        <f t="shared" si="6"/>
        <v>0.99171565994346422</v>
      </c>
      <c r="N41" s="32">
        <f t="shared" si="7"/>
        <v>0.99709288911522265</v>
      </c>
    </row>
    <row r="43" spans="2:14">
      <c r="B43" s="14" t="s">
        <v>17</v>
      </c>
      <c r="C43" s="15">
        <v>1</v>
      </c>
      <c r="D43" s="15">
        <v>2</v>
      </c>
      <c r="E43" s="15">
        <v>3</v>
      </c>
      <c r="F43" s="15">
        <v>4</v>
      </c>
      <c r="G43" s="15">
        <v>5</v>
      </c>
      <c r="H43" s="15">
        <v>6</v>
      </c>
      <c r="I43" s="15">
        <v>7</v>
      </c>
      <c r="J43" s="15">
        <v>8</v>
      </c>
      <c r="K43" s="15">
        <v>9</v>
      </c>
      <c r="L43" s="15">
        <v>10</v>
      </c>
      <c r="M43" s="46" t="s">
        <v>13</v>
      </c>
    </row>
    <row r="44" spans="2:14">
      <c r="B44" s="10" t="str">
        <f t="shared" ref="B44:B53" si="8">B18</f>
        <v>CART</v>
      </c>
      <c r="C44" s="36">
        <f t="array" ref="C44:C53">TRANSPOSE(Fold1!C24:L24)</f>
        <v>2.1405019438036588</v>
      </c>
      <c r="D44" s="36">
        <f t="array" ref="D44:D53">TRANSPOSE(Fold2!C24:L24)</f>
        <v>2.2533359655677403</v>
      </c>
      <c r="E44" s="36">
        <f t="array" ref="E44:E53">TRANSPOSE(Fold3!C24:L24)</f>
        <v>1.8483036861934934</v>
      </c>
      <c r="F44" s="36">
        <f t="array" ref="F44:F53">TRANSPOSE(Fold4!C24:L24)</f>
        <v>3.2569431080807809</v>
      </c>
      <c r="G44" s="36">
        <f t="array" ref="G44:G53">TRANSPOSE(Fold5!C24:L24)</f>
        <v>2.1441902805267201</v>
      </c>
      <c r="H44" s="36">
        <f t="array" ref="H44:H53">TRANSPOSE(Fold6!C24:L24)</f>
        <v>2.9557539785182634</v>
      </c>
      <c r="I44" s="36">
        <f t="array" ref="I44:I53">TRANSPOSE(Fold7!C24:L24)</f>
        <v>2.2634669049630851</v>
      </c>
      <c r="J44" s="37">
        <f t="array" ref="J44:J53">TRANSPOSE(Fold8!C24:L24)</f>
        <v>1.387410789124693</v>
      </c>
      <c r="K44" s="36">
        <f t="array" ref="K44:K53">TRANSPOSE(Fold9!C24:L24)</f>
        <v>1.716946476989776</v>
      </c>
      <c r="L44" s="36">
        <f t="array" ref="L44:L53">TRANSPOSE(Fold10!C24:L24)</f>
        <v>1.7403986795677802</v>
      </c>
      <c r="M44" s="45">
        <f>AVERAGE(C44:L44)</f>
        <v>2.1707251813335988</v>
      </c>
      <c r="N44" s="35">
        <f t="shared" ref="N44:N53" si="9">MIN(C44:L44)</f>
        <v>1.387410789124693</v>
      </c>
    </row>
    <row r="45" spans="2:14">
      <c r="B45" s="10" t="str">
        <f t="shared" si="8"/>
        <v>CHAID</v>
      </c>
      <c r="C45" s="36">
        <v>2.0330618387862804</v>
      </c>
      <c r="D45" s="36">
        <v>3.1475060748479988</v>
      </c>
      <c r="E45" s="36">
        <v>1.5227148559379706</v>
      </c>
      <c r="F45" s="36">
        <v>3.5123673436468734</v>
      </c>
      <c r="G45" s="36">
        <v>3.4601092172925956</v>
      </c>
      <c r="H45" s="36">
        <v>2.7740252492999926</v>
      </c>
      <c r="I45" s="36">
        <v>2.2042615334354934</v>
      </c>
      <c r="J45" s="37">
        <v>1.5132092568130815</v>
      </c>
      <c r="K45" s="36">
        <v>1.720683832184001</v>
      </c>
      <c r="L45" s="36">
        <v>1.830022365833134</v>
      </c>
      <c r="M45" s="45">
        <f t="shared" ref="M45:M53" si="10">AVERAGE(C45:L45)</f>
        <v>2.3717961568077421</v>
      </c>
      <c r="N45" s="35">
        <f t="shared" si="9"/>
        <v>1.5132092568130815</v>
      </c>
    </row>
    <row r="46" spans="2:14">
      <c r="B46" s="10" t="str">
        <f t="shared" si="8"/>
        <v>ANN</v>
      </c>
      <c r="C46" s="36">
        <v>1.0328552492799672</v>
      </c>
      <c r="D46" s="37">
        <v>0.83733414098935688</v>
      </c>
      <c r="E46" s="36">
        <v>1.1467573204865564</v>
      </c>
      <c r="F46" s="36">
        <v>1.51337652853206</v>
      </c>
      <c r="G46" s="36">
        <v>1.0815438594681641</v>
      </c>
      <c r="H46" s="36">
        <v>2.4576979118607971</v>
      </c>
      <c r="I46" s="36">
        <v>1.1019179987270156</v>
      </c>
      <c r="J46" s="36">
        <v>0.91904129538207868</v>
      </c>
      <c r="K46" s="36">
        <v>1.197618288193953</v>
      </c>
      <c r="L46" s="36">
        <v>1.4956907155435804</v>
      </c>
      <c r="M46" s="45">
        <f t="shared" si="10"/>
        <v>1.2783833308463528</v>
      </c>
      <c r="N46" s="35">
        <f t="shared" si="9"/>
        <v>0.83733414098935688</v>
      </c>
    </row>
    <row r="47" spans="2:14">
      <c r="B47" s="10" t="str">
        <f t="shared" si="8"/>
        <v>LR</v>
      </c>
      <c r="C47" s="36">
        <v>3.7237066759729824</v>
      </c>
      <c r="D47" s="36">
        <v>2.899549394538365</v>
      </c>
      <c r="E47" s="36">
        <v>2.5877443023113651</v>
      </c>
      <c r="F47" s="36">
        <v>3.353858105929358</v>
      </c>
      <c r="G47" s="36">
        <v>4.1826460662772602</v>
      </c>
      <c r="H47" s="36">
        <v>6.0152662559215964</v>
      </c>
      <c r="I47" s="37">
        <v>1.8047199352490286</v>
      </c>
      <c r="J47" s="36">
        <v>2.4957827918907132</v>
      </c>
      <c r="K47" s="36">
        <v>3.272679461728849</v>
      </c>
      <c r="L47" s="36">
        <v>4.4163154789710433</v>
      </c>
      <c r="M47" s="45">
        <f t="shared" si="10"/>
        <v>3.4752268468790559</v>
      </c>
      <c r="N47" s="35">
        <f t="shared" si="9"/>
        <v>1.8047199352490286</v>
      </c>
    </row>
    <row r="48" spans="2:14">
      <c r="B48" s="10" t="str">
        <f t="shared" si="8"/>
        <v>GENLIN</v>
      </c>
      <c r="C48" s="36">
        <v>3.7237066759729824</v>
      </c>
      <c r="D48" s="36">
        <v>2.899549394538365</v>
      </c>
      <c r="E48" s="36">
        <v>2.5877443023113651</v>
      </c>
      <c r="F48" s="36">
        <v>3.353858105929358</v>
      </c>
      <c r="G48" s="36">
        <v>4.1826460662772602</v>
      </c>
      <c r="H48" s="36">
        <v>6.0152662559215964</v>
      </c>
      <c r="I48" s="37">
        <v>1.8047199352490286</v>
      </c>
      <c r="J48" s="36">
        <v>2.4957827918907132</v>
      </c>
      <c r="K48" s="36">
        <v>3.272679461728849</v>
      </c>
      <c r="L48" s="36">
        <v>4.3177628473920953</v>
      </c>
      <c r="M48" s="45">
        <f t="shared" si="10"/>
        <v>3.4653715837211614</v>
      </c>
      <c r="N48" s="35">
        <f t="shared" si="9"/>
        <v>1.8047199352490286</v>
      </c>
    </row>
    <row r="49" spans="2:14">
      <c r="B49" s="10" t="str">
        <f t="shared" si="8"/>
        <v>SVM</v>
      </c>
      <c r="C49" s="36">
        <v>5.4772629622446303</v>
      </c>
      <c r="D49" s="36">
        <v>3.4739860751179004</v>
      </c>
      <c r="E49" s="36">
        <v>3.3459155717568851</v>
      </c>
      <c r="F49" s="36">
        <v>6.6279267236085486</v>
      </c>
      <c r="G49" s="36">
        <v>6.2493537697561115</v>
      </c>
      <c r="H49" s="36">
        <v>9.1537987584692697</v>
      </c>
      <c r="I49" s="36">
        <v>2.5252304535762597</v>
      </c>
      <c r="J49" s="37">
        <v>1.457475864916608</v>
      </c>
      <c r="K49" s="36">
        <v>3.4981468314401511</v>
      </c>
      <c r="L49" s="36">
        <v>4.784973780832221</v>
      </c>
      <c r="M49" s="45">
        <f t="shared" si="10"/>
        <v>4.6594070791718591</v>
      </c>
      <c r="N49" s="35">
        <f t="shared" si="9"/>
        <v>1.457475864916608</v>
      </c>
    </row>
    <row r="50" spans="2:14">
      <c r="B50" s="11" t="str">
        <f t="shared" si="8"/>
        <v>CART-CHAID</v>
      </c>
      <c r="C50" s="38">
        <v>1.4805847542845945</v>
      </c>
      <c r="D50" s="38">
        <v>2.6343436180165845</v>
      </c>
      <c r="E50" s="38">
        <v>1.5769235368203876</v>
      </c>
      <c r="F50" s="38">
        <v>3.1945556502533732</v>
      </c>
      <c r="G50" s="38">
        <v>2.4293303188300697</v>
      </c>
      <c r="H50" s="38">
        <v>2.6873095163222582</v>
      </c>
      <c r="I50" s="38">
        <v>1.8416512497835802</v>
      </c>
      <c r="J50" s="38">
        <v>1.4347071292312334</v>
      </c>
      <c r="K50" s="39">
        <v>1.3447388386279668</v>
      </c>
      <c r="L50" s="38">
        <v>1.5974760466062883</v>
      </c>
      <c r="M50" s="41">
        <f t="shared" si="10"/>
        <v>2.0221620658776343</v>
      </c>
      <c r="N50" s="35">
        <f t="shared" si="9"/>
        <v>1.3447388386279668</v>
      </c>
    </row>
    <row r="51" spans="2:14">
      <c r="B51" s="11" t="str">
        <f t="shared" si="8"/>
        <v>CART-ANN</v>
      </c>
      <c r="C51" s="38">
        <v>1.2707925864991179</v>
      </c>
      <c r="D51" s="38">
        <v>1.2890608465125506</v>
      </c>
      <c r="E51" s="38">
        <v>1.3579104617727724</v>
      </c>
      <c r="F51" s="38">
        <v>2.3370397498865381</v>
      </c>
      <c r="G51" s="38">
        <v>1.2256952406761601</v>
      </c>
      <c r="H51" s="38">
        <v>2.501576694010113</v>
      </c>
      <c r="I51" s="38">
        <v>1.5703826798941138</v>
      </c>
      <c r="J51" s="38">
        <v>0.91483735762626694</v>
      </c>
      <c r="K51" s="39">
        <v>0.77032372452254527</v>
      </c>
      <c r="L51" s="38">
        <v>1.4197528297654207</v>
      </c>
      <c r="M51" s="41">
        <f t="shared" si="10"/>
        <v>1.4657372171165597</v>
      </c>
      <c r="N51" s="35">
        <f t="shared" si="9"/>
        <v>0.77032372452254527</v>
      </c>
    </row>
    <row r="52" spans="2:14">
      <c r="B52" s="11" t="str">
        <f t="shared" si="8"/>
        <v>ANN-CHAID</v>
      </c>
      <c r="C52" s="39">
        <v>0.8354027069226867</v>
      </c>
      <c r="D52" s="38">
        <v>1.6595928705742917</v>
      </c>
      <c r="E52" s="38">
        <v>1.2334591647612789</v>
      </c>
      <c r="F52" s="38">
        <v>2.1122103942122008</v>
      </c>
      <c r="G52" s="38">
        <v>1.918446167517053</v>
      </c>
      <c r="H52" s="38">
        <v>2.2878517584905191</v>
      </c>
      <c r="I52" s="38">
        <v>1.4598136955760601</v>
      </c>
      <c r="J52" s="38">
        <v>0.86256344060938051</v>
      </c>
      <c r="K52" s="38">
        <v>0.86029578522294048</v>
      </c>
      <c r="L52" s="38">
        <v>1.4266923291360114</v>
      </c>
      <c r="M52" s="41">
        <f t="shared" si="10"/>
        <v>1.4656328313022422</v>
      </c>
      <c r="N52" s="35">
        <f t="shared" si="9"/>
        <v>0.8354027069226867</v>
      </c>
    </row>
    <row r="53" spans="2:14">
      <c r="B53" s="11" t="str">
        <f t="shared" si="8"/>
        <v>CART-CHAID-ANN</v>
      </c>
      <c r="C53" s="38">
        <v>1.0124668978048923</v>
      </c>
      <c r="D53" s="38">
        <v>1.8356042445773577</v>
      </c>
      <c r="E53" s="38">
        <v>1.3707253154132868</v>
      </c>
      <c r="F53" s="38">
        <v>2.4545860999084663</v>
      </c>
      <c r="G53" s="38">
        <v>1.7458824329925557</v>
      </c>
      <c r="H53" s="38">
        <v>2.3109342747326158</v>
      </c>
      <c r="I53" s="38">
        <v>1.5394310764727375</v>
      </c>
      <c r="J53" s="38">
        <v>1.0253895749595365</v>
      </c>
      <c r="K53" s="39">
        <v>0.75010155541326073</v>
      </c>
      <c r="L53" s="38">
        <v>1.3723563080767029</v>
      </c>
      <c r="M53" s="40">
        <f t="shared" si="10"/>
        <v>1.5417477780351414</v>
      </c>
      <c r="N53" s="35">
        <f t="shared" si="9"/>
        <v>0.75010155541326073</v>
      </c>
    </row>
    <row r="55" spans="2:14">
      <c r="B55" s="1" t="s">
        <v>14</v>
      </c>
    </row>
    <row r="56" spans="2:14">
      <c r="B56" s="14" t="s">
        <v>22</v>
      </c>
      <c r="C56" s="15">
        <v>1</v>
      </c>
      <c r="D56" s="15">
        <v>2</v>
      </c>
      <c r="E56" s="15">
        <v>3</v>
      </c>
      <c r="F56" s="15">
        <v>4</v>
      </c>
      <c r="G56" s="15">
        <v>5</v>
      </c>
      <c r="H56" s="15">
        <v>6</v>
      </c>
      <c r="I56" s="15">
        <v>7</v>
      </c>
      <c r="J56" s="15">
        <v>8</v>
      </c>
      <c r="K56" s="15">
        <v>9</v>
      </c>
      <c r="L56" s="15">
        <v>10</v>
      </c>
      <c r="M56" s="46" t="s">
        <v>13</v>
      </c>
    </row>
    <row r="57" spans="2:14">
      <c r="B57" s="10" t="str">
        <f>B44</f>
        <v>CART</v>
      </c>
      <c r="C57" s="12">
        <f t="array" ref="C57:C66">TRANSPOSE(Fold1!C23:L23)</f>
        <v>6.0202142857142871</v>
      </c>
      <c r="D57" s="12">
        <f t="array" ref="D57:D66">TRANSPOSE(Fold2!C23:L23)</f>
        <v>7.5968571428571421</v>
      </c>
      <c r="E57" s="12">
        <f t="array" ref="E57:E66">TRANSPOSE(Fold3!C23:L23)</f>
        <v>6.8225714285714263</v>
      </c>
      <c r="F57" s="12">
        <f t="array" ref="F57:F66">TRANSPOSE(Fold4!C23:L23)</f>
        <v>7.1109285714285724</v>
      </c>
      <c r="G57" s="12">
        <f t="array" ref="G57:G66">TRANSPOSE(Fold5!C23:L23)</f>
        <v>5.8986428571428586</v>
      </c>
      <c r="H57" s="12">
        <f t="array" ref="H57:H66">TRANSPOSE(Fold6!C23:L23)</f>
        <v>5.9937142857142858</v>
      </c>
      <c r="I57" s="12">
        <f t="array" ref="I57:I66">TRANSPOSE(Fold7!C23:L23)</f>
        <v>7.4877857142857129</v>
      </c>
      <c r="J57" s="12">
        <f t="array" ref="J57:J66">TRANSPOSE(Fold8!C23:L23)</f>
        <v>5.9965714285714302</v>
      </c>
      <c r="K57" s="12">
        <f t="array" ref="K57:K66">TRANSPOSE(Fold9!C23:L23)</f>
        <v>6.171285714285716</v>
      </c>
      <c r="L57" s="16">
        <f t="array" ref="L57:L66">TRANSPOSE(Fold10!C23:L23)</f>
        <v>5.8572142857142859</v>
      </c>
      <c r="M57" s="45">
        <f>AVERAGE(C57:L57)</f>
        <v>6.4955785714285712</v>
      </c>
      <c r="N57" s="7">
        <f>MIN(C57:L57)</f>
        <v>5.8572142857142859</v>
      </c>
    </row>
    <row r="58" spans="2:14">
      <c r="B58" s="10" t="str">
        <f t="shared" ref="B58:B66" si="11">B45</f>
        <v>CHAID</v>
      </c>
      <c r="C58" s="12">
        <v>5.3147142857142864</v>
      </c>
      <c r="D58" s="12">
        <v>9.4633571428571432</v>
      </c>
      <c r="E58" s="12">
        <v>6.4392142857142849</v>
      </c>
      <c r="F58" s="12">
        <v>7.2203571428571411</v>
      </c>
      <c r="G58" s="12">
        <v>7.3721428571428573</v>
      </c>
      <c r="H58" s="16">
        <v>5.2447142857142852</v>
      </c>
      <c r="I58" s="12">
        <v>8.3120714285714286</v>
      </c>
      <c r="J58" s="12">
        <v>6.3300714285714337</v>
      </c>
      <c r="K58" s="12">
        <v>5.6962857142857128</v>
      </c>
      <c r="L58" s="12">
        <v>6.7465714285714284</v>
      </c>
      <c r="M58" s="45">
        <f t="shared" ref="M58:M66" si="12">AVERAGE(C58:L58)</f>
        <v>6.8139500000000002</v>
      </c>
      <c r="N58" s="7">
        <f t="shared" ref="N58:N66" si="13">MIN(C58:L58)</f>
        <v>5.2447142857142852</v>
      </c>
    </row>
    <row r="59" spans="2:14">
      <c r="B59" s="10" t="str">
        <f t="shared" si="11"/>
        <v>ANN</v>
      </c>
      <c r="C59" s="12">
        <v>3.2625714285714298</v>
      </c>
      <c r="D59" s="12">
        <v>3.1062142857142843</v>
      </c>
      <c r="E59" s="12">
        <v>4.5119285714285713</v>
      </c>
      <c r="F59" s="12">
        <v>4.610214285714286</v>
      </c>
      <c r="G59" s="16">
        <v>2.7936428571428564</v>
      </c>
      <c r="H59" s="12">
        <v>5.2296428571428555</v>
      </c>
      <c r="I59" s="12">
        <v>4.313071428571428</v>
      </c>
      <c r="J59" s="12">
        <v>3.7968571428571436</v>
      </c>
      <c r="K59" s="12">
        <v>4.4509999999999987</v>
      </c>
      <c r="L59" s="12">
        <v>3.8414285714285712</v>
      </c>
      <c r="M59" s="45">
        <f t="shared" si="12"/>
        <v>3.991657142857143</v>
      </c>
      <c r="N59" s="7">
        <f t="shared" si="13"/>
        <v>2.7936428571428564</v>
      </c>
    </row>
    <row r="60" spans="2:14">
      <c r="B60" s="10" t="str">
        <f t="shared" si="11"/>
        <v>LR</v>
      </c>
      <c r="C60" s="12">
        <v>10.134714285714287</v>
      </c>
      <c r="D60" s="12">
        <v>9.418000000000001</v>
      </c>
      <c r="E60" s="12">
        <v>9.5785</v>
      </c>
      <c r="F60" s="16">
        <v>7.3737142857142839</v>
      </c>
      <c r="G60" s="12">
        <v>9.7154285714285731</v>
      </c>
      <c r="H60" s="12">
        <v>10.99957142857143</v>
      </c>
      <c r="I60" s="12">
        <v>7.5337857142857141</v>
      </c>
      <c r="J60" s="12">
        <v>11.300285714285719</v>
      </c>
      <c r="K60" s="12">
        <v>10.917428571428571</v>
      </c>
      <c r="L60" s="12">
        <v>13.494285714285711</v>
      </c>
      <c r="M60" s="45">
        <f t="shared" si="12"/>
        <v>10.046571428571429</v>
      </c>
      <c r="N60" s="7">
        <f t="shared" si="13"/>
        <v>7.3737142857142839</v>
      </c>
    </row>
    <row r="61" spans="2:14">
      <c r="B61" s="10" t="str">
        <f t="shared" si="11"/>
        <v>GENLIN</v>
      </c>
      <c r="C61" s="12">
        <v>10.134714285714287</v>
      </c>
      <c r="D61" s="12">
        <v>9.418000000000001</v>
      </c>
      <c r="E61" s="12">
        <v>9.5785</v>
      </c>
      <c r="F61" s="16">
        <v>7.3737142857142839</v>
      </c>
      <c r="G61" s="12">
        <v>9.7154285714285731</v>
      </c>
      <c r="H61" s="12">
        <v>10.99957142857143</v>
      </c>
      <c r="I61" s="12">
        <v>7.5337857142857141</v>
      </c>
      <c r="J61" s="12">
        <v>11.300285714285719</v>
      </c>
      <c r="K61" s="12">
        <v>10.917428571428571</v>
      </c>
      <c r="L61" s="12">
        <v>13.012785714285712</v>
      </c>
      <c r="M61" s="45">
        <f t="shared" si="12"/>
        <v>9.9984214285714295</v>
      </c>
      <c r="N61" s="7">
        <f t="shared" si="13"/>
        <v>7.3737142857142839</v>
      </c>
    </row>
    <row r="62" spans="2:14">
      <c r="B62" s="10" t="str">
        <f t="shared" si="11"/>
        <v>SVM</v>
      </c>
      <c r="C62" s="12">
        <v>10.804714285714287</v>
      </c>
      <c r="D62" s="12">
        <v>9.96514285714286</v>
      </c>
      <c r="E62" s="12">
        <v>10.342214285714288</v>
      </c>
      <c r="F62" s="12">
        <v>10.460142857142857</v>
      </c>
      <c r="G62" s="12">
        <v>10.838357142857143</v>
      </c>
      <c r="H62" s="12">
        <v>12.649571428571431</v>
      </c>
      <c r="I62" s="12">
        <v>9.3632142857142835</v>
      </c>
      <c r="J62" s="16">
        <v>6.9397142857142882</v>
      </c>
      <c r="K62" s="12">
        <v>8.8539285714285718</v>
      </c>
      <c r="L62" s="12">
        <v>10.620071428571427</v>
      </c>
      <c r="M62" s="45">
        <f t="shared" si="12"/>
        <v>10.083707142857142</v>
      </c>
      <c r="N62" s="7">
        <f t="shared" si="13"/>
        <v>6.9397142857142882</v>
      </c>
    </row>
    <row r="63" spans="2:14">
      <c r="B63" s="11" t="str">
        <f t="shared" si="11"/>
        <v>CART-CHAID</v>
      </c>
      <c r="C63" s="17">
        <v>4.8779285714285701</v>
      </c>
      <c r="D63" s="13">
        <v>8.2022857142857131</v>
      </c>
      <c r="E63" s="13">
        <v>5.983071428571427</v>
      </c>
      <c r="F63" s="13">
        <v>6.4888571428571407</v>
      </c>
      <c r="G63" s="13">
        <v>5.6962857142857146</v>
      </c>
      <c r="H63" s="13">
        <v>4.9326428571428567</v>
      </c>
      <c r="I63" s="13">
        <v>7.0506428571428597</v>
      </c>
      <c r="J63" s="13">
        <v>6.085428571428575</v>
      </c>
      <c r="K63" s="13">
        <v>4.926785714285713</v>
      </c>
      <c r="L63" s="13">
        <v>5.468857142857142</v>
      </c>
      <c r="M63" s="41">
        <f t="shared" si="12"/>
        <v>5.9712785714285719</v>
      </c>
      <c r="N63" s="7">
        <f t="shared" si="13"/>
        <v>4.8779285714285701</v>
      </c>
    </row>
    <row r="64" spans="2:14">
      <c r="B64" s="11" t="str">
        <f t="shared" si="11"/>
        <v>CART-ANN</v>
      </c>
      <c r="C64" s="13">
        <v>3.3340000000000005</v>
      </c>
      <c r="D64" s="13">
        <v>4.4887142857142859</v>
      </c>
      <c r="E64" s="13">
        <v>4.8898571428571413</v>
      </c>
      <c r="F64" s="13">
        <v>5.6932857142857145</v>
      </c>
      <c r="G64" s="13">
        <v>3.112142857142858</v>
      </c>
      <c r="H64" s="13">
        <v>4.8142857142857149</v>
      </c>
      <c r="I64" s="13">
        <v>5.2997857142857141</v>
      </c>
      <c r="J64" s="13">
        <v>3.90814285714286</v>
      </c>
      <c r="K64" s="17">
        <v>2.6415000000000006</v>
      </c>
      <c r="L64" s="13">
        <v>4.2424285714285697</v>
      </c>
      <c r="M64" s="41">
        <f t="shared" si="12"/>
        <v>4.2424142857142861</v>
      </c>
      <c r="N64" s="7">
        <f t="shared" si="13"/>
        <v>2.6415000000000006</v>
      </c>
    </row>
    <row r="65" spans="2:14">
      <c r="B65" s="11" t="str">
        <f t="shared" si="11"/>
        <v>ANN-CHAID</v>
      </c>
      <c r="C65" s="17">
        <v>2.3886428571428566</v>
      </c>
      <c r="D65" s="13">
        <v>5.1537142857142859</v>
      </c>
      <c r="E65" s="13">
        <v>4.9542857142857146</v>
      </c>
      <c r="F65" s="13">
        <v>4.5377142857142854</v>
      </c>
      <c r="G65" s="13">
        <v>3.7038571428571436</v>
      </c>
      <c r="H65" s="13">
        <v>4.2634999999999987</v>
      </c>
      <c r="I65" s="13">
        <v>5.6825714285714275</v>
      </c>
      <c r="J65" s="13">
        <v>3.6769285714285735</v>
      </c>
      <c r="K65" s="13">
        <v>3.282714285714285</v>
      </c>
      <c r="L65" s="13">
        <v>4.492285714285714</v>
      </c>
      <c r="M65" s="41">
        <f t="shared" si="12"/>
        <v>4.213621428571428</v>
      </c>
      <c r="N65" s="7">
        <f t="shared" si="13"/>
        <v>2.3886428571428566</v>
      </c>
    </row>
    <row r="66" spans="2:14">
      <c r="B66" s="11" t="str">
        <f t="shared" si="11"/>
        <v>CART-CHAID-ANN</v>
      </c>
      <c r="C66" s="13">
        <v>3.2376428571428568</v>
      </c>
      <c r="D66" s="13">
        <v>5.8266428571428568</v>
      </c>
      <c r="E66" s="13">
        <v>5.1694999999999993</v>
      </c>
      <c r="F66" s="13">
        <v>5.2535714285714308</v>
      </c>
      <c r="G66" s="13">
        <v>3.8067142857142851</v>
      </c>
      <c r="H66" s="13">
        <v>4.0554285714285729</v>
      </c>
      <c r="I66" s="13">
        <v>5.8505714285714276</v>
      </c>
      <c r="J66" s="13">
        <v>4.3927857142857158</v>
      </c>
      <c r="K66" s="17">
        <v>2.7883571428571421</v>
      </c>
      <c r="L66" s="13">
        <v>4.3191428571428583</v>
      </c>
      <c r="M66" s="40">
        <f t="shared" si="12"/>
        <v>4.4700357142857143</v>
      </c>
      <c r="N66" s="7">
        <f t="shared" si="13"/>
        <v>2.7883571428571421</v>
      </c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28"/>
  <sheetViews>
    <sheetView topLeftCell="G1" zoomScale="70" zoomScaleNormal="70" workbookViewId="0">
      <pane xSplit="6552" topLeftCell="AJ1"/>
      <selection activeCell="C23" sqref="C23:L23"/>
      <selection pane="topRight" activeCell="AR2" sqref="AR2:BA15"/>
    </sheetView>
  </sheetViews>
  <sheetFormatPr defaultRowHeight="14.4"/>
  <cols>
    <col min="9" max="9" width="11.21875" bestFit="1" customWidth="1"/>
    <col min="10" max="10" width="9.77734375" bestFit="1" customWidth="1"/>
    <col min="11" max="11" width="10.6640625" bestFit="1" customWidth="1"/>
    <col min="12" max="12" width="15.77734375" bestFit="1" customWidth="1"/>
  </cols>
  <sheetData>
    <row r="1" spans="1:53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H1" s="4">
        <v>1</v>
      </c>
      <c r="AI1" s="4">
        <v>2</v>
      </c>
      <c r="AJ1" s="4">
        <v>3</v>
      </c>
      <c r="AK1" s="4">
        <v>4</v>
      </c>
      <c r="AL1" s="4">
        <v>5</v>
      </c>
      <c r="AM1" s="4">
        <v>6</v>
      </c>
      <c r="AN1" s="4">
        <v>7</v>
      </c>
      <c r="AO1" s="4">
        <v>8</v>
      </c>
      <c r="AP1" s="4">
        <v>9</v>
      </c>
      <c r="AQ1" s="4">
        <v>10</v>
      </c>
      <c r="AR1" s="1">
        <v>1</v>
      </c>
      <c r="AS1" s="1">
        <v>2</v>
      </c>
      <c r="AT1" s="1">
        <v>3</v>
      </c>
      <c r="AU1" s="1">
        <v>4</v>
      </c>
      <c r="AV1" s="1">
        <v>5</v>
      </c>
      <c r="AW1" s="1">
        <v>6</v>
      </c>
      <c r="AX1" s="1">
        <v>7</v>
      </c>
      <c r="AY1" s="1">
        <v>8</v>
      </c>
      <c r="AZ1" s="1">
        <v>9</v>
      </c>
      <c r="BA1" s="1">
        <v>10</v>
      </c>
    </row>
    <row r="2" spans="1:53">
      <c r="B2">
        <v>64.900000000000006</v>
      </c>
      <c r="C2">
        <v>51.174999999999997</v>
      </c>
      <c r="D2">
        <v>44.883000000000003</v>
      </c>
      <c r="E2">
        <v>74.253</v>
      </c>
      <c r="F2">
        <v>75.03</v>
      </c>
      <c r="G2">
        <v>75.03</v>
      </c>
      <c r="H2">
        <v>76.103999999999999</v>
      </c>
      <c r="I2">
        <v>48.029000000000003</v>
      </c>
      <c r="J2">
        <v>62.713999999999999</v>
      </c>
      <c r="K2">
        <v>59.567999999999998</v>
      </c>
      <c r="L2">
        <v>56.77</v>
      </c>
      <c r="M2">
        <f>(C2-$B2)^2</f>
        <v>188.37562500000024</v>
      </c>
      <c r="N2">
        <f t="shared" ref="N2:V15" si="0">(D2-$B2)^2</f>
        <v>400.68028900000013</v>
      </c>
      <c r="O2">
        <f t="shared" si="0"/>
        <v>87.478608999999892</v>
      </c>
      <c r="P2">
        <f t="shared" si="0"/>
        <v>102.6168999999999</v>
      </c>
      <c r="Q2">
        <f t="shared" si="0"/>
        <v>102.6168999999999</v>
      </c>
      <c r="R2">
        <f t="shared" si="0"/>
        <v>125.52961599999985</v>
      </c>
      <c r="S2">
        <f t="shared" si="0"/>
        <v>284.63064100000008</v>
      </c>
      <c r="T2">
        <f t="shared" si="0"/>
        <v>4.7785960000000305</v>
      </c>
      <c r="U2">
        <f t="shared" si="0"/>
        <v>28.430224000000084</v>
      </c>
      <c r="V2">
        <f t="shared" si="0"/>
        <v>66.096900000000048</v>
      </c>
      <c r="W2">
        <f>ABS($B2-C2)/$B2</f>
        <v>0.21147919876733448</v>
      </c>
      <c r="X2">
        <f t="shared" ref="X2:AF15" si="1">ABS($B2-D2)/$B2</f>
        <v>0.30842835130970725</v>
      </c>
      <c r="Y2">
        <f t="shared" si="1"/>
        <v>0.1441140215716486</v>
      </c>
      <c r="Z2">
        <f t="shared" si="1"/>
        <v>0.15608628659476109</v>
      </c>
      <c r="AA2">
        <f t="shared" si="1"/>
        <v>0.15608628659476109</v>
      </c>
      <c r="AB2">
        <f t="shared" si="1"/>
        <v>0.17263482280431422</v>
      </c>
      <c r="AC2">
        <f t="shared" si="1"/>
        <v>0.2599537750385208</v>
      </c>
      <c r="AD2">
        <f t="shared" si="1"/>
        <v>3.3682588597842941E-2</v>
      </c>
      <c r="AE2">
        <f t="shared" si="1"/>
        <v>8.2157164869029395E-2</v>
      </c>
      <c r="AF2">
        <f t="shared" si="1"/>
        <v>0.12526964560862869</v>
      </c>
      <c r="AG2" s="22">
        <f>B2^2</f>
        <v>4212.0100000000011</v>
      </c>
      <c r="AH2">
        <f>(C2-$B2)^2</f>
        <v>188.37562500000024</v>
      </c>
      <c r="AI2">
        <f t="shared" ref="AI2:AQ15" si="2">(D2-$B2)^2</f>
        <v>400.68028900000013</v>
      </c>
      <c r="AJ2">
        <f t="shared" si="2"/>
        <v>87.478608999999892</v>
      </c>
      <c r="AK2">
        <f t="shared" si="2"/>
        <v>102.6168999999999</v>
      </c>
      <c r="AL2">
        <f t="shared" si="2"/>
        <v>102.6168999999999</v>
      </c>
      <c r="AM2">
        <f t="shared" si="2"/>
        <v>125.52961599999985</v>
      </c>
      <c r="AN2">
        <f t="shared" si="2"/>
        <v>284.63064100000008</v>
      </c>
      <c r="AO2">
        <f t="shared" si="2"/>
        <v>4.7785960000000305</v>
      </c>
      <c r="AP2">
        <f t="shared" si="2"/>
        <v>28.430224000000084</v>
      </c>
      <c r="AQ2">
        <f t="shared" si="2"/>
        <v>66.096900000000048</v>
      </c>
      <c r="AR2">
        <f>ABS(C2-$B2)</f>
        <v>13.725000000000009</v>
      </c>
      <c r="AS2">
        <f t="shared" ref="AS2:BA15" si="3">ABS(D2-$B2)</f>
        <v>20.017000000000003</v>
      </c>
      <c r="AT2">
        <f t="shared" si="3"/>
        <v>9.3529999999999944</v>
      </c>
      <c r="AU2">
        <f t="shared" si="3"/>
        <v>10.129999999999995</v>
      </c>
      <c r="AV2">
        <f t="shared" si="3"/>
        <v>10.129999999999995</v>
      </c>
      <c r="AW2">
        <f t="shared" si="3"/>
        <v>11.203999999999994</v>
      </c>
      <c r="AX2">
        <f t="shared" si="3"/>
        <v>16.871000000000002</v>
      </c>
      <c r="AY2">
        <f t="shared" si="3"/>
        <v>2.186000000000007</v>
      </c>
      <c r="AZ2">
        <f t="shared" si="3"/>
        <v>5.3320000000000078</v>
      </c>
      <c r="BA2">
        <f t="shared" si="3"/>
        <v>8.1300000000000026</v>
      </c>
    </row>
    <row r="3" spans="1:53">
      <c r="B3">
        <v>90.3</v>
      </c>
      <c r="C3">
        <v>94.4</v>
      </c>
      <c r="D3">
        <v>91.7</v>
      </c>
      <c r="E3">
        <v>92.519000000000005</v>
      </c>
      <c r="F3">
        <v>84.507999999999996</v>
      </c>
      <c r="G3">
        <v>84.507999999999996</v>
      </c>
      <c r="H3">
        <v>84.102000000000004</v>
      </c>
      <c r="I3">
        <v>93.05</v>
      </c>
      <c r="J3">
        <v>93.459000000000003</v>
      </c>
      <c r="K3">
        <v>92.108999999999995</v>
      </c>
      <c r="L3">
        <v>92.873000000000005</v>
      </c>
      <c r="M3">
        <f t="shared" ref="M3:M15" si="4">(C3-$B3)^2</f>
        <v>16.81000000000007</v>
      </c>
      <c r="N3">
        <f t="shared" si="0"/>
        <v>1.960000000000016</v>
      </c>
      <c r="O3">
        <f t="shared" si="0"/>
        <v>4.9239610000000367</v>
      </c>
      <c r="P3">
        <f t="shared" si="0"/>
        <v>33.54726400000002</v>
      </c>
      <c r="Q3">
        <f t="shared" si="0"/>
        <v>33.54726400000002</v>
      </c>
      <c r="R3">
        <f t="shared" si="0"/>
        <v>38.415203999999918</v>
      </c>
      <c r="S3">
        <f t="shared" si="0"/>
        <v>7.5625</v>
      </c>
      <c r="T3">
        <f t="shared" si="0"/>
        <v>9.9792810000000376</v>
      </c>
      <c r="U3">
        <f t="shared" si="0"/>
        <v>3.2724809999999911</v>
      </c>
      <c r="V3">
        <f t="shared" si="0"/>
        <v>6.620329000000039</v>
      </c>
      <c r="W3">
        <f t="shared" ref="W3:W15" si="5">ABS($B3-C3)/$B3</f>
        <v>4.5404208194905968E-2</v>
      </c>
      <c r="X3">
        <f t="shared" si="1"/>
        <v>1.5503875968992312E-2</v>
      </c>
      <c r="Y3">
        <f t="shared" si="1"/>
        <v>2.4573643410852806E-2</v>
      </c>
      <c r="Z3">
        <f t="shared" si="1"/>
        <v>6.4141749723145097E-2</v>
      </c>
      <c r="AA3">
        <f t="shared" si="1"/>
        <v>6.4141749723145097E-2</v>
      </c>
      <c r="AB3">
        <f t="shared" si="1"/>
        <v>6.8637873754152756E-2</v>
      </c>
      <c r="AC3">
        <f t="shared" si="1"/>
        <v>3.0454042081949059E-2</v>
      </c>
      <c r="AD3">
        <f t="shared" si="1"/>
        <v>3.4983388704319003E-2</v>
      </c>
      <c r="AE3">
        <f t="shared" si="1"/>
        <v>2.0033222591362098E-2</v>
      </c>
      <c r="AF3">
        <f t="shared" si="1"/>
        <v>2.8493909191583695E-2</v>
      </c>
      <c r="AG3" s="22">
        <f t="shared" ref="AG3:AG15" si="6">B3^2</f>
        <v>8154.0899999999992</v>
      </c>
      <c r="AH3">
        <f t="shared" ref="AH3:AH15" si="7">(C3-$B3)^2</f>
        <v>16.81000000000007</v>
      </c>
      <c r="AI3">
        <f t="shared" si="2"/>
        <v>1.960000000000016</v>
      </c>
      <c r="AJ3">
        <f t="shared" si="2"/>
        <v>4.9239610000000367</v>
      </c>
      <c r="AK3">
        <f t="shared" si="2"/>
        <v>33.54726400000002</v>
      </c>
      <c r="AL3">
        <f t="shared" si="2"/>
        <v>33.54726400000002</v>
      </c>
      <c r="AM3">
        <f t="shared" si="2"/>
        <v>38.415203999999918</v>
      </c>
      <c r="AN3">
        <f t="shared" si="2"/>
        <v>7.5625</v>
      </c>
      <c r="AO3">
        <f t="shared" si="2"/>
        <v>9.9792810000000376</v>
      </c>
      <c r="AP3">
        <f t="shared" si="2"/>
        <v>3.2724809999999911</v>
      </c>
      <c r="AQ3">
        <f t="shared" si="2"/>
        <v>6.620329000000039</v>
      </c>
      <c r="AR3">
        <f t="shared" ref="AR3:AR15" si="8">ABS(C3-$B3)</f>
        <v>4.1000000000000085</v>
      </c>
      <c r="AS3">
        <f t="shared" si="3"/>
        <v>1.4000000000000057</v>
      </c>
      <c r="AT3">
        <f t="shared" si="3"/>
        <v>2.2190000000000083</v>
      </c>
      <c r="AU3">
        <f t="shared" si="3"/>
        <v>5.7920000000000016</v>
      </c>
      <c r="AV3">
        <f t="shared" si="3"/>
        <v>5.7920000000000016</v>
      </c>
      <c r="AW3">
        <f t="shared" si="3"/>
        <v>6.1979999999999933</v>
      </c>
      <c r="AX3">
        <f t="shared" si="3"/>
        <v>2.75</v>
      </c>
      <c r="AY3">
        <f t="shared" si="3"/>
        <v>3.159000000000006</v>
      </c>
      <c r="AZ3">
        <f t="shared" si="3"/>
        <v>1.8089999999999975</v>
      </c>
      <c r="BA3">
        <f t="shared" si="3"/>
        <v>2.5730000000000075</v>
      </c>
    </row>
    <row r="4" spans="1:53">
      <c r="B4">
        <v>80</v>
      </c>
      <c r="C4">
        <v>65.033000000000001</v>
      </c>
      <c r="D4">
        <v>78.2</v>
      </c>
      <c r="E4">
        <v>82.668999999999997</v>
      </c>
      <c r="F4">
        <v>66.073999999999998</v>
      </c>
      <c r="G4">
        <v>66.073999999999998</v>
      </c>
      <c r="H4">
        <v>73.474000000000004</v>
      </c>
      <c r="I4">
        <v>71.617000000000004</v>
      </c>
      <c r="J4">
        <v>73.850999999999999</v>
      </c>
      <c r="K4">
        <v>80.433999999999997</v>
      </c>
      <c r="L4">
        <v>75.301000000000002</v>
      </c>
      <c r="M4">
        <f t="shared" si="4"/>
        <v>224.01108899999997</v>
      </c>
      <c r="N4">
        <f t="shared" si="0"/>
        <v>3.2399999999999896</v>
      </c>
      <c r="O4">
        <f t="shared" si="0"/>
        <v>7.1235609999999836</v>
      </c>
      <c r="P4">
        <f t="shared" si="0"/>
        <v>193.93347600000004</v>
      </c>
      <c r="Q4">
        <f t="shared" si="0"/>
        <v>193.93347600000004</v>
      </c>
      <c r="R4">
        <f t="shared" si="0"/>
        <v>42.58867599999995</v>
      </c>
      <c r="S4">
        <f t="shared" si="0"/>
        <v>70.274688999999924</v>
      </c>
      <c r="T4">
        <f t="shared" si="0"/>
        <v>37.810201000000013</v>
      </c>
      <c r="U4">
        <f t="shared" si="0"/>
        <v>0.18835599999999783</v>
      </c>
      <c r="V4">
        <f t="shared" si="0"/>
        <v>22.08060099999998</v>
      </c>
      <c r="W4">
        <f t="shared" si="5"/>
        <v>0.18708749999999999</v>
      </c>
      <c r="X4">
        <f t="shared" si="1"/>
        <v>2.2499999999999964E-2</v>
      </c>
      <c r="Y4">
        <f t="shared" si="1"/>
        <v>3.3362499999999962E-2</v>
      </c>
      <c r="Z4">
        <f t="shared" si="1"/>
        <v>0.17407500000000004</v>
      </c>
      <c r="AA4">
        <f t="shared" si="1"/>
        <v>0.17407500000000004</v>
      </c>
      <c r="AB4">
        <f t="shared" si="1"/>
        <v>8.1574999999999953E-2</v>
      </c>
      <c r="AC4">
        <f t="shared" si="1"/>
        <v>0.10478749999999995</v>
      </c>
      <c r="AD4">
        <f t="shared" si="1"/>
        <v>7.6862500000000014E-2</v>
      </c>
      <c r="AE4">
        <f t="shared" si="1"/>
        <v>5.4249999999999689E-3</v>
      </c>
      <c r="AF4">
        <f t="shared" si="1"/>
        <v>5.8737499999999977E-2</v>
      </c>
      <c r="AG4" s="22">
        <f t="shared" si="6"/>
        <v>6400</v>
      </c>
      <c r="AH4">
        <f t="shared" si="7"/>
        <v>224.01108899999997</v>
      </c>
      <c r="AI4">
        <f t="shared" si="2"/>
        <v>3.2399999999999896</v>
      </c>
      <c r="AJ4">
        <f t="shared" si="2"/>
        <v>7.1235609999999836</v>
      </c>
      <c r="AK4">
        <f t="shared" si="2"/>
        <v>193.93347600000004</v>
      </c>
      <c r="AL4">
        <f t="shared" si="2"/>
        <v>193.93347600000004</v>
      </c>
      <c r="AM4">
        <f t="shared" si="2"/>
        <v>42.58867599999995</v>
      </c>
      <c r="AN4">
        <f t="shared" si="2"/>
        <v>70.274688999999924</v>
      </c>
      <c r="AO4">
        <f t="shared" si="2"/>
        <v>37.810201000000013</v>
      </c>
      <c r="AP4">
        <f t="shared" si="2"/>
        <v>0.18835599999999783</v>
      </c>
      <c r="AQ4">
        <f t="shared" si="2"/>
        <v>22.08060099999998</v>
      </c>
      <c r="AR4">
        <f t="shared" si="8"/>
        <v>14.966999999999999</v>
      </c>
      <c r="AS4">
        <f t="shared" si="3"/>
        <v>1.7999999999999972</v>
      </c>
      <c r="AT4">
        <f t="shared" si="3"/>
        <v>2.6689999999999969</v>
      </c>
      <c r="AU4">
        <f t="shared" si="3"/>
        <v>13.926000000000002</v>
      </c>
      <c r="AV4">
        <f t="shared" si="3"/>
        <v>13.926000000000002</v>
      </c>
      <c r="AW4">
        <f t="shared" si="3"/>
        <v>6.5259999999999962</v>
      </c>
      <c r="AX4">
        <f t="shared" si="3"/>
        <v>8.3829999999999956</v>
      </c>
      <c r="AY4">
        <f t="shared" si="3"/>
        <v>6.1490000000000009</v>
      </c>
      <c r="AZ4">
        <f t="shared" si="3"/>
        <v>0.4339999999999975</v>
      </c>
      <c r="BA4">
        <f t="shared" si="3"/>
        <v>4.6989999999999981</v>
      </c>
    </row>
    <row r="5" spans="1:53">
      <c r="B5">
        <v>76</v>
      </c>
      <c r="C5">
        <v>69.429000000000002</v>
      </c>
      <c r="D5">
        <v>72.52</v>
      </c>
      <c r="E5">
        <v>75.495000000000005</v>
      </c>
      <c r="F5">
        <v>81.694999999999993</v>
      </c>
      <c r="G5">
        <v>81.694999999999993</v>
      </c>
      <c r="H5">
        <v>74.364999999999995</v>
      </c>
      <c r="I5">
        <v>70.974000000000004</v>
      </c>
      <c r="J5">
        <v>72.462000000000003</v>
      </c>
      <c r="K5">
        <v>74.007000000000005</v>
      </c>
      <c r="L5">
        <v>72.480999999999995</v>
      </c>
      <c r="M5">
        <f t="shared" si="4"/>
        <v>43.178040999999972</v>
      </c>
      <c r="N5">
        <f t="shared" si="0"/>
        <v>12.110400000000027</v>
      </c>
      <c r="O5">
        <f t="shared" si="0"/>
        <v>0.25502499999999539</v>
      </c>
      <c r="P5">
        <f t="shared" si="0"/>
        <v>32.433024999999922</v>
      </c>
      <c r="Q5">
        <f t="shared" si="0"/>
        <v>32.433024999999922</v>
      </c>
      <c r="R5">
        <f t="shared" si="0"/>
        <v>2.6732250000000168</v>
      </c>
      <c r="S5">
        <f t="shared" si="0"/>
        <v>25.260675999999961</v>
      </c>
      <c r="T5">
        <f t="shared" si="0"/>
        <v>12.517443999999976</v>
      </c>
      <c r="U5">
        <f t="shared" si="0"/>
        <v>3.9720489999999802</v>
      </c>
      <c r="V5">
        <f t="shared" si="0"/>
        <v>12.383361000000038</v>
      </c>
      <c r="W5">
        <f t="shared" si="5"/>
        <v>8.6460526315789446E-2</v>
      </c>
      <c r="X5">
        <f t="shared" si="1"/>
        <v>4.5789473684210581E-2</v>
      </c>
      <c r="Y5">
        <f t="shared" si="1"/>
        <v>6.6447368421052033E-3</v>
      </c>
      <c r="Z5">
        <f t="shared" si="1"/>
        <v>7.49342105263157E-2</v>
      </c>
      <c r="AA5">
        <f t="shared" si="1"/>
        <v>7.49342105263157E-2</v>
      </c>
      <c r="AB5">
        <f t="shared" si="1"/>
        <v>2.1513157894736911E-2</v>
      </c>
      <c r="AC5">
        <f t="shared" si="1"/>
        <v>6.6131578947368375E-2</v>
      </c>
      <c r="AD5">
        <f t="shared" si="1"/>
        <v>4.6552631578947325E-2</v>
      </c>
      <c r="AE5">
        <f t="shared" si="1"/>
        <v>2.622368421052625E-2</v>
      </c>
      <c r="AF5">
        <f t="shared" si="1"/>
        <v>4.6302631578947442E-2</v>
      </c>
      <c r="AG5" s="22">
        <f t="shared" si="6"/>
        <v>5776</v>
      </c>
      <c r="AH5">
        <f t="shared" si="7"/>
        <v>43.178040999999972</v>
      </c>
      <c r="AI5">
        <f t="shared" si="2"/>
        <v>12.110400000000027</v>
      </c>
      <c r="AJ5">
        <f t="shared" si="2"/>
        <v>0.25502499999999539</v>
      </c>
      <c r="AK5">
        <f t="shared" si="2"/>
        <v>32.433024999999922</v>
      </c>
      <c r="AL5">
        <f t="shared" si="2"/>
        <v>32.433024999999922</v>
      </c>
      <c r="AM5">
        <f t="shared" si="2"/>
        <v>2.6732250000000168</v>
      </c>
      <c r="AN5">
        <f t="shared" si="2"/>
        <v>25.260675999999961</v>
      </c>
      <c r="AO5">
        <f t="shared" si="2"/>
        <v>12.517443999999976</v>
      </c>
      <c r="AP5">
        <f t="shared" si="2"/>
        <v>3.9720489999999802</v>
      </c>
      <c r="AQ5">
        <f t="shared" si="2"/>
        <v>12.383361000000038</v>
      </c>
      <c r="AR5">
        <f t="shared" si="8"/>
        <v>6.570999999999998</v>
      </c>
      <c r="AS5">
        <f t="shared" si="3"/>
        <v>3.480000000000004</v>
      </c>
      <c r="AT5">
        <f t="shared" si="3"/>
        <v>0.50499999999999545</v>
      </c>
      <c r="AU5">
        <f t="shared" si="3"/>
        <v>5.6949999999999932</v>
      </c>
      <c r="AV5">
        <f t="shared" si="3"/>
        <v>5.6949999999999932</v>
      </c>
      <c r="AW5">
        <f t="shared" si="3"/>
        <v>1.6350000000000051</v>
      </c>
      <c r="AX5">
        <f t="shared" si="3"/>
        <v>5.0259999999999962</v>
      </c>
      <c r="AY5">
        <f t="shared" si="3"/>
        <v>3.5379999999999967</v>
      </c>
      <c r="AZ5">
        <f t="shared" si="3"/>
        <v>1.992999999999995</v>
      </c>
      <c r="BA5">
        <f t="shared" si="3"/>
        <v>3.5190000000000055</v>
      </c>
    </row>
    <row r="6" spans="1:53">
      <c r="B6">
        <v>36.9</v>
      </c>
      <c r="C6">
        <v>28.5</v>
      </c>
      <c r="D6">
        <v>24.827999999999999</v>
      </c>
      <c r="E6">
        <v>35.857999999999997</v>
      </c>
      <c r="F6">
        <v>42.15</v>
      </c>
      <c r="G6">
        <v>42.15</v>
      </c>
      <c r="H6">
        <v>47.488</v>
      </c>
      <c r="I6">
        <v>26.664000000000001</v>
      </c>
      <c r="J6">
        <v>32.179000000000002</v>
      </c>
      <c r="K6">
        <v>30.343</v>
      </c>
      <c r="L6">
        <v>29.728999999999999</v>
      </c>
      <c r="M6">
        <f t="shared" si="4"/>
        <v>70.559999999999974</v>
      </c>
      <c r="N6">
        <f t="shared" si="0"/>
        <v>145.73318399999999</v>
      </c>
      <c r="O6">
        <f t="shared" si="0"/>
        <v>1.0857640000000033</v>
      </c>
      <c r="P6">
        <f t="shared" si="0"/>
        <v>27.5625</v>
      </c>
      <c r="Q6">
        <f t="shared" si="0"/>
        <v>27.5625</v>
      </c>
      <c r="R6">
        <f t="shared" si="0"/>
        <v>112.10574400000002</v>
      </c>
      <c r="S6">
        <f t="shared" si="0"/>
        <v>104.77569599999994</v>
      </c>
      <c r="T6">
        <f t="shared" si="0"/>
        <v>22.287840999999968</v>
      </c>
      <c r="U6">
        <f t="shared" si="0"/>
        <v>42.994248999999982</v>
      </c>
      <c r="V6">
        <f t="shared" si="0"/>
        <v>51.42324099999999</v>
      </c>
      <c r="W6">
        <f t="shared" si="5"/>
        <v>0.22764227642276419</v>
      </c>
      <c r="X6">
        <f t="shared" si="1"/>
        <v>0.32715447154471544</v>
      </c>
      <c r="Y6">
        <f t="shared" si="1"/>
        <v>2.8238482384823894E-2</v>
      </c>
      <c r="Z6">
        <f t="shared" si="1"/>
        <v>0.14227642276422764</v>
      </c>
      <c r="AA6">
        <f t="shared" si="1"/>
        <v>0.14227642276422764</v>
      </c>
      <c r="AB6">
        <f t="shared" si="1"/>
        <v>0.28693766937669379</v>
      </c>
      <c r="AC6">
        <f t="shared" si="1"/>
        <v>0.27739837398373979</v>
      </c>
      <c r="AD6">
        <f t="shared" si="1"/>
        <v>0.12794037940379394</v>
      </c>
      <c r="AE6">
        <f t="shared" si="1"/>
        <v>0.17769647696476962</v>
      </c>
      <c r="AF6">
        <f t="shared" si="1"/>
        <v>0.19433604336043359</v>
      </c>
      <c r="AG6" s="22">
        <f t="shared" si="6"/>
        <v>1361.61</v>
      </c>
      <c r="AH6">
        <f t="shared" si="7"/>
        <v>70.559999999999974</v>
      </c>
      <c r="AI6">
        <f t="shared" si="2"/>
        <v>145.73318399999999</v>
      </c>
      <c r="AJ6">
        <f t="shared" si="2"/>
        <v>1.0857640000000033</v>
      </c>
      <c r="AK6">
        <f t="shared" si="2"/>
        <v>27.5625</v>
      </c>
      <c r="AL6">
        <f t="shared" si="2"/>
        <v>27.5625</v>
      </c>
      <c r="AM6">
        <f t="shared" si="2"/>
        <v>112.10574400000002</v>
      </c>
      <c r="AN6">
        <f t="shared" si="2"/>
        <v>104.77569599999994</v>
      </c>
      <c r="AO6">
        <f t="shared" si="2"/>
        <v>22.287840999999968</v>
      </c>
      <c r="AP6">
        <f t="shared" si="2"/>
        <v>42.994248999999982</v>
      </c>
      <c r="AQ6">
        <f t="shared" si="2"/>
        <v>51.42324099999999</v>
      </c>
      <c r="AR6">
        <f t="shared" si="8"/>
        <v>8.3999999999999986</v>
      </c>
      <c r="AS6">
        <f t="shared" si="3"/>
        <v>12.071999999999999</v>
      </c>
      <c r="AT6">
        <f t="shared" si="3"/>
        <v>1.0420000000000016</v>
      </c>
      <c r="AU6">
        <f t="shared" si="3"/>
        <v>5.25</v>
      </c>
      <c r="AV6">
        <f t="shared" si="3"/>
        <v>5.25</v>
      </c>
      <c r="AW6">
        <f t="shared" si="3"/>
        <v>10.588000000000001</v>
      </c>
      <c r="AX6">
        <f t="shared" si="3"/>
        <v>10.235999999999997</v>
      </c>
      <c r="AY6">
        <f t="shared" si="3"/>
        <v>4.7209999999999965</v>
      </c>
      <c r="AZ6">
        <f t="shared" si="3"/>
        <v>6.5569999999999986</v>
      </c>
      <c r="BA6">
        <f t="shared" si="3"/>
        <v>7.1709999999999994</v>
      </c>
    </row>
    <row r="7" spans="1:53">
      <c r="B7">
        <v>60.6</v>
      </c>
      <c r="C7">
        <v>60.405999999999999</v>
      </c>
      <c r="D7">
        <v>62.738</v>
      </c>
      <c r="E7">
        <v>64.349000000000004</v>
      </c>
      <c r="F7">
        <v>81.358999999999995</v>
      </c>
      <c r="G7">
        <v>81.358999999999995</v>
      </c>
      <c r="H7">
        <v>69.131</v>
      </c>
      <c r="I7">
        <v>61.572000000000003</v>
      </c>
      <c r="J7">
        <v>62.377000000000002</v>
      </c>
      <c r="K7">
        <v>63.542999999999999</v>
      </c>
      <c r="L7">
        <v>62.497</v>
      </c>
      <c r="M7">
        <f t="shared" si="4"/>
        <v>3.7636000000001016E-2</v>
      </c>
      <c r="N7">
        <f t="shared" si="0"/>
        <v>4.5710439999999917</v>
      </c>
      <c r="O7">
        <f t="shared" si="0"/>
        <v>14.055001000000017</v>
      </c>
      <c r="P7">
        <f t="shared" si="0"/>
        <v>430.93608099999972</v>
      </c>
      <c r="Q7">
        <f t="shared" si="0"/>
        <v>430.93608099999972</v>
      </c>
      <c r="R7">
        <f t="shared" si="0"/>
        <v>72.777960999999976</v>
      </c>
      <c r="S7">
        <f t="shared" si="0"/>
        <v>0.94478400000000251</v>
      </c>
      <c r="T7">
        <f t="shared" si="0"/>
        <v>3.1577290000000038</v>
      </c>
      <c r="U7">
        <f t="shared" si="0"/>
        <v>8.6612489999999873</v>
      </c>
      <c r="V7">
        <f t="shared" si="0"/>
        <v>3.5986089999999944</v>
      </c>
      <c r="W7">
        <f t="shared" si="5"/>
        <v>3.2013201320132442E-3</v>
      </c>
      <c r="X7">
        <f t="shared" si="1"/>
        <v>3.5280528052805252E-2</v>
      </c>
      <c r="Y7">
        <f t="shared" si="1"/>
        <v>6.1864686468646901E-2</v>
      </c>
      <c r="Z7">
        <f t="shared" si="1"/>
        <v>0.34255775577557745</v>
      </c>
      <c r="AA7">
        <f t="shared" si="1"/>
        <v>0.34255775577557745</v>
      </c>
      <c r="AB7">
        <f t="shared" si="1"/>
        <v>0.14077557755775574</v>
      </c>
      <c r="AC7">
        <f t="shared" si="1"/>
        <v>1.6039603960396061E-2</v>
      </c>
      <c r="AD7">
        <f t="shared" si="1"/>
        <v>2.932343234323434E-2</v>
      </c>
      <c r="AE7">
        <f t="shared" si="1"/>
        <v>4.8564356435643524E-2</v>
      </c>
      <c r="AF7">
        <f t="shared" si="1"/>
        <v>3.1303630363036281E-2</v>
      </c>
      <c r="AG7" s="22">
        <f t="shared" si="6"/>
        <v>3672.36</v>
      </c>
      <c r="AH7">
        <f t="shared" si="7"/>
        <v>3.7636000000001016E-2</v>
      </c>
      <c r="AI7">
        <f t="shared" si="2"/>
        <v>4.5710439999999917</v>
      </c>
      <c r="AJ7">
        <f t="shared" si="2"/>
        <v>14.055001000000017</v>
      </c>
      <c r="AK7">
        <f t="shared" si="2"/>
        <v>430.93608099999972</v>
      </c>
      <c r="AL7">
        <f t="shared" si="2"/>
        <v>430.93608099999972</v>
      </c>
      <c r="AM7">
        <f t="shared" si="2"/>
        <v>72.777960999999976</v>
      </c>
      <c r="AN7">
        <f t="shared" si="2"/>
        <v>0.94478400000000251</v>
      </c>
      <c r="AO7">
        <f t="shared" si="2"/>
        <v>3.1577290000000038</v>
      </c>
      <c r="AP7">
        <f t="shared" si="2"/>
        <v>8.6612489999999873</v>
      </c>
      <c r="AQ7">
        <f t="shared" si="2"/>
        <v>3.5986089999999944</v>
      </c>
      <c r="AR7">
        <f t="shared" si="8"/>
        <v>0.19400000000000261</v>
      </c>
      <c r="AS7">
        <f t="shared" si="3"/>
        <v>2.1379999999999981</v>
      </c>
      <c r="AT7">
        <f t="shared" si="3"/>
        <v>3.7490000000000023</v>
      </c>
      <c r="AU7">
        <f t="shared" si="3"/>
        <v>20.758999999999993</v>
      </c>
      <c r="AV7">
        <f t="shared" si="3"/>
        <v>20.758999999999993</v>
      </c>
      <c r="AW7">
        <f t="shared" si="3"/>
        <v>8.5309999999999988</v>
      </c>
      <c r="AX7">
        <f t="shared" si="3"/>
        <v>0.97200000000000131</v>
      </c>
      <c r="AY7">
        <f t="shared" si="3"/>
        <v>1.777000000000001</v>
      </c>
      <c r="AZ7">
        <f t="shared" si="3"/>
        <v>2.9429999999999978</v>
      </c>
      <c r="BA7">
        <f t="shared" si="3"/>
        <v>1.8969999999999985</v>
      </c>
    </row>
    <row r="8" spans="1:53">
      <c r="B8">
        <v>55.7</v>
      </c>
      <c r="C8">
        <v>60.405999999999999</v>
      </c>
      <c r="D8">
        <v>62.738</v>
      </c>
      <c r="E8">
        <v>51.103999999999999</v>
      </c>
      <c r="F8">
        <v>46.96</v>
      </c>
      <c r="G8">
        <v>46.96</v>
      </c>
      <c r="H8">
        <v>49.003</v>
      </c>
      <c r="I8">
        <v>61.572000000000003</v>
      </c>
      <c r="J8">
        <v>55.755000000000003</v>
      </c>
      <c r="K8">
        <v>56.920999999999999</v>
      </c>
      <c r="L8">
        <v>58.082000000000001</v>
      </c>
      <c r="M8">
        <f t="shared" si="4"/>
        <v>22.146435999999962</v>
      </c>
      <c r="N8">
        <f t="shared" si="0"/>
        <v>49.533443999999953</v>
      </c>
      <c r="O8">
        <f t="shared" si="0"/>
        <v>21.123216000000035</v>
      </c>
      <c r="P8">
        <f t="shared" si="0"/>
        <v>76.387600000000035</v>
      </c>
      <c r="Q8">
        <f t="shared" si="0"/>
        <v>76.387600000000035</v>
      </c>
      <c r="R8">
        <f t="shared" si="0"/>
        <v>44.849809000000036</v>
      </c>
      <c r="S8">
        <f t="shared" si="0"/>
        <v>34.480384000000001</v>
      </c>
      <c r="T8">
        <f t="shared" si="0"/>
        <v>3.0249999999999687E-3</v>
      </c>
      <c r="U8">
        <f t="shared" si="0"/>
        <v>1.4908409999999914</v>
      </c>
      <c r="V8">
        <f t="shared" si="0"/>
        <v>5.6739239999999898</v>
      </c>
      <c r="W8">
        <f t="shared" si="5"/>
        <v>8.4488330341113027E-2</v>
      </c>
      <c r="X8">
        <f t="shared" si="1"/>
        <v>0.12635547576301609</v>
      </c>
      <c r="Y8">
        <f t="shared" si="1"/>
        <v>8.2513464991023397E-2</v>
      </c>
      <c r="Z8">
        <f t="shared" si="1"/>
        <v>0.15691202872531421</v>
      </c>
      <c r="AA8">
        <f t="shared" si="1"/>
        <v>0.15691202872531421</v>
      </c>
      <c r="AB8">
        <f t="shared" si="1"/>
        <v>0.12023339317773793</v>
      </c>
      <c r="AC8">
        <f t="shared" si="1"/>
        <v>0.10542190305206463</v>
      </c>
      <c r="AD8">
        <f t="shared" si="1"/>
        <v>9.8743267504487818E-4</v>
      </c>
      <c r="AE8">
        <f t="shared" si="1"/>
        <v>2.1921005385996346E-2</v>
      </c>
      <c r="AF8">
        <f t="shared" si="1"/>
        <v>4.2764811490125634E-2</v>
      </c>
      <c r="AG8" s="22">
        <f t="shared" si="6"/>
        <v>3102.4900000000002</v>
      </c>
      <c r="AH8">
        <f t="shared" si="7"/>
        <v>22.146435999999962</v>
      </c>
      <c r="AI8">
        <f t="shared" si="2"/>
        <v>49.533443999999953</v>
      </c>
      <c r="AJ8">
        <f t="shared" si="2"/>
        <v>21.123216000000035</v>
      </c>
      <c r="AK8">
        <f t="shared" si="2"/>
        <v>76.387600000000035</v>
      </c>
      <c r="AL8">
        <f t="shared" si="2"/>
        <v>76.387600000000035</v>
      </c>
      <c r="AM8">
        <f t="shared" si="2"/>
        <v>44.849809000000036</v>
      </c>
      <c r="AN8">
        <f t="shared" si="2"/>
        <v>34.480384000000001</v>
      </c>
      <c r="AO8">
        <f t="shared" si="2"/>
        <v>3.0249999999999687E-3</v>
      </c>
      <c r="AP8">
        <f t="shared" si="2"/>
        <v>1.4908409999999914</v>
      </c>
      <c r="AQ8">
        <f t="shared" si="2"/>
        <v>5.6739239999999898</v>
      </c>
      <c r="AR8">
        <f t="shared" si="8"/>
        <v>4.705999999999996</v>
      </c>
      <c r="AS8">
        <f t="shared" si="3"/>
        <v>7.0379999999999967</v>
      </c>
      <c r="AT8">
        <f t="shared" si="3"/>
        <v>4.5960000000000036</v>
      </c>
      <c r="AU8">
        <f t="shared" si="3"/>
        <v>8.740000000000002</v>
      </c>
      <c r="AV8">
        <f t="shared" si="3"/>
        <v>8.740000000000002</v>
      </c>
      <c r="AW8">
        <f t="shared" si="3"/>
        <v>6.6970000000000027</v>
      </c>
      <c r="AX8">
        <f t="shared" si="3"/>
        <v>5.8719999999999999</v>
      </c>
      <c r="AY8">
        <f t="shared" si="3"/>
        <v>5.4999999999999716E-2</v>
      </c>
      <c r="AZ8">
        <f t="shared" si="3"/>
        <v>1.2209999999999965</v>
      </c>
      <c r="BA8">
        <f t="shared" si="3"/>
        <v>2.3819999999999979</v>
      </c>
    </row>
    <row r="9" spans="1:53">
      <c r="B9">
        <v>62.6</v>
      </c>
      <c r="C9">
        <v>60.405999999999999</v>
      </c>
      <c r="D9">
        <v>62.738</v>
      </c>
      <c r="E9">
        <v>56.185000000000002</v>
      </c>
      <c r="F9">
        <v>54.665999999999997</v>
      </c>
      <c r="G9">
        <v>54.665999999999997</v>
      </c>
      <c r="H9">
        <v>53.497999999999998</v>
      </c>
      <c r="I9">
        <v>61.572000000000003</v>
      </c>
      <c r="J9">
        <v>58.295999999999999</v>
      </c>
      <c r="K9">
        <v>59.460999999999999</v>
      </c>
      <c r="L9">
        <v>59.776000000000003</v>
      </c>
      <c r="M9">
        <f t="shared" si="4"/>
        <v>4.8136360000000114</v>
      </c>
      <c r="N9">
        <f t="shared" si="0"/>
        <v>1.9043999999999481E-2</v>
      </c>
      <c r="O9">
        <f t="shared" si="0"/>
        <v>41.152224999999987</v>
      </c>
      <c r="P9">
        <f t="shared" si="0"/>
        <v>62.948356000000075</v>
      </c>
      <c r="Q9">
        <f t="shared" si="0"/>
        <v>62.948356000000075</v>
      </c>
      <c r="R9">
        <f t="shared" si="0"/>
        <v>82.846404000000064</v>
      </c>
      <c r="S9">
        <f t="shared" si="0"/>
        <v>1.0567839999999973</v>
      </c>
      <c r="T9">
        <f t="shared" si="0"/>
        <v>18.524416000000016</v>
      </c>
      <c r="U9">
        <f t="shared" si="0"/>
        <v>9.8533210000000189</v>
      </c>
      <c r="V9">
        <f t="shared" si="0"/>
        <v>7.9749759999999892</v>
      </c>
      <c r="W9">
        <f t="shared" si="5"/>
        <v>3.5047923322683749E-2</v>
      </c>
      <c r="X9">
        <f t="shared" si="1"/>
        <v>2.2044728434504491E-3</v>
      </c>
      <c r="Y9">
        <f t="shared" si="1"/>
        <v>0.10247603833865813</v>
      </c>
      <c r="Z9">
        <f t="shared" si="1"/>
        <v>0.12674121405750804</v>
      </c>
      <c r="AA9">
        <f t="shared" si="1"/>
        <v>0.12674121405750804</v>
      </c>
      <c r="AB9">
        <f t="shared" si="1"/>
        <v>0.14539936102236428</v>
      </c>
      <c r="AC9">
        <f t="shared" si="1"/>
        <v>1.6421725239616592E-2</v>
      </c>
      <c r="AD9">
        <f t="shared" si="1"/>
        <v>6.8753993610223677E-2</v>
      </c>
      <c r="AE9">
        <f t="shared" si="1"/>
        <v>5.0143769968051165E-2</v>
      </c>
      <c r="AF9">
        <f t="shared" si="1"/>
        <v>4.5111821086261952E-2</v>
      </c>
      <c r="AG9" s="22">
        <f t="shared" si="6"/>
        <v>3918.76</v>
      </c>
      <c r="AH9">
        <f t="shared" si="7"/>
        <v>4.8136360000000114</v>
      </c>
      <c r="AI9">
        <f t="shared" si="2"/>
        <v>1.9043999999999481E-2</v>
      </c>
      <c r="AJ9">
        <f t="shared" si="2"/>
        <v>41.152224999999987</v>
      </c>
      <c r="AK9">
        <f t="shared" si="2"/>
        <v>62.948356000000075</v>
      </c>
      <c r="AL9">
        <f t="shared" si="2"/>
        <v>62.948356000000075</v>
      </c>
      <c r="AM9">
        <f t="shared" si="2"/>
        <v>82.846404000000064</v>
      </c>
      <c r="AN9">
        <f t="shared" si="2"/>
        <v>1.0567839999999973</v>
      </c>
      <c r="AO9">
        <f t="shared" si="2"/>
        <v>18.524416000000016</v>
      </c>
      <c r="AP9">
        <f t="shared" si="2"/>
        <v>9.8533210000000189</v>
      </c>
      <c r="AQ9">
        <f t="shared" si="2"/>
        <v>7.9749759999999892</v>
      </c>
      <c r="AR9">
        <f t="shared" si="8"/>
        <v>2.1940000000000026</v>
      </c>
      <c r="AS9">
        <f t="shared" si="3"/>
        <v>0.13799999999999812</v>
      </c>
      <c r="AT9">
        <f t="shared" si="3"/>
        <v>6.4149999999999991</v>
      </c>
      <c r="AU9">
        <f t="shared" si="3"/>
        <v>7.9340000000000046</v>
      </c>
      <c r="AV9">
        <f t="shared" si="3"/>
        <v>7.9340000000000046</v>
      </c>
      <c r="AW9">
        <f t="shared" si="3"/>
        <v>9.1020000000000039</v>
      </c>
      <c r="AX9">
        <f t="shared" si="3"/>
        <v>1.0279999999999987</v>
      </c>
      <c r="AY9">
        <f t="shared" si="3"/>
        <v>4.304000000000002</v>
      </c>
      <c r="AZ9">
        <f t="shared" si="3"/>
        <v>3.1390000000000029</v>
      </c>
      <c r="BA9">
        <f t="shared" si="3"/>
        <v>2.8239999999999981</v>
      </c>
    </row>
    <row r="10" spans="1:53">
      <c r="B10">
        <v>18.399999999999999</v>
      </c>
      <c r="C10">
        <v>28.5</v>
      </c>
      <c r="D10">
        <v>17.067</v>
      </c>
      <c r="E10">
        <v>19.885999999999999</v>
      </c>
      <c r="F10">
        <v>30.599</v>
      </c>
      <c r="G10">
        <v>30.599</v>
      </c>
      <c r="H10">
        <v>38.939</v>
      </c>
      <c r="I10">
        <v>22.783000000000001</v>
      </c>
      <c r="J10">
        <v>24.193000000000001</v>
      </c>
      <c r="K10">
        <v>18.475999999999999</v>
      </c>
      <c r="L10">
        <v>21.817</v>
      </c>
      <c r="M10">
        <f t="shared" si="4"/>
        <v>102.01000000000003</v>
      </c>
      <c r="N10">
        <f t="shared" si="0"/>
        <v>1.7768889999999957</v>
      </c>
      <c r="O10">
        <f t="shared" si="0"/>
        <v>2.2081960000000018</v>
      </c>
      <c r="P10">
        <f t="shared" si="0"/>
        <v>148.81560100000004</v>
      </c>
      <c r="Q10">
        <f t="shared" si="0"/>
        <v>148.81560100000004</v>
      </c>
      <c r="R10">
        <f t="shared" si="0"/>
        <v>421.85052100000007</v>
      </c>
      <c r="S10">
        <f t="shared" si="0"/>
        <v>19.210689000000023</v>
      </c>
      <c r="T10">
        <f t="shared" si="0"/>
        <v>33.558849000000031</v>
      </c>
      <c r="U10">
        <f t="shared" si="0"/>
        <v>5.7760000000000779E-3</v>
      </c>
      <c r="V10">
        <f t="shared" si="0"/>
        <v>11.67588900000001</v>
      </c>
      <c r="W10">
        <f t="shared" si="5"/>
        <v>0.54891304347826098</v>
      </c>
      <c r="X10">
        <f t="shared" si="1"/>
        <v>7.2445652173912967E-2</v>
      </c>
      <c r="Y10">
        <f t="shared" si="1"/>
        <v>8.0760869565217427E-2</v>
      </c>
      <c r="Z10">
        <f t="shared" si="1"/>
        <v>0.6629891304347828</v>
      </c>
      <c r="AA10">
        <f t="shared" si="1"/>
        <v>0.6629891304347828</v>
      </c>
      <c r="AB10">
        <f t="shared" si="1"/>
        <v>1.1162500000000002</v>
      </c>
      <c r="AC10">
        <f t="shared" si="1"/>
        <v>0.23820652173913059</v>
      </c>
      <c r="AD10">
        <f t="shared" si="1"/>
        <v>0.31483695652173932</v>
      </c>
      <c r="AE10">
        <f t="shared" si="1"/>
        <v>4.130434782608724E-3</v>
      </c>
      <c r="AF10">
        <f t="shared" si="1"/>
        <v>0.18570652173913055</v>
      </c>
      <c r="AG10" s="22">
        <f t="shared" si="6"/>
        <v>338.55999999999995</v>
      </c>
      <c r="AH10">
        <f t="shared" si="7"/>
        <v>102.01000000000003</v>
      </c>
      <c r="AI10">
        <f t="shared" si="2"/>
        <v>1.7768889999999957</v>
      </c>
      <c r="AJ10">
        <f t="shared" si="2"/>
        <v>2.2081960000000018</v>
      </c>
      <c r="AK10">
        <f t="shared" si="2"/>
        <v>148.81560100000004</v>
      </c>
      <c r="AL10">
        <f t="shared" si="2"/>
        <v>148.81560100000004</v>
      </c>
      <c r="AM10">
        <f t="shared" si="2"/>
        <v>421.85052100000007</v>
      </c>
      <c r="AN10">
        <f t="shared" si="2"/>
        <v>19.210689000000023</v>
      </c>
      <c r="AO10">
        <f t="shared" si="2"/>
        <v>33.558849000000031</v>
      </c>
      <c r="AP10">
        <f t="shared" si="2"/>
        <v>5.7760000000000779E-3</v>
      </c>
      <c r="AQ10">
        <f t="shared" si="2"/>
        <v>11.67588900000001</v>
      </c>
      <c r="AR10">
        <f t="shared" si="8"/>
        <v>10.100000000000001</v>
      </c>
      <c r="AS10">
        <f t="shared" si="3"/>
        <v>1.3329999999999984</v>
      </c>
      <c r="AT10">
        <f t="shared" si="3"/>
        <v>1.4860000000000007</v>
      </c>
      <c r="AU10">
        <f t="shared" si="3"/>
        <v>12.199000000000002</v>
      </c>
      <c r="AV10">
        <f t="shared" si="3"/>
        <v>12.199000000000002</v>
      </c>
      <c r="AW10">
        <f t="shared" si="3"/>
        <v>20.539000000000001</v>
      </c>
      <c r="AX10">
        <f t="shared" si="3"/>
        <v>4.3830000000000027</v>
      </c>
      <c r="AY10">
        <f t="shared" si="3"/>
        <v>5.7930000000000028</v>
      </c>
      <c r="AZ10">
        <f t="shared" si="3"/>
        <v>7.6000000000000512E-2</v>
      </c>
      <c r="BA10">
        <f t="shared" si="3"/>
        <v>3.4170000000000016</v>
      </c>
    </row>
    <row r="11" spans="1:53">
      <c r="B11">
        <v>57.9</v>
      </c>
      <c r="C11">
        <v>51.688000000000002</v>
      </c>
      <c r="D11">
        <v>54.3</v>
      </c>
      <c r="E11">
        <v>58.920999999999999</v>
      </c>
      <c r="F11">
        <v>70.715000000000003</v>
      </c>
      <c r="G11">
        <v>70.715000000000003</v>
      </c>
      <c r="H11">
        <v>61.868000000000002</v>
      </c>
      <c r="I11">
        <v>52.994</v>
      </c>
      <c r="J11">
        <v>55.304000000000002</v>
      </c>
      <c r="K11">
        <v>56.61</v>
      </c>
      <c r="L11">
        <v>54.969000000000001</v>
      </c>
      <c r="M11">
        <f t="shared" si="4"/>
        <v>38.588943999999955</v>
      </c>
      <c r="N11">
        <f t="shared" si="0"/>
        <v>12.96000000000001</v>
      </c>
      <c r="O11">
        <f t="shared" si="0"/>
        <v>1.0424410000000017</v>
      </c>
      <c r="P11">
        <f t="shared" si="0"/>
        <v>164.22422500000013</v>
      </c>
      <c r="Q11">
        <f t="shared" si="0"/>
        <v>164.22422500000013</v>
      </c>
      <c r="R11">
        <f t="shared" si="0"/>
        <v>15.745024000000027</v>
      </c>
      <c r="S11">
        <f t="shared" si="0"/>
        <v>24.068835999999987</v>
      </c>
      <c r="T11">
        <f t="shared" si="0"/>
        <v>6.7392159999999821</v>
      </c>
      <c r="U11">
        <f t="shared" si="0"/>
        <v>1.6640999999999977</v>
      </c>
      <c r="V11">
        <f t="shared" si="0"/>
        <v>8.5907609999999845</v>
      </c>
      <c r="W11">
        <f t="shared" si="5"/>
        <v>0.10728842832469769</v>
      </c>
      <c r="X11">
        <f t="shared" si="1"/>
        <v>6.2176165803108835E-2</v>
      </c>
      <c r="Y11">
        <f t="shared" si="1"/>
        <v>1.7633851468048373E-2</v>
      </c>
      <c r="Z11">
        <f t="shared" si="1"/>
        <v>0.22132987910189991</v>
      </c>
      <c r="AA11">
        <f t="shared" si="1"/>
        <v>0.22132987910189991</v>
      </c>
      <c r="AB11">
        <f t="shared" si="1"/>
        <v>6.8531951640759994E-2</v>
      </c>
      <c r="AC11">
        <f t="shared" si="1"/>
        <v>8.473229706390327E-2</v>
      </c>
      <c r="AD11">
        <f t="shared" si="1"/>
        <v>4.4835924006908404E-2</v>
      </c>
      <c r="AE11">
        <f t="shared" si="1"/>
        <v>2.2279792746113976E-2</v>
      </c>
      <c r="AF11">
        <f t="shared" si="1"/>
        <v>5.0621761658031048E-2</v>
      </c>
      <c r="AG11" s="22">
        <f t="shared" si="6"/>
        <v>3352.41</v>
      </c>
      <c r="AH11">
        <f t="shared" si="7"/>
        <v>38.588943999999955</v>
      </c>
      <c r="AI11">
        <f t="shared" si="2"/>
        <v>12.96000000000001</v>
      </c>
      <c r="AJ11">
        <f t="shared" si="2"/>
        <v>1.0424410000000017</v>
      </c>
      <c r="AK11">
        <f t="shared" si="2"/>
        <v>164.22422500000013</v>
      </c>
      <c r="AL11">
        <f t="shared" si="2"/>
        <v>164.22422500000013</v>
      </c>
      <c r="AM11">
        <f t="shared" si="2"/>
        <v>15.745024000000027</v>
      </c>
      <c r="AN11">
        <f t="shared" si="2"/>
        <v>24.068835999999987</v>
      </c>
      <c r="AO11">
        <f t="shared" si="2"/>
        <v>6.7392159999999821</v>
      </c>
      <c r="AP11">
        <f t="shared" si="2"/>
        <v>1.6640999999999977</v>
      </c>
      <c r="AQ11">
        <f t="shared" si="2"/>
        <v>8.5907609999999845</v>
      </c>
      <c r="AR11">
        <f t="shared" si="8"/>
        <v>6.2119999999999962</v>
      </c>
      <c r="AS11">
        <f t="shared" si="3"/>
        <v>3.6000000000000014</v>
      </c>
      <c r="AT11">
        <f t="shared" si="3"/>
        <v>1.0210000000000008</v>
      </c>
      <c r="AU11">
        <f t="shared" si="3"/>
        <v>12.815000000000005</v>
      </c>
      <c r="AV11">
        <f t="shared" si="3"/>
        <v>12.815000000000005</v>
      </c>
      <c r="AW11">
        <f t="shared" si="3"/>
        <v>3.9680000000000035</v>
      </c>
      <c r="AX11">
        <f t="shared" si="3"/>
        <v>4.9059999999999988</v>
      </c>
      <c r="AY11">
        <f t="shared" si="3"/>
        <v>2.5959999999999965</v>
      </c>
      <c r="AZ11">
        <f t="shared" si="3"/>
        <v>1.2899999999999991</v>
      </c>
      <c r="BA11">
        <f t="shared" si="3"/>
        <v>2.9309999999999974</v>
      </c>
    </row>
    <row r="12" spans="1:53">
      <c r="B12">
        <v>13.4</v>
      </c>
      <c r="C12">
        <v>11.54</v>
      </c>
      <c r="D12">
        <v>17.067</v>
      </c>
      <c r="E12">
        <v>13.869</v>
      </c>
      <c r="F12">
        <v>22.358000000000001</v>
      </c>
      <c r="G12">
        <v>22.358000000000001</v>
      </c>
      <c r="H12">
        <v>33.073</v>
      </c>
      <c r="I12">
        <v>14.303000000000001</v>
      </c>
      <c r="J12">
        <v>12.705</v>
      </c>
      <c r="K12">
        <v>15.468</v>
      </c>
      <c r="L12">
        <v>14.159000000000001</v>
      </c>
      <c r="M12">
        <f t="shared" si="4"/>
        <v>3.4596000000000044</v>
      </c>
      <c r="N12">
        <f t="shared" si="0"/>
        <v>13.446888999999999</v>
      </c>
      <c r="O12">
        <f t="shared" si="0"/>
        <v>0.21996099999999946</v>
      </c>
      <c r="P12">
        <f t="shared" si="0"/>
        <v>80.245764000000008</v>
      </c>
      <c r="Q12">
        <f t="shared" si="0"/>
        <v>80.245764000000008</v>
      </c>
      <c r="R12">
        <f t="shared" si="0"/>
        <v>387.02692900000005</v>
      </c>
      <c r="S12">
        <f t="shared" si="0"/>
        <v>0.81540900000000083</v>
      </c>
      <c r="T12">
        <f t="shared" si="0"/>
        <v>0.48302500000000037</v>
      </c>
      <c r="U12">
        <f t="shared" si="0"/>
        <v>4.2766239999999982</v>
      </c>
      <c r="V12">
        <f t="shared" si="0"/>
        <v>0.57608100000000051</v>
      </c>
      <c r="W12">
        <f t="shared" si="5"/>
        <v>0.1388059701492538</v>
      </c>
      <c r="X12">
        <f t="shared" si="1"/>
        <v>0.27365671641791045</v>
      </c>
      <c r="Y12">
        <f t="shared" si="1"/>
        <v>3.4999999999999955E-2</v>
      </c>
      <c r="Z12">
        <f t="shared" si="1"/>
        <v>0.66850746268656713</v>
      </c>
      <c r="AA12">
        <f t="shared" si="1"/>
        <v>0.66850746268656713</v>
      </c>
      <c r="AB12">
        <f t="shared" si="1"/>
        <v>1.4681343283582091</v>
      </c>
      <c r="AC12">
        <f t="shared" si="1"/>
        <v>6.7388059701492573E-2</v>
      </c>
      <c r="AD12">
        <f t="shared" si="1"/>
        <v>5.1865671641791067E-2</v>
      </c>
      <c r="AE12">
        <f t="shared" si="1"/>
        <v>0.15432835820895519</v>
      </c>
      <c r="AF12">
        <f t="shared" si="1"/>
        <v>5.6641791044776145E-2</v>
      </c>
      <c r="AG12" s="22">
        <f t="shared" si="6"/>
        <v>179.56</v>
      </c>
      <c r="AH12">
        <f t="shared" si="7"/>
        <v>3.4596000000000044</v>
      </c>
      <c r="AI12">
        <f t="shared" si="2"/>
        <v>13.446888999999999</v>
      </c>
      <c r="AJ12">
        <f t="shared" si="2"/>
        <v>0.21996099999999946</v>
      </c>
      <c r="AK12">
        <f t="shared" si="2"/>
        <v>80.245764000000008</v>
      </c>
      <c r="AL12">
        <f t="shared" si="2"/>
        <v>80.245764000000008</v>
      </c>
      <c r="AM12">
        <f t="shared" si="2"/>
        <v>387.02692900000005</v>
      </c>
      <c r="AN12">
        <f t="shared" si="2"/>
        <v>0.81540900000000083</v>
      </c>
      <c r="AO12">
        <f t="shared" si="2"/>
        <v>0.48302500000000037</v>
      </c>
      <c r="AP12">
        <f t="shared" si="2"/>
        <v>4.2766239999999982</v>
      </c>
      <c r="AQ12">
        <f t="shared" si="2"/>
        <v>0.57608100000000051</v>
      </c>
      <c r="AR12">
        <f t="shared" si="8"/>
        <v>1.8600000000000012</v>
      </c>
      <c r="AS12">
        <f t="shared" si="3"/>
        <v>3.6669999999999998</v>
      </c>
      <c r="AT12">
        <f t="shared" si="3"/>
        <v>0.46899999999999942</v>
      </c>
      <c r="AU12">
        <f t="shared" si="3"/>
        <v>8.9580000000000002</v>
      </c>
      <c r="AV12">
        <f t="shared" si="3"/>
        <v>8.9580000000000002</v>
      </c>
      <c r="AW12">
        <f t="shared" si="3"/>
        <v>19.673000000000002</v>
      </c>
      <c r="AX12">
        <f t="shared" si="3"/>
        <v>0.90300000000000047</v>
      </c>
      <c r="AY12">
        <f t="shared" si="3"/>
        <v>0.69500000000000028</v>
      </c>
      <c r="AZ12">
        <f t="shared" si="3"/>
        <v>2.0679999999999996</v>
      </c>
      <c r="BA12">
        <f t="shared" si="3"/>
        <v>0.75900000000000034</v>
      </c>
    </row>
    <row r="13" spans="1:53">
      <c r="B13">
        <v>18.399999999999999</v>
      </c>
      <c r="C13">
        <v>11.54</v>
      </c>
      <c r="D13">
        <v>24.827999999999999</v>
      </c>
      <c r="E13">
        <v>15.54</v>
      </c>
      <c r="F13">
        <v>23.263999999999999</v>
      </c>
      <c r="G13">
        <v>23.263999999999999</v>
      </c>
      <c r="H13">
        <v>33.563000000000002</v>
      </c>
      <c r="I13">
        <v>18.184000000000001</v>
      </c>
      <c r="J13">
        <v>13.54</v>
      </c>
      <c r="K13">
        <v>20.184000000000001</v>
      </c>
      <c r="L13">
        <v>17.303000000000001</v>
      </c>
      <c r="M13">
        <f t="shared" si="4"/>
        <v>47.059599999999989</v>
      </c>
      <c r="N13">
        <f t="shared" si="0"/>
        <v>41.319184000000014</v>
      </c>
      <c r="O13">
        <f t="shared" si="0"/>
        <v>8.1795999999999971</v>
      </c>
      <c r="P13">
        <f t="shared" si="0"/>
        <v>23.658496000000007</v>
      </c>
      <c r="Q13">
        <f t="shared" si="0"/>
        <v>23.658496000000007</v>
      </c>
      <c r="R13">
        <f t="shared" si="0"/>
        <v>229.91656900000012</v>
      </c>
      <c r="S13">
        <f t="shared" si="0"/>
        <v>4.6655999999998934E-2</v>
      </c>
      <c r="T13">
        <f t="shared" si="0"/>
        <v>23.619599999999995</v>
      </c>
      <c r="U13">
        <f t="shared" si="0"/>
        <v>3.182656000000009</v>
      </c>
      <c r="V13">
        <f t="shared" si="0"/>
        <v>1.2034089999999951</v>
      </c>
      <c r="W13">
        <f t="shared" si="5"/>
        <v>0.37282608695652175</v>
      </c>
      <c r="X13">
        <f t="shared" si="1"/>
        <v>0.34934782608695658</v>
      </c>
      <c r="Y13">
        <f t="shared" si="1"/>
        <v>0.15543478260869564</v>
      </c>
      <c r="Z13">
        <f t="shared" si="1"/>
        <v>0.26434782608695656</v>
      </c>
      <c r="AA13">
        <f t="shared" si="1"/>
        <v>0.26434782608695656</v>
      </c>
      <c r="AB13">
        <f t="shared" si="1"/>
        <v>0.82407608695652201</v>
      </c>
      <c r="AC13">
        <f t="shared" si="1"/>
        <v>1.1739130434782476E-2</v>
      </c>
      <c r="AD13">
        <f t="shared" si="1"/>
        <v>0.26413043478260867</v>
      </c>
      <c r="AE13">
        <f t="shared" si="1"/>
        <v>9.695652173913058E-2</v>
      </c>
      <c r="AF13">
        <f t="shared" si="1"/>
        <v>5.9619565217391188E-2</v>
      </c>
      <c r="AG13" s="22">
        <f t="shared" si="6"/>
        <v>338.55999999999995</v>
      </c>
      <c r="AH13">
        <f t="shared" si="7"/>
        <v>47.059599999999989</v>
      </c>
      <c r="AI13">
        <f t="shared" si="2"/>
        <v>41.319184000000014</v>
      </c>
      <c r="AJ13">
        <f t="shared" si="2"/>
        <v>8.1795999999999971</v>
      </c>
      <c r="AK13">
        <f t="shared" si="2"/>
        <v>23.658496000000007</v>
      </c>
      <c r="AL13">
        <f t="shared" si="2"/>
        <v>23.658496000000007</v>
      </c>
      <c r="AM13">
        <f t="shared" si="2"/>
        <v>229.91656900000012</v>
      </c>
      <c r="AN13">
        <f t="shared" si="2"/>
        <v>4.6655999999998934E-2</v>
      </c>
      <c r="AO13">
        <f t="shared" si="2"/>
        <v>23.619599999999995</v>
      </c>
      <c r="AP13">
        <f t="shared" si="2"/>
        <v>3.182656000000009</v>
      </c>
      <c r="AQ13">
        <f t="shared" si="2"/>
        <v>1.2034089999999951</v>
      </c>
      <c r="AR13">
        <f t="shared" si="8"/>
        <v>6.8599999999999994</v>
      </c>
      <c r="AS13">
        <f t="shared" si="3"/>
        <v>6.4280000000000008</v>
      </c>
      <c r="AT13">
        <f t="shared" si="3"/>
        <v>2.8599999999999994</v>
      </c>
      <c r="AU13">
        <f t="shared" si="3"/>
        <v>4.8640000000000008</v>
      </c>
      <c r="AV13">
        <f t="shared" si="3"/>
        <v>4.8640000000000008</v>
      </c>
      <c r="AW13">
        <f t="shared" si="3"/>
        <v>15.163000000000004</v>
      </c>
      <c r="AX13">
        <f t="shared" si="3"/>
        <v>0.21599999999999753</v>
      </c>
      <c r="AY13">
        <f t="shared" si="3"/>
        <v>4.8599999999999994</v>
      </c>
      <c r="AZ13">
        <f t="shared" si="3"/>
        <v>1.7840000000000025</v>
      </c>
      <c r="BA13">
        <f t="shared" si="3"/>
        <v>1.0969999999999978</v>
      </c>
    </row>
    <row r="14" spans="1:53">
      <c r="B14">
        <v>27.4</v>
      </c>
      <c r="C14">
        <v>28.5</v>
      </c>
      <c r="D14">
        <v>17.067</v>
      </c>
      <c r="E14">
        <v>32.899000000000001</v>
      </c>
      <c r="F14">
        <v>40.82</v>
      </c>
      <c r="G14">
        <v>40.82</v>
      </c>
      <c r="H14">
        <v>49.948999999999998</v>
      </c>
      <c r="I14">
        <v>22.783000000000001</v>
      </c>
      <c r="J14">
        <v>30.699000000000002</v>
      </c>
      <c r="K14">
        <v>24.983000000000001</v>
      </c>
      <c r="L14">
        <v>26.155000000000001</v>
      </c>
      <c r="M14">
        <f t="shared" si="4"/>
        <v>1.2100000000000031</v>
      </c>
      <c r="N14">
        <f t="shared" si="0"/>
        <v>106.77088899999997</v>
      </c>
      <c r="O14">
        <f t="shared" si="0"/>
        <v>30.239001000000027</v>
      </c>
      <c r="P14">
        <f t="shared" si="0"/>
        <v>180.09640000000005</v>
      </c>
      <c r="Q14">
        <f t="shared" si="0"/>
        <v>180.09640000000005</v>
      </c>
      <c r="R14">
        <f t="shared" si="0"/>
        <v>508.457401</v>
      </c>
      <c r="S14">
        <f t="shared" si="0"/>
        <v>21.316688999999975</v>
      </c>
      <c r="T14">
        <f t="shared" si="0"/>
        <v>10.883401000000021</v>
      </c>
      <c r="U14">
        <f t="shared" si="0"/>
        <v>5.8418889999999903</v>
      </c>
      <c r="V14">
        <f t="shared" si="0"/>
        <v>1.5500249999999935</v>
      </c>
      <c r="W14">
        <f t="shared" si="5"/>
        <v>4.0145985401459909E-2</v>
      </c>
      <c r="X14">
        <f t="shared" si="1"/>
        <v>0.37711678832116785</v>
      </c>
      <c r="Y14">
        <f t="shared" si="1"/>
        <v>0.2006934306569344</v>
      </c>
      <c r="Z14">
        <f t="shared" si="1"/>
        <v>0.48978102189781031</v>
      </c>
      <c r="AA14">
        <f t="shared" si="1"/>
        <v>0.48978102189781031</v>
      </c>
      <c r="AB14">
        <f t="shared" si="1"/>
        <v>0.82295620437956207</v>
      </c>
      <c r="AC14">
        <f t="shared" si="1"/>
        <v>0.16850364963503642</v>
      </c>
      <c r="AD14">
        <f t="shared" si="1"/>
        <v>0.12040145985401472</v>
      </c>
      <c r="AE14">
        <f t="shared" si="1"/>
        <v>8.8211678832116724E-2</v>
      </c>
      <c r="AF14">
        <f t="shared" si="1"/>
        <v>4.5437956204379473E-2</v>
      </c>
      <c r="AG14" s="22">
        <f t="shared" si="6"/>
        <v>750.75999999999988</v>
      </c>
      <c r="AH14">
        <f t="shared" si="7"/>
        <v>1.2100000000000031</v>
      </c>
      <c r="AI14">
        <f t="shared" si="2"/>
        <v>106.77088899999997</v>
      </c>
      <c r="AJ14">
        <f t="shared" si="2"/>
        <v>30.239001000000027</v>
      </c>
      <c r="AK14">
        <f t="shared" si="2"/>
        <v>180.09640000000005</v>
      </c>
      <c r="AL14">
        <f t="shared" si="2"/>
        <v>180.09640000000005</v>
      </c>
      <c r="AM14">
        <f t="shared" si="2"/>
        <v>508.457401</v>
      </c>
      <c r="AN14">
        <f t="shared" si="2"/>
        <v>21.316688999999975</v>
      </c>
      <c r="AO14">
        <f t="shared" si="2"/>
        <v>10.883401000000021</v>
      </c>
      <c r="AP14">
        <f t="shared" si="2"/>
        <v>5.8418889999999903</v>
      </c>
      <c r="AQ14">
        <f t="shared" si="2"/>
        <v>1.5500249999999935</v>
      </c>
      <c r="AR14">
        <f t="shared" si="8"/>
        <v>1.1000000000000014</v>
      </c>
      <c r="AS14">
        <f t="shared" si="3"/>
        <v>10.332999999999998</v>
      </c>
      <c r="AT14">
        <f t="shared" si="3"/>
        <v>5.4990000000000023</v>
      </c>
      <c r="AU14">
        <f t="shared" si="3"/>
        <v>13.420000000000002</v>
      </c>
      <c r="AV14">
        <f t="shared" si="3"/>
        <v>13.420000000000002</v>
      </c>
      <c r="AW14">
        <f t="shared" si="3"/>
        <v>22.548999999999999</v>
      </c>
      <c r="AX14">
        <f t="shared" si="3"/>
        <v>4.6169999999999973</v>
      </c>
      <c r="AY14">
        <f t="shared" si="3"/>
        <v>3.299000000000003</v>
      </c>
      <c r="AZ14">
        <f t="shared" si="3"/>
        <v>2.416999999999998</v>
      </c>
      <c r="BA14">
        <f t="shared" si="3"/>
        <v>1.2449999999999974</v>
      </c>
    </row>
    <row r="15" spans="1:53">
      <c r="A15" s="6">
        <v>14</v>
      </c>
      <c r="B15">
        <v>63.7</v>
      </c>
      <c r="C15">
        <v>60.405999999999999</v>
      </c>
      <c r="D15">
        <v>62.738</v>
      </c>
      <c r="E15">
        <v>59.906999999999996</v>
      </c>
      <c r="F15">
        <v>52.295999999999999</v>
      </c>
      <c r="G15">
        <v>52.295999999999999</v>
      </c>
      <c r="H15">
        <v>54.807000000000002</v>
      </c>
      <c r="I15">
        <v>61.572000000000003</v>
      </c>
      <c r="J15">
        <v>60.155999999999999</v>
      </c>
      <c r="K15">
        <v>61.322000000000003</v>
      </c>
      <c r="L15">
        <v>61.017000000000003</v>
      </c>
      <c r="M15">
        <f t="shared" si="4"/>
        <v>10.850436000000027</v>
      </c>
      <c r="N15">
        <f t="shared" si="0"/>
        <v>0.92544400000000637</v>
      </c>
      <c r="O15">
        <f t="shared" si="0"/>
        <v>14.386849000000048</v>
      </c>
      <c r="P15">
        <f t="shared" si="0"/>
        <v>130.05121600000007</v>
      </c>
      <c r="Q15">
        <f t="shared" si="0"/>
        <v>130.05121600000007</v>
      </c>
      <c r="R15">
        <f t="shared" si="0"/>
        <v>79.085449000000011</v>
      </c>
      <c r="S15">
        <f t="shared" si="0"/>
        <v>4.5283840000000009</v>
      </c>
      <c r="T15">
        <f t="shared" si="0"/>
        <v>12.559936000000029</v>
      </c>
      <c r="U15">
        <f t="shared" si="0"/>
        <v>5.6548840000000009</v>
      </c>
      <c r="V15">
        <f t="shared" si="0"/>
        <v>7.1984889999999995</v>
      </c>
      <c r="W15">
        <f t="shared" si="5"/>
        <v>5.1711145996860344E-2</v>
      </c>
      <c r="X15">
        <f t="shared" si="1"/>
        <v>1.5102040816326582E-2</v>
      </c>
      <c r="Y15">
        <f t="shared" si="1"/>
        <v>5.9544740973312499E-2</v>
      </c>
      <c r="Z15">
        <f t="shared" si="1"/>
        <v>0.17902668759811621</v>
      </c>
      <c r="AA15">
        <f t="shared" si="1"/>
        <v>0.17902668759811621</v>
      </c>
      <c r="AB15">
        <f t="shared" si="1"/>
        <v>0.13960753532182105</v>
      </c>
      <c r="AC15">
        <f t="shared" si="1"/>
        <v>3.340659340659341E-2</v>
      </c>
      <c r="AD15">
        <f t="shared" si="1"/>
        <v>5.5635792778649981E-2</v>
      </c>
      <c r="AE15">
        <f t="shared" si="1"/>
        <v>3.7331240188383047E-2</v>
      </c>
      <c r="AF15">
        <f t="shared" si="1"/>
        <v>4.21193092621664E-2</v>
      </c>
      <c r="AG15" s="22">
        <f t="shared" si="6"/>
        <v>4057.6900000000005</v>
      </c>
      <c r="AH15">
        <f t="shared" si="7"/>
        <v>10.850436000000027</v>
      </c>
      <c r="AI15">
        <f t="shared" si="2"/>
        <v>0.92544400000000637</v>
      </c>
      <c r="AJ15">
        <f t="shared" si="2"/>
        <v>14.386849000000048</v>
      </c>
      <c r="AK15">
        <f t="shared" si="2"/>
        <v>130.05121600000007</v>
      </c>
      <c r="AL15">
        <f t="shared" si="2"/>
        <v>130.05121600000007</v>
      </c>
      <c r="AM15">
        <f t="shared" si="2"/>
        <v>79.085449000000011</v>
      </c>
      <c r="AN15">
        <f t="shared" si="2"/>
        <v>4.5283840000000009</v>
      </c>
      <c r="AO15">
        <f t="shared" si="2"/>
        <v>12.559936000000029</v>
      </c>
      <c r="AP15">
        <f t="shared" si="2"/>
        <v>5.6548840000000009</v>
      </c>
      <c r="AQ15">
        <f t="shared" si="2"/>
        <v>7.1984889999999995</v>
      </c>
      <c r="AR15">
        <f t="shared" si="8"/>
        <v>3.294000000000004</v>
      </c>
      <c r="AS15">
        <f t="shared" si="3"/>
        <v>0.9620000000000033</v>
      </c>
      <c r="AT15">
        <f t="shared" si="3"/>
        <v>3.7930000000000064</v>
      </c>
      <c r="AU15">
        <f t="shared" si="3"/>
        <v>11.404000000000003</v>
      </c>
      <c r="AV15">
        <f t="shared" si="3"/>
        <v>11.404000000000003</v>
      </c>
      <c r="AW15">
        <f t="shared" si="3"/>
        <v>8.8930000000000007</v>
      </c>
      <c r="AX15">
        <f t="shared" si="3"/>
        <v>2.1280000000000001</v>
      </c>
      <c r="AY15">
        <f t="shared" si="3"/>
        <v>3.544000000000004</v>
      </c>
      <c r="AZ15">
        <f t="shared" si="3"/>
        <v>2.3780000000000001</v>
      </c>
      <c r="BA15">
        <f t="shared" si="3"/>
        <v>2.6829999999999998</v>
      </c>
    </row>
    <row r="20" spans="2:12"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6</v>
      </c>
      <c r="I20" s="1" t="s">
        <v>7</v>
      </c>
      <c r="J20" s="2" t="s">
        <v>8</v>
      </c>
      <c r="K20" s="1" t="s">
        <v>9</v>
      </c>
      <c r="L20" s="3" t="s">
        <v>10</v>
      </c>
    </row>
    <row r="21" spans="2:12">
      <c r="B21" t="s">
        <v>11</v>
      </c>
      <c r="C21" s="7">
        <f>SQRT(SUM(M2:M15)/$A$15)</f>
        <v>7.4311652758596933</v>
      </c>
      <c r="D21" s="7">
        <f t="shared" ref="D21:L21" si="9">SQRT(SUM(N2:N15)/$A$15)</f>
        <v>7.5358509804799096</v>
      </c>
      <c r="E21" s="7">
        <f t="shared" si="9"/>
        <v>4.0837081363458321</v>
      </c>
      <c r="F21" s="7">
        <f t="shared" si="9"/>
        <v>10.978735628477443</v>
      </c>
      <c r="G21" s="7">
        <f t="shared" si="9"/>
        <v>10.978735628477443</v>
      </c>
      <c r="H21" s="7">
        <f t="shared" si="9"/>
        <v>12.432298178534813</v>
      </c>
      <c r="I21" s="7">
        <f t="shared" si="9"/>
        <v>6.5409305639837774</v>
      </c>
      <c r="J21" s="7">
        <f t="shared" si="9"/>
        <v>3.7502624670052866</v>
      </c>
      <c r="K21" s="7">
        <f t="shared" si="9"/>
        <v>2.9214563271472285</v>
      </c>
      <c r="L21" s="7">
        <f t="shared" si="9"/>
        <v>3.8419358494681526</v>
      </c>
    </row>
    <row r="22" spans="2:12">
      <c r="B22" t="s">
        <v>12</v>
      </c>
      <c r="C22" s="7">
        <f>SUM(W2:W15)/$A$15</f>
        <v>0.15289299598597564</v>
      </c>
      <c r="D22" s="7">
        <f t="shared" ref="D22:L22" si="10">SUM(X2:X15)/$A$15</f>
        <v>0.1452187027704486</v>
      </c>
      <c r="E22" s="7">
        <f t="shared" si="10"/>
        <v>7.3775374948569089E-2</v>
      </c>
      <c r="F22" s="7">
        <f t="shared" si="10"/>
        <v>0.26597904828378444</v>
      </c>
      <c r="G22" s="7">
        <f t="shared" si="10"/>
        <v>0.26597904828378444</v>
      </c>
      <c r="H22" s="7">
        <f t="shared" si="10"/>
        <v>0.39123306873175928</v>
      </c>
      <c r="I22" s="7">
        <f t="shared" si="10"/>
        <v>0.10575605387747103</v>
      </c>
      <c r="J22" s="7">
        <f t="shared" si="10"/>
        <v>9.0770899035651276E-2</v>
      </c>
      <c r="K22" s="7">
        <f t="shared" si="10"/>
        <v>5.9671621923049048E-2</v>
      </c>
      <c r="L22" s="7">
        <f t="shared" si="10"/>
        <v>7.2319064128920876E-2</v>
      </c>
    </row>
    <row r="23" spans="2:12">
      <c r="B23" t="s">
        <v>22</v>
      </c>
      <c r="C23" s="7">
        <f>SUM(AR2:AR15)/$A$15</f>
        <v>6.0202142857142871</v>
      </c>
      <c r="D23" s="7">
        <f t="shared" ref="D23:L23" si="11">SUM(AS2:AS15)/$A$15</f>
        <v>5.3147142857142864</v>
      </c>
      <c r="E23" s="7">
        <f t="shared" si="11"/>
        <v>3.2625714285714298</v>
      </c>
      <c r="F23" s="7">
        <f t="shared" si="11"/>
        <v>10.134714285714287</v>
      </c>
      <c r="G23" s="7">
        <f t="shared" si="11"/>
        <v>10.134714285714287</v>
      </c>
      <c r="H23" s="7">
        <f t="shared" si="11"/>
        <v>10.804714285714287</v>
      </c>
      <c r="I23" s="7">
        <f t="shared" si="11"/>
        <v>4.8779285714285701</v>
      </c>
      <c r="J23" s="7">
        <f t="shared" si="11"/>
        <v>3.3340000000000005</v>
      </c>
      <c r="K23" s="7">
        <f t="shared" si="11"/>
        <v>2.3886428571428566</v>
      </c>
      <c r="L23" s="7">
        <f t="shared" si="11"/>
        <v>3.2376428571428568</v>
      </c>
    </row>
    <row r="24" spans="2:12">
      <c r="B24" t="s">
        <v>16</v>
      </c>
      <c r="C24" s="23">
        <f>SUM(W2:W15)</f>
        <v>2.1405019438036588</v>
      </c>
      <c r="D24" s="23">
        <f t="shared" ref="D24:L24" si="12">SUM(X2:X15)</f>
        <v>2.0330618387862804</v>
      </c>
      <c r="E24" s="23">
        <f t="shared" si="12"/>
        <v>1.0328552492799672</v>
      </c>
      <c r="F24" s="23">
        <f t="shared" si="12"/>
        <v>3.7237066759729824</v>
      </c>
      <c r="G24" s="23">
        <f t="shared" si="12"/>
        <v>3.7237066759729824</v>
      </c>
      <c r="H24" s="23">
        <f t="shared" si="12"/>
        <v>5.4772629622446303</v>
      </c>
      <c r="I24" s="23">
        <f t="shared" si="12"/>
        <v>1.4805847542845945</v>
      </c>
      <c r="J24" s="23">
        <f t="shared" si="12"/>
        <v>1.2707925864991179</v>
      </c>
      <c r="K24" s="23">
        <f t="shared" si="12"/>
        <v>0.8354027069226867</v>
      </c>
      <c r="L24" s="23">
        <f t="shared" si="12"/>
        <v>1.0124668978048923</v>
      </c>
    </row>
    <row r="25" spans="2:12">
      <c r="B25" t="s">
        <v>15</v>
      </c>
      <c r="C25" s="23">
        <f>1-SUM(AH2:AH15)/SUM($AG$2:$AG$15)</f>
        <v>0.98305133364434305</v>
      </c>
      <c r="D25" s="23">
        <f t="shared" ref="D25:L25" si="13">1-SUM(AI2:AI15)/SUM($AG$2:$AG$15)</f>
        <v>0.98257044524525561</v>
      </c>
      <c r="E25" s="23">
        <f t="shared" si="13"/>
        <v>0.99488163703670252</v>
      </c>
      <c r="F25" s="23">
        <f t="shared" si="13"/>
        <v>0.96300642150386961</v>
      </c>
      <c r="G25" s="23">
        <f t="shared" si="13"/>
        <v>0.96300642150386961</v>
      </c>
      <c r="H25" s="23">
        <f t="shared" si="13"/>
        <v>0.9525622016158769</v>
      </c>
      <c r="I25" s="23">
        <f t="shared" si="13"/>
        <v>0.98686891032878321</v>
      </c>
      <c r="J25" s="23">
        <f t="shared" si="13"/>
        <v>0.99568336809539693</v>
      </c>
      <c r="K25" s="23">
        <f t="shared" si="13"/>
        <v>0.99738048743326191</v>
      </c>
      <c r="L25" s="23">
        <f t="shared" si="13"/>
        <v>0.99546975272970251</v>
      </c>
    </row>
    <row r="28" spans="2:12">
      <c r="I28" s="24"/>
    </row>
  </sheetData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25"/>
  <sheetViews>
    <sheetView zoomScale="70" zoomScaleNormal="70" workbookViewId="0">
      <pane xSplit="11304" topLeftCell="AQ1"/>
      <selection activeCell="C23" sqref="C23:L23"/>
      <selection pane="topRight" activeCell="AR2" sqref="AR2:BA15"/>
    </sheetView>
  </sheetViews>
  <sheetFormatPr defaultRowHeight="14.4"/>
  <cols>
    <col min="9" max="9" width="11.21875" bestFit="1" customWidth="1"/>
    <col min="10" max="10" width="9.77734375" bestFit="1" customWidth="1"/>
    <col min="11" max="11" width="10.6640625" bestFit="1" customWidth="1"/>
    <col min="12" max="12" width="15.77734375" bestFit="1" customWidth="1"/>
  </cols>
  <sheetData>
    <row r="1" spans="1:53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H1" s="4">
        <v>1</v>
      </c>
      <c r="AI1" s="4">
        <v>2</v>
      </c>
      <c r="AJ1" s="4">
        <v>3</v>
      </c>
      <c r="AK1" s="4">
        <v>4</v>
      </c>
      <c r="AL1" s="4">
        <v>5</v>
      </c>
      <c r="AM1" s="4">
        <v>6</v>
      </c>
      <c r="AN1" s="4">
        <v>7</v>
      </c>
      <c r="AO1" s="4">
        <v>8</v>
      </c>
      <c r="AP1" s="4">
        <v>9</v>
      </c>
      <c r="AQ1" s="4">
        <v>10</v>
      </c>
      <c r="AR1" s="1">
        <v>1</v>
      </c>
      <c r="AS1" s="1">
        <v>2</v>
      </c>
      <c r="AT1" s="1">
        <v>3</v>
      </c>
      <c r="AU1" s="1">
        <v>4</v>
      </c>
      <c r="AV1" s="1">
        <v>5</v>
      </c>
      <c r="AW1" s="1">
        <v>6</v>
      </c>
      <c r="AX1" s="1">
        <v>7</v>
      </c>
      <c r="AY1" s="1">
        <v>8</v>
      </c>
      <c r="AZ1" s="1">
        <v>9</v>
      </c>
      <c r="BA1" s="1">
        <v>10</v>
      </c>
    </row>
    <row r="2" spans="1:53">
      <c r="B2">
        <v>90.4</v>
      </c>
      <c r="C2">
        <v>83.233000000000004</v>
      </c>
      <c r="D2">
        <v>92.832999999999998</v>
      </c>
      <c r="E2">
        <v>90.938999999999993</v>
      </c>
      <c r="F2">
        <v>74.263000000000005</v>
      </c>
      <c r="G2">
        <v>74.263000000000005</v>
      </c>
      <c r="H2">
        <v>76.191999999999993</v>
      </c>
      <c r="I2">
        <v>88.033000000000001</v>
      </c>
      <c r="J2">
        <v>87.085999999999999</v>
      </c>
      <c r="K2">
        <v>91.885999999999996</v>
      </c>
      <c r="L2">
        <v>89.001999999999995</v>
      </c>
      <c r="M2">
        <f>(C2-$B2)^2</f>
        <v>51.365889000000024</v>
      </c>
      <c r="N2">
        <f t="shared" ref="N2:V15" si="0">(D2-$B2)^2</f>
        <v>5.9194889999999649</v>
      </c>
      <c r="O2">
        <f t="shared" si="0"/>
        <v>0.29052099999998626</v>
      </c>
      <c r="P2">
        <f t="shared" si="0"/>
        <v>260.40276900000003</v>
      </c>
      <c r="Q2">
        <f t="shared" si="0"/>
        <v>260.40276900000003</v>
      </c>
      <c r="R2">
        <f t="shared" si="0"/>
        <v>201.86726400000035</v>
      </c>
      <c r="S2">
        <f t="shared" si="0"/>
        <v>5.6026890000000211</v>
      </c>
      <c r="T2">
        <f t="shared" si="0"/>
        <v>10.982596000000047</v>
      </c>
      <c r="U2">
        <f t="shared" si="0"/>
        <v>2.2081959999999703</v>
      </c>
      <c r="V2">
        <f t="shared" si="0"/>
        <v>1.9544040000000289</v>
      </c>
      <c r="W2">
        <f>ABS($B2-C2)/$B2</f>
        <v>7.9280973451327452E-2</v>
      </c>
      <c r="X2">
        <f t="shared" ref="X2:AF15" si="1">ABS($B2-D2)/$B2</f>
        <v>2.691371681415921E-2</v>
      </c>
      <c r="Y2">
        <f t="shared" si="1"/>
        <v>5.9623893805308319E-3</v>
      </c>
      <c r="Z2">
        <f t="shared" si="1"/>
        <v>0.17850663716814158</v>
      </c>
      <c r="AA2">
        <f t="shared" si="1"/>
        <v>0.17850663716814158</v>
      </c>
      <c r="AB2">
        <f t="shared" si="1"/>
        <v>0.15716814159292047</v>
      </c>
      <c r="AC2">
        <f t="shared" si="1"/>
        <v>2.6183628318584118E-2</v>
      </c>
      <c r="AD2">
        <f t="shared" si="1"/>
        <v>3.6659292035398305E-2</v>
      </c>
      <c r="AE2">
        <f t="shared" si="1"/>
        <v>1.6438053097345022E-2</v>
      </c>
      <c r="AF2">
        <f t="shared" si="1"/>
        <v>1.5464601769911619E-2</v>
      </c>
      <c r="AG2" s="22">
        <f>B2^2</f>
        <v>8172.1600000000008</v>
      </c>
      <c r="AH2">
        <f>(C2-$B2)^2</f>
        <v>51.365889000000024</v>
      </c>
      <c r="AI2">
        <f t="shared" ref="AI2:AQ15" si="2">(D2-$B2)^2</f>
        <v>5.9194889999999649</v>
      </c>
      <c r="AJ2">
        <f t="shared" si="2"/>
        <v>0.29052099999998626</v>
      </c>
      <c r="AK2">
        <f t="shared" si="2"/>
        <v>260.40276900000003</v>
      </c>
      <c r="AL2">
        <f t="shared" si="2"/>
        <v>260.40276900000003</v>
      </c>
      <c r="AM2">
        <f t="shared" si="2"/>
        <v>201.86726400000035</v>
      </c>
      <c r="AN2">
        <f t="shared" si="2"/>
        <v>5.6026890000000211</v>
      </c>
      <c r="AO2">
        <f t="shared" si="2"/>
        <v>10.982596000000047</v>
      </c>
      <c r="AP2">
        <f t="shared" si="2"/>
        <v>2.2081959999999703</v>
      </c>
      <c r="AQ2">
        <f t="shared" si="2"/>
        <v>1.9544040000000289</v>
      </c>
      <c r="AR2">
        <f>ABS(C2-$B2)</f>
        <v>7.1670000000000016</v>
      </c>
      <c r="AS2">
        <f t="shared" ref="AS2:BA15" si="3">ABS(D2-$B2)</f>
        <v>2.4329999999999927</v>
      </c>
      <c r="AT2">
        <f t="shared" si="3"/>
        <v>0.53899999999998727</v>
      </c>
      <c r="AU2">
        <f t="shared" si="3"/>
        <v>16.137</v>
      </c>
      <c r="AV2">
        <f t="shared" si="3"/>
        <v>16.137</v>
      </c>
      <c r="AW2">
        <f t="shared" si="3"/>
        <v>14.208000000000013</v>
      </c>
      <c r="AX2">
        <f t="shared" si="3"/>
        <v>2.3670000000000044</v>
      </c>
      <c r="AY2">
        <f t="shared" si="3"/>
        <v>3.3140000000000072</v>
      </c>
      <c r="AZ2">
        <f t="shared" si="3"/>
        <v>1.48599999999999</v>
      </c>
      <c r="BA2">
        <f t="shared" si="3"/>
        <v>1.3980000000000103</v>
      </c>
    </row>
    <row r="3" spans="1:53">
      <c r="B3">
        <v>97.7</v>
      </c>
      <c r="C3">
        <v>86.466999999999999</v>
      </c>
      <c r="D3">
        <v>84.96</v>
      </c>
      <c r="E3">
        <v>88.885999999999996</v>
      </c>
      <c r="F3">
        <v>93.727000000000004</v>
      </c>
      <c r="G3">
        <v>93.727000000000004</v>
      </c>
      <c r="H3">
        <v>84.188000000000002</v>
      </c>
      <c r="I3">
        <v>85.712999999999994</v>
      </c>
      <c r="J3">
        <v>87.676000000000002</v>
      </c>
      <c r="K3">
        <v>86.923000000000002</v>
      </c>
      <c r="L3">
        <v>86.771000000000001</v>
      </c>
      <c r="M3">
        <f t="shared" ref="M3:M15" si="4">(C3-$B3)^2</f>
        <v>126.18028900000009</v>
      </c>
      <c r="N3">
        <f t="shared" si="0"/>
        <v>162.30760000000024</v>
      </c>
      <c r="O3">
        <f t="shared" si="0"/>
        <v>77.686596000000122</v>
      </c>
      <c r="P3">
        <f t="shared" si="0"/>
        <v>15.784728999999992</v>
      </c>
      <c r="Q3">
        <f t="shared" si="0"/>
        <v>15.784728999999992</v>
      </c>
      <c r="R3">
        <f t="shared" si="0"/>
        <v>182.57414400000002</v>
      </c>
      <c r="S3">
        <f t="shared" si="0"/>
        <v>143.68816900000022</v>
      </c>
      <c r="T3">
        <f t="shared" si="0"/>
        <v>100.48057600000001</v>
      </c>
      <c r="U3">
        <f t="shared" si="0"/>
        <v>116.14372900000002</v>
      </c>
      <c r="V3">
        <f t="shared" si="0"/>
        <v>119.44304100000005</v>
      </c>
      <c r="W3">
        <f t="shared" ref="W3:W15" si="5">ABS($B3-C3)/$B3</f>
        <v>0.11497441146366431</v>
      </c>
      <c r="X3">
        <f t="shared" si="1"/>
        <v>0.13039918116683735</v>
      </c>
      <c r="Y3">
        <f t="shared" si="1"/>
        <v>9.0214943705220138E-2</v>
      </c>
      <c r="Z3">
        <f t="shared" si="1"/>
        <v>4.0665301944728748E-2</v>
      </c>
      <c r="AA3">
        <f t="shared" si="1"/>
        <v>4.0665301944728748E-2</v>
      </c>
      <c r="AB3">
        <f t="shared" si="1"/>
        <v>0.13830092118730808</v>
      </c>
      <c r="AC3">
        <f t="shared" si="1"/>
        <v>0.122691914022518</v>
      </c>
      <c r="AD3">
        <f t="shared" si="1"/>
        <v>0.10259979529170932</v>
      </c>
      <c r="AE3">
        <f t="shared" si="1"/>
        <v>0.11030706243602867</v>
      </c>
      <c r="AF3">
        <f t="shared" si="1"/>
        <v>0.11186284544524056</v>
      </c>
      <c r="AG3" s="22">
        <f t="shared" ref="AG3:AG15" si="6">B3^2</f>
        <v>9545.2900000000009</v>
      </c>
      <c r="AH3">
        <f t="shared" ref="AH3:AH15" si="7">(C3-$B3)^2</f>
        <v>126.18028900000009</v>
      </c>
      <c r="AI3">
        <f t="shared" si="2"/>
        <v>162.30760000000024</v>
      </c>
      <c r="AJ3">
        <f t="shared" si="2"/>
        <v>77.686596000000122</v>
      </c>
      <c r="AK3">
        <f t="shared" si="2"/>
        <v>15.784728999999992</v>
      </c>
      <c r="AL3">
        <f t="shared" si="2"/>
        <v>15.784728999999992</v>
      </c>
      <c r="AM3">
        <f t="shared" si="2"/>
        <v>182.57414400000002</v>
      </c>
      <c r="AN3">
        <f t="shared" si="2"/>
        <v>143.68816900000022</v>
      </c>
      <c r="AO3">
        <f t="shared" si="2"/>
        <v>100.48057600000001</v>
      </c>
      <c r="AP3">
        <f t="shared" si="2"/>
        <v>116.14372900000002</v>
      </c>
      <c r="AQ3">
        <f t="shared" si="2"/>
        <v>119.44304100000005</v>
      </c>
      <c r="AR3">
        <f t="shared" ref="AR3:AR15" si="8">ABS(C3-$B3)</f>
        <v>11.233000000000004</v>
      </c>
      <c r="AS3">
        <f t="shared" si="3"/>
        <v>12.740000000000009</v>
      </c>
      <c r="AT3">
        <f t="shared" si="3"/>
        <v>8.8140000000000072</v>
      </c>
      <c r="AU3">
        <f t="shared" si="3"/>
        <v>3.972999999999999</v>
      </c>
      <c r="AV3">
        <f t="shared" si="3"/>
        <v>3.972999999999999</v>
      </c>
      <c r="AW3">
        <f t="shared" si="3"/>
        <v>13.512</v>
      </c>
      <c r="AX3">
        <f t="shared" si="3"/>
        <v>11.987000000000009</v>
      </c>
      <c r="AY3">
        <f t="shared" si="3"/>
        <v>10.024000000000001</v>
      </c>
      <c r="AZ3">
        <f t="shared" si="3"/>
        <v>10.777000000000001</v>
      </c>
      <c r="BA3">
        <f t="shared" si="3"/>
        <v>10.929000000000002</v>
      </c>
    </row>
    <row r="4" spans="1:53">
      <c r="B4">
        <v>57.4</v>
      </c>
      <c r="C4">
        <v>74.98</v>
      </c>
      <c r="D4">
        <v>81.057000000000002</v>
      </c>
      <c r="E4">
        <v>56.896000000000001</v>
      </c>
      <c r="F4">
        <v>48.445</v>
      </c>
      <c r="G4">
        <v>48.445</v>
      </c>
      <c r="H4">
        <v>63.158000000000001</v>
      </c>
      <c r="I4">
        <v>78.019000000000005</v>
      </c>
      <c r="J4">
        <v>65.938000000000002</v>
      </c>
      <c r="K4">
        <v>68.975999999999999</v>
      </c>
      <c r="L4">
        <v>70.977999999999994</v>
      </c>
      <c r="M4">
        <f t="shared" si="4"/>
        <v>309.05640000000017</v>
      </c>
      <c r="N4">
        <f t="shared" si="0"/>
        <v>559.6536490000002</v>
      </c>
      <c r="O4">
        <f t="shared" si="0"/>
        <v>0.25401599999999774</v>
      </c>
      <c r="P4">
        <f t="shared" si="0"/>
        <v>80.192024999999973</v>
      </c>
      <c r="Q4">
        <f t="shared" si="0"/>
        <v>80.192024999999973</v>
      </c>
      <c r="R4">
        <f t="shared" si="0"/>
        <v>33.154564000000029</v>
      </c>
      <c r="S4">
        <f t="shared" si="0"/>
        <v>425.1431610000003</v>
      </c>
      <c r="T4">
        <f t="shared" si="0"/>
        <v>72.897444000000064</v>
      </c>
      <c r="U4">
        <f t="shared" si="0"/>
        <v>134.00377600000002</v>
      </c>
      <c r="V4">
        <f t="shared" si="0"/>
        <v>184.3620839999999</v>
      </c>
      <c r="W4">
        <f t="shared" si="5"/>
        <v>0.3062717770034844</v>
      </c>
      <c r="X4">
        <f t="shared" si="1"/>
        <v>0.4121428571428572</v>
      </c>
      <c r="Y4">
        <f t="shared" si="1"/>
        <v>8.7804878048780097E-3</v>
      </c>
      <c r="Z4">
        <f t="shared" si="1"/>
        <v>0.15601045296167246</v>
      </c>
      <c r="AA4">
        <f t="shared" si="1"/>
        <v>0.15601045296167246</v>
      </c>
      <c r="AB4">
        <f t="shared" si="1"/>
        <v>0.10031358885017426</v>
      </c>
      <c r="AC4">
        <f t="shared" si="1"/>
        <v>0.35921602787456458</v>
      </c>
      <c r="AD4">
        <f t="shared" si="1"/>
        <v>0.1487456445993032</v>
      </c>
      <c r="AE4">
        <f t="shared" si="1"/>
        <v>0.20167247386759582</v>
      </c>
      <c r="AF4">
        <f t="shared" si="1"/>
        <v>0.23655052264808354</v>
      </c>
      <c r="AG4" s="22">
        <f t="shared" si="6"/>
        <v>3294.7599999999998</v>
      </c>
      <c r="AH4">
        <f t="shared" si="7"/>
        <v>309.05640000000017</v>
      </c>
      <c r="AI4">
        <f t="shared" si="2"/>
        <v>559.6536490000002</v>
      </c>
      <c r="AJ4">
        <f t="shared" si="2"/>
        <v>0.25401599999999774</v>
      </c>
      <c r="AK4">
        <f t="shared" si="2"/>
        <v>80.192024999999973</v>
      </c>
      <c r="AL4">
        <f t="shared" si="2"/>
        <v>80.192024999999973</v>
      </c>
      <c r="AM4">
        <f t="shared" si="2"/>
        <v>33.154564000000029</v>
      </c>
      <c r="AN4">
        <f t="shared" si="2"/>
        <v>425.1431610000003</v>
      </c>
      <c r="AO4">
        <f t="shared" si="2"/>
        <v>72.897444000000064</v>
      </c>
      <c r="AP4">
        <f t="shared" si="2"/>
        <v>134.00377600000002</v>
      </c>
      <c r="AQ4">
        <f t="shared" si="2"/>
        <v>184.3620839999999</v>
      </c>
      <c r="AR4">
        <f t="shared" si="8"/>
        <v>17.580000000000005</v>
      </c>
      <c r="AS4">
        <f t="shared" si="3"/>
        <v>23.657000000000004</v>
      </c>
      <c r="AT4">
        <f t="shared" si="3"/>
        <v>0.50399999999999778</v>
      </c>
      <c r="AU4">
        <f t="shared" si="3"/>
        <v>8.9549999999999983</v>
      </c>
      <c r="AV4">
        <f t="shared" si="3"/>
        <v>8.9549999999999983</v>
      </c>
      <c r="AW4">
        <f t="shared" si="3"/>
        <v>5.7580000000000027</v>
      </c>
      <c r="AX4">
        <f t="shared" si="3"/>
        <v>20.619000000000007</v>
      </c>
      <c r="AY4">
        <f t="shared" si="3"/>
        <v>8.5380000000000038</v>
      </c>
      <c r="AZ4">
        <f t="shared" si="3"/>
        <v>11.576000000000001</v>
      </c>
      <c r="BA4">
        <f t="shared" si="3"/>
        <v>13.577999999999996</v>
      </c>
    </row>
    <row r="5" spans="1:53">
      <c r="B5">
        <v>70.599999999999994</v>
      </c>
      <c r="C5">
        <v>70.927000000000007</v>
      </c>
      <c r="D5">
        <v>69.5</v>
      </c>
      <c r="E5">
        <v>74.027000000000001</v>
      </c>
      <c r="F5">
        <v>87.63</v>
      </c>
      <c r="G5">
        <v>87.63</v>
      </c>
      <c r="H5">
        <v>78.641999999999996</v>
      </c>
      <c r="I5">
        <v>70.213999999999999</v>
      </c>
      <c r="J5">
        <v>72.477000000000004</v>
      </c>
      <c r="K5">
        <v>71.763000000000005</v>
      </c>
      <c r="L5">
        <v>71.484999999999999</v>
      </c>
      <c r="M5">
        <f t="shared" si="4"/>
        <v>0.1069290000000081</v>
      </c>
      <c r="N5">
        <f t="shared" si="0"/>
        <v>1.2099999999999875</v>
      </c>
      <c r="O5">
        <f t="shared" si="0"/>
        <v>11.744329000000047</v>
      </c>
      <c r="P5">
        <f t="shared" si="0"/>
        <v>290.02090000000004</v>
      </c>
      <c r="Q5">
        <f t="shared" si="0"/>
        <v>290.02090000000004</v>
      </c>
      <c r="R5">
        <f t="shared" si="0"/>
        <v>64.67376400000002</v>
      </c>
      <c r="S5">
        <f t="shared" si="0"/>
        <v>0.14899599999999666</v>
      </c>
      <c r="T5">
        <f t="shared" si="0"/>
        <v>3.5231290000000359</v>
      </c>
      <c r="U5">
        <f t="shared" si="0"/>
        <v>1.3525690000000254</v>
      </c>
      <c r="V5">
        <f t="shared" si="0"/>
        <v>0.78322500000000905</v>
      </c>
      <c r="W5">
        <f t="shared" si="5"/>
        <v>4.6317280453259547E-3</v>
      </c>
      <c r="X5">
        <f t="shared" si="1"/>
        <v>1.558073654390927E-2</v>
      </c>
      <c r="Y5">
        <f t="shared" si="1"/>
        <v>4.854107648725222E-2</v>
      </c>
      <c r="Z5">
        <f t="shared" si="1"/>
        <v>0.24121813031161476</v>
      </c>
      <c r="AA5">
        <f t="shared" si="1"/>
        <v>0.24121813031161476</v>
      </c>
      <c r="AB5">
        <f t="shared" si="1"/>
        <v>0.11390934844192638</v>
      </c>
      <c r="AC5">
        <f t="shared" si="1"/>
        <v>5.4674220963172194E-3</v>
      </c>
      <c r="AD5">
        <f t="shared" si="1"/>
        <v>2.658640226628909E-2</v>
      </c>
      <c r="AE5">
        <f t="shared" si="1"/>
        <v>1.6473087818697038E-2</v>
      </c>
      <c r="AF5">
        <f t="shared" si="1"/>
        <v>1.2535410764872594E-2</v>
      </c>
      <c r="AG5" s="22">
        <f t="shared" si="6"/>
        <v>4984.3599999999988</v>
      </c>
      <c r="AH5">
        <f t="shared" si="7"/>
        <v>0.1069290000000081</v>
      </c>
      <c r="AI5">
        <f t="shared" si="2"/>
        <v>1.2099999999999875</v>
      </c>
      <c r="AJ5">
        <f t="shared" si="2"/>
        <v>11.744329000000047</v>
      </c>
      <c r="AK5">
        <f t="shared" si="2"/>
        <v>290.02090000000004</v>
      </c>
      <c r="AL5">
        <f t="shared" si="2"/>
        <v>290.02090000000004</v>
      </c>
      <c r="AM5">
        <f t="shared" si="2"/>
        <v>64.67376400000002</v>
      </c>
      <c r="AN5">
        <f t="shared" si="2"/>
        <v>0.14899599999999666</v>
      </c>
      <c r="AO5">
        <f t="shared" si="2"/>
        <v>3.5231290000000359</v>
      </c>
      <c r="AP5">
        <f t="shared" si="2"/>
        <v>1.3525690000000254</v>
      </c>
      <c r="AQ5">
        <f t="shared" si="2"/>
        <v>0.78322500000000905</v>
      </c>
      <c r="AR5">
        <f t="shared" si="8"/>
        <v>0.32700000000001239</v>
      </c>
      <c r="AS5">
        <f t="shared" si="3"/>
        <v>1.0999999999999943</v>
      </c>
      <c r="AT5">
        <f t="shared" si="3"/>
        <v>3.4270000000000067</v>
      </c>
      <c r="AU5">
        <f t="shared" si="3"/>
        <v>17.03</v>
      </c>
      <c r="AV5">
        <f t="shared" si="3"/>
        <v>17.03</v>
      </c>
      <c r="AW5">
        <f t="shared" si="3"/>
        <v>8.0420000000000016</v>
      </c>
      <c r="AX5">
        <f t="shared" si="3"/>
        <v>0.38599999999999568</v>
      </c>
      <c r="AY5">
        <f t="shared" si="3"/>
        <v>1.8770000000000095</v>
      </c>
      <c r="AZ5">
        <f t="shared" si="3"/>
        <v>1.1630000000000109</v>
      </c>
      <c r="BA5">
        <f t="shared" si="3"/>
        <v>0.88500000000000512</v>
      </c>
    </row>
    <row r="6" spans="1:53">
      <c r="B6">
        <v>24.7</v>
      </c>
      <c r="C6">
        <v>33.866999999999997</v>
      </c>
      <c r="D6">
        <v>39.075000000000003</v>
      </c>
      <c r="E6">
        <v>25.736999999999998</v>
      </c>
      <c r="F6">
        <v>41.558</v>
      </c>
      <c r="G6">
        <v>41.558</v>
      </c>
      <c r="H6">
        <v>48.293999999999997</v>
      </c>
      <c r="I6">
        <v>36.470999999999997</v>
      </c>
      <c r="J6">
        <v>29.802</v>
      </c>
      <c r="K6">
        <v>32.405999999999999</v>
      </c>
      <c r="L6">
        <v>32.893000000000001</v>
      </c>
      <c r="M6">
        <f t="shared" si="4"/>
        <v>84.033888999999959</v>
      </c>
      <c r="N6">
        <f t="shared" si="0"/>
        <v>206.64062500000011</v>
      </c>
      <c r="O6">
        <f t="shared" si="0"/>
        <v>1.075368999999998</v>
      </c>
      <c r="P6">
        <f t="shared" si="0"/>
        <v>284.19216399999999</v>
      </c>
      <c r="Q6">
        <f t="shared" si="0"/>
        <v>284.19216399999999</v>
      </c>
      <c r="R6">
        <f t="shared" si="0"/>
        <v>556.67683599999987</v>
      </c>
      <c r="S6">
        <f t="shared" si="0"/>
        <v>138.55644099999992</v>
      </c>
      <c r="T6">
        <f t="shared" si="0"/>
        <v>26.030404000000004</v>
      </c>
      <c r="U6">
        <f t="shared" si="0"/>
        <v>59.382435999999991</v>
      </c>
      <c r="V6">
        <f t="shared" si="0"/>
        <v>67.125249000000025</v>
      </c>
      <c r="W6">
        <f t="shared" si="5"/>
        <v>0.37113360323886635</v>
      </c>
      <c r="X6">
        <f t="shared" si="1"/>
        <v>0.58198380566801633</v>
      </c>
      <c r="Y6">
        <f t="shared" si="1"/>
        <v>4.1983805668016155E-2</v>
      </c>
      <c r="Z6">
        <f t="shared" si="1"/>
        <v>0.6825101214574899</v>
      </c>
      <c r="AA6">
        <f t="shared" si="1"/>
        <v>0.6825101214574899</v>
      </c>
      <c r="AB6">
        <f t="shared" si="1"/>
        <v>0.95522267206477729</v>
      </c>
      <c r="AC6">
        <f t="shared" si="1"/>
        <v>0.47655870445344117</v>
      </c>
      <c r="AD6">
        <f t="shared" si="1"/>
        <v>0.20655870445344132</v>
      </c>
      <c r="AE6">
        <f t="shared" si="1"/>
        <v>0.3119838056680162</v>
      </c>
      <c r="AF6">
        <f t="shared" si="1"/>
        <v>0.33170040485829966</v>
      </c>
      <c r="AG6" s="22">
        <f t="shared" si="6"/>
        <v>610.08999999999992</v>
      </c>
      <c r="AH6">
        <f t="shared" si="7"/>
        <v>84.033888999999959</v>
      </c>
      <c r="AI6">
        <f t="shared" si="2"/>
        <v>206.64062500000011</v>
      </c>
      <c r="AJ6">
        <f t="shared" si="2"/>
        <v>1.075368999999998</v>
      </c>
      <c r="AK6">
        <f t="shared" si="2"/>
        <v>284.19216399999999</v>
      </c>
      <c r="AL6">
        <f t="shared" si="2"/>
        <v>284.19216399999999</v>
      </c>
      <c r="AM6">
        <f t="shared" si="2"/>
        <v>556.67683599999987</v>
      </c>
      <c r="AN6">
        <f t="shared" si="2"/>
        <v>138.55644099999992</v>
      </c>
      <c r="AO6">
        <f t="shared" si="2"/>
        <v>26.030404000000004</v>
      </c>
      <c r="AP6">
        <f t="shared" si="2"/>
        <v>59.382435999999991</v>
      </c>
      <c r="AQ6">
        <f t="shared" si="2"/>
        <v>67.125249000000025</v>
      </c>
      <c r="AR6">
        <f t="shared" si="8"/>
        <v>9.166999999999998</v>
      </c>
      <c r="AS6">
        <f t="shared" si="3"/>
        <v>14.375000000000004</v>
      </c>
      <c r="AT6">
        <f t="shared" si="3"/>
        <v>1.036999999999999</v>
      </c>
      <c r="AU6">
        <f t="shared" si="3"/>
        <v>16.858000000000001</v>
      </c>
      <c r="AV6">
        <f t="shared" si="3"/>
        <v>16.858000000000001</v>
      </c>
      <c r="AW6">
        <f t="shared" si="3"/>
        <v>23.593999999999998</v>
      </c>
      <c r="AX6">
        <f t="shared" si="3"/>
        <v>11.770999999999997</v>
      </c>
      <c r="AY6">
        <f t="shared" si="3"/>
        <v>5.1020000000000003</v>
      </c>
      <c r="AZ6">
        <f t="shared" si="3"/>
        <v>7.7059999999999995</v>
      </c>
      <c r="BA6">
        <f t="shared" si="3"/>
        <v>8.1930000000000014</v>
      </c>
    </row>
    <row r="7" spans="1:53">
      <c r="B7">
        <v>33.700000000000003</v>
      </c>
      <c r="C7">
        <v>44.15</v>
      </c>
      <c r="D7">
        <v>54.829000000000001</v>
      </c>
      <c r="E7">
        <v>30.422000000000001</v>
      </c>
      <c r="F7">
        <v>42.478000000000002</v>
      </c>
      <c r="G7">
        <v>42.478000000000002</v>
      </c>
      <c r="H7">
        <v>48.813000000000002</v>
      </c>
      <c r="I7">
        <v>49.488999999999997</v>
      </c>
      <c r="J7">
        <v>37.286000000000001</v>
      </c>
      <c r="K7">
        <v>42.625</v>
      </c>
      <c r="L7">
        <v>43.134</v>
      </c>
      <c r="M7">
        <f t="shared" si="4"/>
        <v>109.20249999999992</v>
      </c>
      <c r="N7">
        <f t="shared" si="0"/>
        <v>446.43464099999989</v>
      </c>
      <c r="O7">
        <f t="shared" si="0"/>
        <v>10.745284000000014</v>
      </c>
      <c r="P7">
        <f t="shared" si="0"/>
        <v>77.053283999999977</v>
      </c>
      <c r="Q7">
        <f t="shared" si="0"/>
        <v>77.053283999999977</v>
      </c>
      <c r="R7">
        <f t="shared" si="0"/>
        <v>228.40276899999998</v>
      </c>
      <c r="S7">
        <f t="shared" si="0"/>
        <v>249.29252099999982</v>
      </c>
      <c r="T7">
        <f t="shared" si="0"/>
        <v>12.85939599999999</v>
      </c>
      <c r="U7">
        <f t="shared" si="0"/>
        <v>79.655624999999944</v>
      </c>
      <c r="V7">
        <f t="shared" si="0"/>
        <v>89.000355999999954</v>
      </c>
      <c r="W7">
        <f t="shared" si="5"/>
        <v>0.31008902077151318</v>
      </c>
      <c r="X7">
        <f t="shared" si="1"/>
        <v>0.62697329376854583</v>
      </c>
      <c r="Y7">
        <f t="shared" si="1"/>
        <v>9.7270029673590566E-2</v>
      </c>
      <c r="Z7">
        <f t="shared" si="1"/>
        <v>0.26047477744807118</v>
      </c>
      <c r="AA7">
        <f t="shared" si="1"/>
        <v>0.26047477744807118</v>
      </c>
      <c r="AB7">
        <f t="shared" si="1"/>
        <v>0.44845697329376849</v>
      </c>
      <c r="AC7">
        <f t="shared" si="1"/>
        <v>0.46851632047477726</v>
      </c>
      <c r="AD7">
        <f t="shared" si="1"/>
        <v>0.10640949554896137</v>
      </c>
      <c r="AE7">
        <f t="shared" si="1"/>
        <v>0.26483679525222542</v>
      </c>
      <c r="AF7">
        <f t="shared" si="1"/>
        <v>0.279940652818991</v>
      </c>
      <c r="AG7" s="22">
        <f t="shared" si="6"/>
        <v>1135.6900000000003</v>
      </c>
      <c r="AH7">
        <f t="shared" si="7"/>
        <v>109.20249999999992</v>
      </c>
      <c r="AI7">
        <f t="shared" si="2"/>
        <v>446.43464099999989</v>
      </c>
      <c r="AJ7">
        <f t="shared" si="2"/>
        <v>10.745284000000014</v>
      </c>
      <c r="AK7">
        <f t="shared" si="2"/>
        <v>77.053283999999977</v>
      </c>
      <c r="AL7">
        <f t="shared" si="2"/>
        <v>77.053283999999977</v>
      </c>
      <c r="AM7">
        <f t="shared" si="2"/>
        <v>228.40276899999998</v>
      </c>
      <c r="AN7">
        <f t="shared" si="2"/>
        <v>249.29252099999982</v>
      </c>
      <c r="AO7">
        <f t="shared" si="2"/>
        <v>12.85939599999999</v>
      </c>
      <c r="AP7">
        <f t="shared" si="2"/>
        <v>79.655624999999944</v>
      </c>
      <c r="AQ7">
        <f t="shared" si="2"/>
        <v>89.000355999999954</v>
      </c>
      <c r="AR7">
        <f t="shared" si="8"/>
        <v>10.449999999999996</v>
      </c>
      <c r="AS7">
        <f t="shared" si="3"/>
        <v>21.128999999999998</v>
      </c>
      <c r="AT7">
        <f t="shared" si="3"/>
        <v>3.2780000000000022</v>
      </c>
      <c r="AU7">
        <f t="shared" si="3"/>
        <v>8.7779999999999987</v>
      </c>
      <c r="AV7">
        <f t="shared" si="3"/>
        <v>8.7779999999999987</v>
      </c>
      <c r="AW7">
        <f t="shared" si="3"/>
        <v>15.113</v>
      </c>
      <c r="AX7">
        <f t="shared" si="3"/>
        <v>15.788999999999994</v>
      </c>
      <c r="AY7">
        <f t="shared" si="3"/>
        <v>3.5859999999999985</v>
      </c>
      <c r="AZ7">
        <f t="shared" si="3"/>
        <v>8.9249999999999972</v>
      </c>
      <c r="BA7">
        <f t="shared" si="3"/>
        <v>9.4339999999999975</v>
      </c>
    </row>
    <row r="8" spans="1:53">
      <c r="B8">
        <v>47.1</v>
      </c>
      <c r="C8">
        <v>60.6</v>
      </c>
      <c r="D8">
        <v>56.52</v>
      </c>
      <c r="E8">
        <v>45.56</v>
      </c>
      <c r="F8">
        <v>39.26</v>
      </c>
      <c r="G8">
        <v>39.26</v>
      </c>
      <c r="H8">
        <v>45.643000000000001</v>
      </c>
      <c r="I8">
        <v>58.56</v>
      </c>
      <c r="J8">
        <v>53.08</v>
      </c>
      <c r="K8">
        <v>51.04</v>
      </c>
      <c r="L8">
        <v>54.226999999999997</v>
      </c>
      <c r="M8">
        <f t="shared" si="4"/>
        <v>182.25</v>
      </c>
      <c r="N8">
        <f t="shared" si="0"/>
        <v>88.736400000000032</v>
      </c>
      <c r="O8">
        <f t="shared" si="0"/>
        <v>2.3715999999999973</v>
      </c>
      <c r="P8">
        <f t="shared" si="0"/>
        <v>61.465600000000052</v>
      </c>
      <c r="Q8">
        <f t="shared" si="0"/>
        <v>61.465600000000052</v>
      </c>
      <c r="R8">
        <f t="shared" si="0"/>
        <v>2.1228490000000022</v>
      </c>
      <c r="S8">
        <f t="shared" si="0"/>
        <v>131.33160000000001</v>
      </c>
      <c r="T8">
        <f t="shared" si="0"/>
        <v>35.760399999999962</v>
      </c>
      <c r="U8">
        <f t="shared" si="0"/>
        <v>15.523599999999982</v>
      </c>
      <c r="V8">
        <f t="shared" si="0"/>
        <v>50.794128999999934</v>
      </c>
      <c r="W8">
        <f t="shared" si="5"/>
        <v>0.28662420382165604</v>
      </c>
      <c r="X8">
        <f t="shared" si="1"/>
        <v>0.20000000000000004</v>
      </c>
      <c r="Y8">
        <f t="shared" si="1"/>
        <v>3.2696390658174077E-2</v>
      </c>
      <c r="Z8">
        <f t="shared" si="1"/>
        <v>0.16645435244161366</v>
      </c>
      <c r="AA8">
        <f t="shared" si="1"/>
        <v>0.16645435244161366</v>
      </c>
      <c r="AB8">
        <f t="shared" si="1"/>
        <v>3.0934182590233561E-2</v>
      </c>
      <c r="AC8">
        <f t="shared" si="1"/>
        <v>0.24331210191082803</v>
      </c>
      <c r="AD8">
        <f t="shared" si="1"/>
        <v>0.12696390658174089</v>
      </c>
      <c r="AE8">
        <f t="shared" si="1"/>
        <v>8.3651804670912905E-2</v>
      </c>
      <c r="AF8">
        <f t="shared" si="1"/>
        <v>0.15131634819532899</v>
      </c>
      <c r="AG8" s="22">
        <f t="shared" si="6"/>
        <v>2218.4100000000003</v>
      </c>
      <c r="AH8">
        <f t="shared" si="7"/>
        <v>182.25</v>
      </c>
      <c r="AI8">
        <f t="shared" si="2"/>
        <v>88.736400000000032</v>
      </c>
      <c r="AJ8">
        <f t="shared" si="2"/>
        <v>2.3715999999999973</v>
      </c>
      <c r="AK8">
        <f t="shared" si="2"/>
        <v>61.465600000000052</v>
      </c>
      <c r="AL8">
        <f t="shared" si="2"/>
        <v>61.465600000000052</v>
      </c>
      <c r="AM8">
        <f t="shared" si="2"/>
        <v>2.1228490000000022</v>
      </c>
      <c r="AN8">
        <f t="shared" si="2"/>
        <v>131.33160000000001</v>
      </c>
      <c r="AO8">
        <f t="shared" si="2"/>
        <v>35.760399999999962</v>
      </c>
      <c r="AP8">
        <f t="shared" si="2"/>
        <v>15.523599999999982</v>
      </c>
      <c r="AQ8">
        <f t="shared" si="2"/>
        <v>50.794128999999934</v>
      </c>
      <c r="AR8">
        <f t="shared" si="8"/>
        <v>13.5</v>
      </c>
      <c r="AS8">
        <f t="shared" si="3"/>
        <v>9.4200000000000017</v>
      </c>
      <c r="AT8">
        <f t="shared" si="3"/>
        <v>1.5399999999999991</v>
      </c>
      <c r="AU8">
        <f t="shared" si="3"/>
        <v>7.8400000000000034</v>
      </c>
      <c r="AV8">
        <f t="shared" si="3"/>
        <v>7.8400000000000034</v>
      </c>
      <c r="AW8">
        <f t="shared" si="3"/>
        <v>1.4570000000000007</v>
      </c>
      <c r="AX8">
        <f t="shared" si="3"/>
        <v>11.46</v>
      </c>
      <c r="AY8">
        <f t="shared" si="3"/>
        <v>5.9799999999999969</v>
      </c>
      <c r="AZ8">
        <f t="shared" si="3"/>
        <v>3.9399999999999977</v>
      </c>
      <c r="BA8">
        <f t="shared" si="3"/>
        <v>7.1269999999999953</v>
      </c>
    </row>
    <row r="9" spans="1:53">
      <c r="B9">
        <v>53</v>
      </c>
      <c r="C9">
        <v>44.15</v>
      </c>
      <c r="D9">
        <v>54.829000000000001</v>
      </c>
      <c r="E9">
        <v>48.22</v>
      </c>
      <c r="F9">
        <v>52.292000000000002</v>
      </c>
      <c r="G9">
        <v>52.292000000000002</v>
      </c>
      <c r="H9">
        <v>61.557000000000002</v>
      </c>
      <c r="I9">
        <v>49.488999999999997</v>
      </c>
      <c r="J9">
        <v>46.185000000000002</v>
      </c>
      <c r="K9">
        <v>51.524000000000001</v>
      </c>
      <c r="L9">
        <v>49.066000000000003</v>
      </c>
      <c r="M9">
        <f t="shared" si="4"/>
        <v>78.322500000000019</v>
      </c>
      <c r="N9">
        <f t="shared" si="0"/>
        <v>3.3452410000000024</v>
      </c>
      <c r="O9">
        <f t="shared" si="0"/>
        <v>22.848400000000012</v>
      </c>
      <c r="P9">
        <f t="shared" si="0"/>
        <v>0.50126399999999771</v>
      </c>
      <c r="Q9">
        <f t="shared" si="0"/>
        <v>0.50126399999999771</v>
      </c>
      <c r="R9">
        <f t="shared" si="0"/>
        <v>73.222249000000033</v>
      </c>
      <c r="S9">
        <f t="shared" si="0"/>
        <v>12.32712100000002</v>
      </c>
      <c r="T9">
        <f t="shared" si="0"/>
        <v>46.444224999999967</v>
      </c>
      <c r="U9">
        <f t="shared" si="0"/>
        <v>2.1785759999999974</v>
      </c>
      <c r="V9">
        <f t="shared" si="0"/>
        <v>15.47635599999998</v>
      </c>
      <c r="W9">
        <f t="shared" si="5"/>
        <v>0.16698113207547172</v>
      </c>
      <c r="X9">
        <f t="shared" si="1"/>
        <v>3.4509433962264163E-2</v>
      </c>
      <c r="Y9">
        <f t="shared" si="1"/>
        <v>9.0188679245283038E-2</v>
      </c>
      <c r="Z9">
        <f t="shared" si="1"/>
        <v>1.3358490566037705E-2</v>
      </c>
      <c r="AA9">
        <f t="shared" si="1"/>
        <v>1.3358490566037705E-2</v>
      </c>
      <c r="AB9">
        <f t="shared" si="1"/>
        <v>0.16145283018867929</v>
      </c>
      <c r="AC9">
        <f t="shared" si="1"/>
        <v>6.6245283018867979E-2</v>
      </c>
      <c r="AD9">
        <f t="shared" si="1"/>
        <v>0.12858490566037731</v>
      </c>
      <c r="AE9">
        <f t="shared" si="1"/>
        <v>2.7849056603773566E-2</v>
      </c>
      <c r="AF9">
        <f t="shared" si="1"/>
        <v>7.4226415094339582E-2</v>
      </c>
      <c r="AG9" s="22">
        <f t="shared" si="6"/>
        <v>2809</v>
      </c>
      <c r="AH9">
        <f t="shared" si="7"/>
        <v>78.322500000000019</v>
      </c>
      <c r="AI9">
        <f t="shared" si="2"/>
        <v>3.3452410000000024</v>
      </c>
      <c r="AJ9">
        <f t="shared" si="2"/>
        <v>22.848400000000012</v>
      </c>
      <c r="AK9">
        <f t="shared" si="2"/>
        <v>0.50126399999999771</v>
      </c>
      <c r="AL9">
        <f t="shared" si="2"/>
        <v>0.50126399999999771</v>
      </c>
      <c r="AM9">
        <f t="shared" si="2"/>
        <v>73.222249000000033</v>
      </c>
      <c r="AN9">
        <f t="shared" si="2"/>
        <v>12.32712100000002</v>
      </c>
      <c r="AO9">
        <f t="shared" si="2"/>
        <v>46.444224999999967</v>
      </c>
      <c r="AP9">
        <f t="shared" si="2"/>
        <v>2.1785759999999974</v>
      </c>
      <c r="AQ9">
        <f t="shared" si="2"/>
        <v>15.47635599999998</v>
      </c>
      <c r="AR9">
        <f t="shared" si="8"/>
        <v>8.8500000000000014</v>
      </c>
      <c r="AS9">
        <f t="shared" si="3"/>
        <v>1.8290000000000006</v>
      </c>
      <c r="AT9">
        <f t="shared" si="3"/>
        <v>4.7800000000000011</v>
      </c>
      <c r="AU9">
        <f t="shared" si="3"/>
        <v>0.70799999999999841</v>
      </c>
      <c r="AV9">
        <f t="shared" si="3"/>
        <v>0.70799999999999841</v>
      </c>
      <c r="AW9">
        <f t="shared" si="3"/>
        <v>8.5570000000000022</v>
      </c>
      <c r="AX9">
        <f t="shared" si="3"/>
        <v>3.5110000000000028</v>
      </c>
      <c r="AY9">
        <f t="shared" si="3"/>
        <v>6.8149999999999977</v>
      </c>
      <c r="AZ9">
        <f t="shared" si="3"/>
        <v>1.4759999999999991</v>
      </c>
      <c r="BA9">
        <f t="shared" si="3"/>
        <v>3.9339999999999975</v>
      </c>
    </row>
    <row r="10" spans="1:53">
      <c r="B10">
        <v>28.9</v>
      </c>
      <c r="C10">
        <v>33.866999999999997</v>
      </c>
      <c r="D10">
        <v>39.075000000000003</v>
      </c>
      <c r="E10">
        <v>33.19</v>
      </c>
      <c r="F10">
        <v>43.106000000000002</v>
      </c>
      <c r="G10">
        <v>43.106000000000002</v>
      </c>
      <c r="H10">
        <v>54.658000000000001</v>
      </c>
      <c r="I10">
        <v>36.470999999999997</v>
      </c>
      <c r="J10">
        <v>33.529000000000003</v>
      </c>
      <c r="K10">
        <v>36.133000000000003</v>
      </c>
      <c r="L10">
        <v>35.377000000000002</v>
      </c>
      <c r="M10">
        <f t="shared" si="4"/>
        <v>24.671088999999988</v>
      </c>
      <c r="N10">
        <f t="shared" si="0"/>
        <v>103.53062500000009</v>
      </c>
      <c r="O10">
        <f t="shared" si="0"/>
        <v>18.404099999999993</v>
      </c>
      <c r="P10">
        <f t="shared" si="0"/>
        <v>201.8104360000001</v>
      </c>
      <c r="Q10">
        <f t="shared" si="0"/>
        <v>201.8104360000001</v>
      </c>
      <c r="R10">
        <f t="shared" si="0"/>
        <v>663.4745640000001</v>
      </c>
      <c r="S10">
        <f t="shared" si="0"/>
        <v>57.320040999999968</v>
      </c>
      <c r="T10">
        <f t="shared" si="0"/>
        <v>21.427641000000044</v>
      </c>
      <c r="U10">
        <f t="shared" si="0"/>
        <v>52.316289000000062</v>
      </c>
      <c r="V10">
        <f t="shared" si="0"/>
        <v>41.95152900000005</v>
      </c>
      <c r="W10">
        <f t="shared" si="5"/>
        <v>0.1718685121107266</v>
      </c>
      <c r="X10">
        <f t="shared" si="1"/>
        <v>0.35207612456747422</v>
      </c>
      <c r="Y10">
        <f t="shared" si="1"/>
        <v>0.14844290657439443</v>
      </c>
      <c r="Z10">
        <f t="shared" si="1"/>
        <v>0.49155709342560566</v>
      </c>
      <c r="AA10">
        <f t="shared" si="1"/>
        <v>0.49155709342560566</v>
      </c>
      <c r="AB10">
        <f t="shared" si="1"/>
        <v>0.89128027681660915</v>
      </c>
      <c r="AC10">
        <f t="shared" si="1"/>
        <v>0.26197231833910029</v>
      </c>
      <c r="AD10">
        <f t="shared" si="1"/>
        <v>0.16017301038062301</v>
      </c>
      <c r="AE10">
        <f t="shared" si="1"/>
        <v>0.2502768166089967</v>
      </c>
      <c r="AF10">
        <f t="shared" si="1"/>
        <v>0.22411764705882367</v>
      </c>
      <c r="AG10" s="22">
        <f t="shared" si="6"/>
        <v>835.20999999999992</v>
      </c>
      <c r="AH10">
        <f t="shared" si="7"/>
        <v>24.671088999999988</v>
      </c>
      <c r="AI10">
        <f t="shared" si="2"/>
        <v>103.53062500000009</v>
      </c>
      <c r="AJ10">
        <f t="shared" si="2"/>
        <v>18.404099999999993</v>
      </c>
      <c r="AK10">
        <f t="shared" si="2"/>
        <v>201.8104360000001</v>
      </c>
      <c r="AL10">
        <f t="shared" si="2"/>
        <v>201.8104360000001</v>
      </c>
      <c r="AM10">
        <f t="shared" si="2"/>
        <v>663.4745640000001</v>
      </c>
      <c r="AN10">
        <f t="shared" si="2"/>
        <v>57.320040999999968</v>
      </c>
      <c r="AO10">
        <f t="shared" si="2"/>
        <v>21.427641000000044</v>
      </c>
      <c r="AP10">
        <f t="shared" si="2"/>
        <v>52.316289000000062</v>
      </c>
      <c r="AQ10">
        <f t="shared" si="2"/>
        <v>41.95152900000005</v>
      </c>
      <c r="AR10">
        <f t="shared" si="8"/>
        <v>4.9669999999999987</v>
      </c>
      <c r="AS10">
        <f t="shared" si="3"/>
        <v>10.175000000000004</v>
      </c>
      <c r="AT10">
        <f t="shared" si="3"/>
        <v>4.2899999999999991</v>
      </c>
      <c r="AU10">
        <f t="shared" si="3"/>
        <v>14.206000000000003</v>
      </c>
      <c r="AV10">
        <f t="shared" si="3"/>
        <v>14.206000000000003</v>
      </c>
      <c r="AW10">
        <f t="shared" si="3"/>
        <v>25.758000000000003</v>
      </c>
      <c r="AX10">
        <f t="shared" si="3"/>
        <v>7.570999999999998</v>
      </c>
      <c r="AY10">
        <f t="shared" si="3"/>
        <v>4.6290000000000049</v>
      </c>
      <c r="AZ10">
        <f t="shared" si="3"/>
        <v>7.2330000000000041</v>
      </c>
      <c r="BA10">
        <f t="shared" si="3"/>
        <v>6.4770000000000039</v>
      </c>
    </row>
    <row r="11" spans="1:53">
      <c r="B11">
        <v>42.1</v>
      </c>
      <c r="C11">
        <v>44.15</v>
      </c>
      <c r="D11">
        <v>54.829000000000001</v>
      </c>
      <c r="E11">
        <v>38.685000000000002</v>
      </c>
      <c r="F11">
        <v>44.024999999999999</v>
      </c>
      <c r="G11">
        <v>44.024999999999999</v>
      </c>
      <c r="H11">
        <v>55.165999999999997</v>
      </c>
      <c r="I11">
        <v>49.488999999999997</v>
      </c>
      <c r="J11">
        <v>41.417999999999999</v>
      </c>
      <c r="K11">
        <v>46.756999999999998</v>
      </c>
      <c r="L11">
        <v>45.887999999999998</v>
      </c>
      <c r="M11">
        <f t="shared" si="4"/>
        <v>4.2024999999999881</v>
      </c>
      <c r="N11">
        <f t="shared" si="0"/>
        <v>162.02744099999998</v>
      </c>
      <c r="O11">
        <f t="shared" si="0"/>
        <v>11.662224999999994</v>
      </c>
      <c r="P11">
        <f t="shared" si="0"/>
        <v>3.7056249999999888</v>
      </c>
      <c r="Q11">
        <f t="shared" si="0"/>
        <v>3.7056249999999888</v>
      </c>
      <c r="R11">
        <f t="shared" si="0"/>
        <v>170.72035599999987</v>
      </c>
      <c r="S11">
        <f t="shared" si="0"/>
        <v>54.597320999999937</v>
      </c>
      <c r="T11">
        <f t="shared" si="0"/>
        <v>0.46512400000000292</v>
      </c>
      <c r="U11">
        <f t="shared" si="0"/>
        <v>21.687648999999968</v>
      </c>
      <c r="V11">
        <f t="shared" si="0"/>
        <v>14.348943999999975</v>
      </c>
      <c r="W11">
        <f t="shared" si="5"/>
        <v>4.8693586698337225E-2</v>
      </c>
      <c r="X11">
        <f t="shared" si="1"/>
        <v>0.30235154394299285</v>
      </c>
      <c r="Y11">
        <f t="shared" si="1"/>
        <v>8.111638954869356E-2</v>
      </c>
      <c r="Z11">
        <f t="shared" si="1"/>
        <v>4.5724465558194705E-2</v>
      </c>
      <c r="AA11">
        <f t="shared" si="1"/>
        <v>4.5724465558194705E-2</v>
      </c>
      <c r="AB11">
        <f t="shared" si="1"/>
        <v>0.31035629453681696</v>
      </c>
      <c r="AC11">
        <f t="shared" si="1"/>
        <v>0.17551068883610441</v>
      </c>
      <c r="AD11">
        <f t="shared" si="1"/>
        <v>1.6199524940617629E-2</v>
      </c>
      <c r="AE11">
        <f t="shared" si="1"/>
        <v>0.11061757719714956</v>
      </c>
      <c r="AF11">
        <f t="shared" si="1"/>
        <v>8.9976247030878781E-2</v>
      </c>
      <c r="AG11" s="22">
        <f t="shared" si="6"/>
        <v>1772.41</v>
      </c>
      <c r="AH11">
        <f t="shared" si="7"/>
        <v>4.2024999999999881</v>
      </c>
      <c r="AI11">
        <f t="shared" si="2"/>
        <v>162.02744099999998</v>
      </c>
      <c r="AJ11">
        <f t="shared" si="2"/>
        <v>11.662224999999994</v>
      </c>
      <c r="AK11">
        <f t="shared" si="2"/>
        <v>3.7056249999999888</v>
      </c>
      <c r="AL11">
        <f t="shared" si="2"/>
        <v>3.7056249999999888</v>
      </c>
      <c r="AM11">
        <f t="shared" si="2"/>
        <v>170.72035599999987</v>
      </c>
      <c r="AN11">
        <f t="shared" si="2"/>
        <v>54.597320999999937</v>
      </c>
      <c r="AO11">
        <f t="shared" si="2"/>
        <v>0.46512400000000292</v>
      </c>
      <c r="AP11">
        <f t="shared" si="2"/>
        <v>21.687648999999968</v>
      </c>
      <c r="AQ11">
        <f t="shared" si="2"/>
        <v>14.348943999999975</v>
      </c>
      <c r="AR11">
        <f t="shared" si="8"/>
        <v>2.0499999999999972</v>
      </c>
      <c r="AS11">
        <f t="shared" si="3"/>
        <v>12.728999999999999</v>
      </c>
      <c r="AT11">
        <f t="shared" si="3"/>
        <v>3.4149999999999991</v>
      </c>
      <c r="AU11">
        <f t="shared" si="3"/>
        <v>1.9249999999999972</v>
      </c>
      <c r="AV11">
        <f t="shared" si="3"/>
        <v>1.9249999999999972</v>
      </c>
      <c r="AW11">
        <f t="shared" si="3"/>
        <v>13.065999999999995</v>
      </c>
      <c r="AX11">
        <f t="shared" si="3"/>
        <v>7.3889999999999958</v>
      </c>
      <c r="AY11">
        <f t="shared" si="3"/>
        <v>0.68200000000000216</v>
      </c>
      <c r="AZ11">
        <f t="shared" si="3"/>
        <v>4.6569999999999965</v>
      </c>
      <c r="BA11">
        <f t="shared" si="3"/>
        <v>3.7879999999999967</v>
      </c>
    </row>
    <row r="12" spans="1:53">
      <c r="B12">
        <v>41.7</v>
      </c>
      <c r="C12">
        <v>48.125</v>
      </c>
      <c r="D12">
        <v>53.7</v>
      </c>
      <c r="E12">
        <v>41.713000000000001</v>
      </c>
      <c r="F12">
        <v>34.598999999999997</v>
      </c>
      <c r="G12">
        <v>34.598999999999997</v>
      </c>
      <c r="H12">
        <v>41.887999999999998</v>
      </c>
      <c r="I12">
        <v>50.911999999999999</v>
      </c>
      <c r="J12">
        <v>44.918999999999997</v>
      </c>
      <c r="K12">
        <v>47.707000000000001</v>
      </c>
      <c r="L12">
        <v>47.845999999999997</v>
      </c>
      <c r="M12">
        <f t="shared" si="4"/>
        <v>41.280624999999965</v>
      </c>
      <c r="N12">
        <f t="shared" si="0"/>
        <v>144</v>
      </c>
      <c r="O12">
        <f t="shared" si="0"/>
        <v>1.6899999999995123E-4</v>
      </c>
      <c r="P12">
        <f t="shared" si="0"/>
        <v>50.424201000000089</v>
      </c>
      <c r="Q12">
        <f t="shared" si="0"/>
        <v>50.424201000000089</v>
      </c>
      <c r="R12">
        <f t="shared" si="0"/>
        <v>3.5343999999998224E-2</v>
      </c>
      <c r="S12">
        <f t="shared" si="0"/>
        <v>84.860943999999932</v>
      </c>
      <c r="T12">
        <f t="shared" si="0"/>
        <v>10.361960999999962</v>
      </c>
      <c r="U12">
        <f t="shared" si="0"/>
        <v>36.084048999999972</v>
      </c>
      <c r="V12">
        <f t="shared" si="0"/>
        <v>37.773315999999923</v>
      </c>
      <c r="W12">
        <f t="shared" si="5"/>
        <v>0.15407673860911264</v>
      </c>
      <c r="X12">
        <f t="shared" si="1"/>
        <v>0.28776978417266186</v>
      </c>
      <c r="Y12">
        <f t="shared" si="1"/>
        <v>3.1175059952033866E-4</v>
      </c>
      <c r="Z12">
        <f t="shared" si="1"/>
        <v>0.17028776978417279</v>
      </c>
      <c r="AA12">
        <f t="shared" si="1"/>
        <v>0.17028776978417279</v>
      </c>
      <c r="AB12">
        <f t="shared" si="1"/>
        <v>4.5083932853715895E-3</v>
      </c>
      <c r="AC12">
        <f t="shared" si="1"/>
        <v>0.22091127098321331</v>
      </c>
      <c r="AD12">
        <f t="shared" si="1"/>
        <v>7.7194244604316398E-2</v>
      </c>
      <c r="AE12">
        <f t="shared" si="1"/>
        <v>0.14405275779376492</v>
      </c>
      <c r="AF12">
        <f t="shared" si="1"/>
        <v>0.14738609112709816</v>
      </c>
      <c r="AG12" s="22">
        <f t="shared" si="6"/>
        <v>1738.8900000000003</v>
      </c>
      <c r="AH12">
        <f t="shared" si="7"/>
        <v>41.280624999999965</v>
      </c>
      <c r="AI12">
        <f t="shared" si="2"/>
        <v>144</v>
      </c>
      <c r="AJ12">
        <f t="shared" si="2"/>
        <v>1.6899999999995123E-4</v>
      </c>
      <c r="AK12">
        <f t="shared" si="2"/>
        <v>50.424201000000089</v>
      </c>
      <c r="AL12">
        <f t="shared" si="2"/>
        <v>50.424201000000089</v>
      </c>
      <c r="AM12">
        <f t="shared" si="2"/>
        <v>3.5343999999998224E-2</v>
      </c>
      <c r="AN12">
        <f t="shared" si="2"/>
        <v>84.860943999999932</v>
      </c>
      <c r="AO12">
        <f t="shared" si="2"/>
        <v>10.361960999999962</v>
      </c>
      <c r="AP12">
        <f t="shared" si="2"/>
        <v>36.084048999999972</v>
      </c>
      <c r="AQ12">
        <f t="shared" si="2"/>
        <v>37.773315999999923</v>
      </c>
      <c r="AR12">
        <f t="shared" si="8"/>
        <v>6.4249999999999972</v>
      </c>
      <c r="AS12">
        <f t="shared" si="3"/>
        <v>12</v>
      </c>
      <c r="AT12">
        <f t="shared" si="3"/>
        <v>1.2999999999998124E-2</v>
      </c>
      <c r="AU12">
        <f t="shared" si="3"/>
        <v>7.1010000000000062</v>
      </c>
      <c r="AV12">
        <f t="shared" si="3"/>
        <v>7.1010000000000062</v>
      </c>
      <c r="AW12">
        <f t="shared" si="3"/>
        <v>0.18799999999999528</v>
      </c>
      <c r="AX12">
        <f t="shared" si="3"/>
        <v>9.2119999999999962</v>
      </c>
      <c r="AY12">
        <f t="shared" si="3"/>
        <v>3.2189999999999941</v>
      </c>
      <c r="AZ12">
        <f t="shared" si="3"/>
        <v>6.0069999999999979</v>
      </c>
      <c r="BA12">
        <f t="shared" si="3"/>
        <v>6.1459999999999937</v>
      </c>
    </row>
    <row r="13" spans="1:53">
      <c r="B13">
        <v>59.6</v>
      </c>
      <c r="C13">
        <v>60.6</v>
      </c>
      <c r="D13">
        <v>61.86</v>
      </c>
      <c r="E13">
        <v>67.081999999999994</v>
      </c>
      <c r="F13">
        <v>52.52</v>
      </c>
      <c r="G13">
        <v>52.52</v>
      </c>
      <c r="H13">
        <v>58.124000000000002</v>
      </c>
      <c r="I13">
        <v>61.23</v>
      </c>
      <c r="J13">
        <v>63.841000000000001</v>
      </c>
      <c r="K13">
        <v>64.471000000000004</v>
      </c>
      <c r="L13">
        <v>63.180999999999997</v>
      </c>
      <c r="M13">
        <f t="shared" si="4"/>
        <v>1</v>
      </c>
      <c r="N13">
        <f t="shared" si="0"/>
        <v>5.1075999999999908</v>
      </c>
      <c r="O13">
        <f t="shared" si="0"/>
        <v>55.980323999999882</v>
      </c>
      <c r="P13">
        <f t="shared" si="0"/>
        <v>50.126399999999975</v>
      </c>
      <c r="Q13">
        <f t="shared" si="0"/>
        <v>50.126399999999975</v>
      </c>
      <c r="R13">
        <f t="shared" si="0"/>
        <v>2.1785759999999974</v>
      </c>
      <c r="S13">
        <f t="shared" si="0"/>
        <v>2.6568999999999852</v>
      </c>
      <c r="T13">
        <f t="shared" si="0"/>
        <v>17.986080999999999</v>
      </c>
      <c r="U13">
        <f t="shared" si="0"/>
        <v>23.726641000000022</v>
      </c>
      <c r="V13">
        <f t="shared" si="0"/>
        <v>12.823560999999971</v>
      </c>
      <c r="W13">
        <f t="shared" si="5"/>
        <v>1.6778523489932886E-2</v>
      </c>
      <c r="X13">
        <f t="shared" si="1"/>
        <v>3.7919463087248285E-2</v>
      </c>
      <c r="Y13">
        <f t="shared" si="1"/>
        <v>0.12553691275167772</v>
      </c>
      <c r="Z13">
        <f t="shared" si="1"/>
        <v>0.11879194630872481</v>
      </c>
      <c r="AA13">
        <f t="shared" si="1"/>
        <v>0.11879194630872481</v>
      </c>
      <c r="AB13">
        <f t="shared" si="1"/>
        <v>2.4765100671140922E-2</v>
      </c>
      <c r="AC13">
        <f t="shared" si="1"/>
        <v>2.7348993288590528E-2</v>
      </c>
      <c r="AD13">
        <f t="shared" si="1"/>
        <v>7.1157718120805361E-2</v>
      </c>
      <c r="AE13">
        <f t="shared" si="1"/>
        <v>8.1728187919463124E-2</v>
      </c>
      <c r="AF13">
        <f t="shared" si="1"/>
        <v>6.0083892617449598E-2</v>
      </c>
      <c r="AG13" s="22">
        <f t="shared" si="6"/>
        <v>3552.1600000000003</v>
      </c>
      <c r="AH13">
        <f t="shared" si="7"/>
        <v>1</v>
      </c>
      <c r="AI13">
        <f t="shared" si="2"/>
        <v>5.1075999999999908</v>
      </c>
      <c r="AJ13">
        <f t="shared" si="2"/>
        <v>55.980323999999882</v>
      </c>
      <c r="AK13">
        <f t="shared" si="2"/>
        <v>50.126399999999975</v>
      </c>
      <c r="AL13">
        <f t="shared" si="2"/>
        <v>50.126399999999975</v>
      </c>
      <c r="AM13">
        <f t="shared" si="2"/>
        <v>2.1785759999999974</v>
      </c>
      <c r="AN13">
        <f t="shared" si="2"/>
        <v>2.6568999999999852</v>
      </c>
      <c r="AO13">
        <f t="shared" si="2"/>
        <v>17.986080999999999</v>
      </c>
      <c r="AP13">
        <f t="shared" si="2"/>
        <v>23.726641000000022</v>
      </c>
      <c r="AQ13">
        <f t="shared" si="2"/>
        <v>12.823560999999971</v>
      </c>
      <c r="AR13">
        <f t="shared" si="8"/>
        <v>1</v>
      </c>
      <c r="AS13">
        <f t="shared" si="3"/>
        <v>2.259999999999998</v>
      </c>
      <c r="AT13">
        <f t="shared" si="3"/>
        <v>7.4819999999999922</v>
      </c>
      <c r="AU13">
        <f t="shared" si="3"/>
        <v>7.0799999999999983</v>
      </c>
      <c r="AV13">
        <f t="shared" si="3"/>
        <v>7.0799999999999983</v>
      </c>
      <c r="AW13">
        <f t="shared" si="3"/>
        <v>1.4759999999999991</v>
      </c>
      <c r="AX13">
        <f t="shared" si="3"/>
        <v>1.6299999999999955</v>
      </c>
      <c r="AY13">
        <f t="shared" si="3"/>
        <v>4.2409999999999997</v>
      </c>
      <c r="AZ13">
        <f t="shared" si="3"/>
        <v>4.8710000000000022</v>
      </c>
      <c r="BA13">
        <f t="shared" si="3"/>
        <v>3.580999999999996</v>
      </c>
    </row>
    <row r="14" spans="1:53">
      <c r="B14">
        <v>66.3</v>
      </c>
      <c r="C14">
        <v>60.6</v>
      </c>
      <c r="D14">
        <v>61.86</v>
      </c>
      <c r="E14">
        <v>70.468999999999994</v>
      </c>
      <c r="F14">
        <v>81.037000000000006</v>
      </c>
      <c r="G14">
        <v>81.037000000000006</v>
      </c>
      <c r="H14">
        <v>72.709000000000003</v>
      </c>
      <c r="I14">
        <v>61.23</v>
      </c>
      <c r="J14">
        <v>65.534000000000006</v>
      </c>
      <c r="K14">
        <v>66.164000000000001</v>
      </c>
      <c r="L14">
        <v>64.31</v>
      </c>
      <c r="M14">
        <f t="shared" si="4"/>
        <v>32.489999999999952</v>
      </c>
      <c r="N14">
        <f t="shared" si="0"/>
        <v>19.713599999999978</v>
      </c>
      <c r="O14">
        <f t="shared" si="0"/>
        <v>17.380560999999975</v>
      </c>
      <c r="P14">
        <f t="shared" si="0"/>
        <v>217.17916900000026</v>
      </c>
      <c r="Q14">
        <f t="shared" si="0"/>
        <v>217.17916900000026</v>
      </c>
      <c r="R14">
        <f t="shared" si="0"/>
        <v>41.075281000000075</v>
      </c>
      <c r="S14">
        <f t="shared" si="0"/>
        <v>25.704900000000002</v>
      </c>
      <c r="T14">
        <f t="shared" si="0"/>
        <v>0.5867559999999864</v>
      </c>
      <c r="U14">
        <f t="shared" si="0"/>
        <v>1.8495999999998826E-2</v>
      </c>
      <c r="V14">
        <f t="shared" si="0"/>
        <v>3.9600999999999797</v>
      </c>
      <c r="W14">
        <f t="shared" si="5"/>
        <v>8.5972850678732976E-2</v>
      </c>
      <c r="X14">
        <f t="shared" si="1"/>
        <v>6.6968325791855174E-2</v>
      </c>
      <c r="Y14">
        <f t="shared" si="1"/>
        <v>6.2880844645550479E-2</v>
      </c>
      <c r="Z14">
        <f t="shared" si="1"/>
        <v>0.22227752639517359</v>
      </c>
      <c r="AA14">
        <f t="shared" si="1"/>
        <v>0.22227752639517359</v>
      </c>
      <c r="AB14">
        <f t="shared" si="1"/>
        <v>9.6666666666666762E-2</v>
      </c>
      <c r="AC14">
        <f t="shared" si="1"/>
        <v>7.6470588235294124E-2</v>
      </c>
      <c r="AD14">
        <f t="shared" si="1"/>
        <v>1.1553544494720833E-2</v>
      </c>
      <c r="AE14">
        <f t="shared" si="1"/>
        <v>2.0512820512819862E-3</v>
      </c>
      <c r="AF14">
        <f t="shared" si="1"/>
        <v>3.0015082956259351E-2</v>
      </c>
      <c r="AG14" s="22">
        <f t="shared" si="6"/>
        <v>4395.6899999999996</v>
      </c>
      <c r="AH14">
        <f t="shared" si="7"/>
        <v>32.489999999999952</v>
      </c>
      <c r="AI14">
        <f t="shared" si="2"/>
        <v>19.713599999999978</v>
      </c>
      <c r="AJ14">
        <f t="shared" si="2"/>
        <v>17.380560999999975</v>
      </c>
      <c r="AK14">
        <f t="shared" si="2"/>
        <v>217.17916900000026</v>
      </c>
      <c r="AL14">
        <f t="shared" si="2"/>
        <v>217.17916900000026</v>
      </c>
      <c r="AM14">
        <f t="shared" si="2"/>
        <v>41.075281000000075</v>
      </c>
      <c r="AN14">
        <f t="shared" si="2"/>
        <v>25.704900000000002</v>
      </c>
      <c r="AO14">
        <f t="shared" si="2"/>
        <v>0.5867559999999864</v>
      </c>
      <c r="AP14">
        <f t="shared" si="2"/>
        <v>1.8495999999998826E-2</v>
      </c>
      <c r="AQ14">
        <f t="shared" si="2"/>
        <v>3.9600999999999797</v>
      </c>
      <c r="AR14">
        <f t="shared" si="8"/>
        <v>5.6999999999999957</v>
      </c>
      <c r="AS14">
        <f t="shared" si="3"/>
        <v>4.4399999999999977</v>
      </c>
      <c r="AT14">
        <f t="shared" si="3"/>
        <v>4.1689999999999969</v>
      </c>
      <c r="AU14">
        <f t="shared" si="3"/>
        <v>14.737000000000009</v>
      </c>
      <c r="AV14">
        <f t="shared" si="3"/>
        <v>14.737000000000009</v>
      </c>
      <c r="AW14">
        <f t="shared" si="3"/>
        <v>6.409000000000006</v>
      </c>
      <c r="AX14">
        <f t="shared" si="3"/>
        <v>5.07</v>
      </c>
      <c r="AY14">
        <f t="shared" si="3"/>
        <v>0.76599999999999113</v>
      </c>
      <c r="AZ14">
        <f t="shared" si="3"/>
        <v>0.13599999999999568</v>
      </c>
      <c r="BA14">
        <f t="shared" si="3"/>
        <v>1.9899999999999949</v>
      </c>
    </row>
    <row r="15" spans="1:53">
      <c r="A15" s="5">
        <v>14</v>
      </c>
      <c r="B15">
        <v>58.4</v>
      </c>
      <c r="C15">
        <v>50.46</v>
      </c>
      <c r="D15">
        <v>54.2</v>
      </c>
      <c r="E15">
        <v>58.201000000000001</v>
      </c>
      <c r="F15">
        <v>64.924000000000007</v>
      </c>
      <c r="G15">
        <v>64.924000000000007</v>
      </c>
      <c r="H15">
        <v>60.774000000000001</v>
      </c>
      <c r="I15">
        <v>52.33</v>
      </c>
      <c r="J15">
        <v>54.331000000000003</v>
      </c>
      <c r="K15">
        <v>56.201000000000001</v>
      </c>
      <c r="L15">
        <v>54.286999999999999</v>
      </c>
      <c r="M15">
        <f t="shared" si="4"/>
        <v>63.043599999999962</v>
      </c>
      <c r="N15">
        <f t="shared" si="0"/>
        <v>17.639999999999965</v>
      </c>
      <c r="O15">
        <f t="shared" si="0"/>
        <v>3.9600999999999234E-2</v>
      </c>
      <c r="P15">
        <f t="shared" si="0"/>
        <v>42.562576000000107</v>
      </c>
      <c r="Q15">
        <f t="shared" si="0"/>
        <v>42.562576000000107</v>
      </c>
      <c r="R15">
        <f t="shared" si="0"/>
        <v>5.6358760000000112</v>
      </c>
      <c r="S15">
        <f t="shared" si="0"/>
        <v>36.844900000000003</v>
      </c>
      <c r="T15">
        <f t="shared" si="0"/>
        <v>16.556760999999963</v>
      </c>
      <c r="U15">
        <f t="shared" si="0"/>
        <v>4.8356009999999916</v>
      </c>
      <c r="V15">
        <f t="shared" si="0"/>
        <v>16.916768999999995</v>
      </c>
      <c r="W15">
        <f t="shared" si="5"/>
        <v>0.135958904109589</v>
      </c>
      <c r="X15">
        <f t="shared" si="1"/>
        <v>7.1917808219178009E-2</v>
      </c>
      <c r="Y15">
        <f t="shared" si="1"/>
        <v>3.4075342465753095E-3</v>
      </c>
      <c r="Z15">
        <f t="shared" si="1"/>
        <v>0.11171232876712343</v>
      </c>
      <c r="AA15">
        <f t="shared" si="1"/>
        <v>0.11171232876712343</v>
      </c>
      <c r="AB15">
        <f t="shared" si="1"/>
        <v>4.0650684931506892E-2</v>
      </c>
      <c r="AC15">
        <f t="shared" si="1"/>
        <v>0.10393835616438357</v>
      </c>
      <c r="AD15">
        <f t="shared" si="1"/>
        <v>6.9674657534246495E-2</v>
      </c>
      <c r="AE15">
        <f t="shared" si="1"/>
        <v>3.7654109589041064E-2</v>
      </c>
      <c r="AF15">
        <f t="shared" si="1"/>
        <v>7.0428082191780816E-2</v>
      </c>
      <c r="AG15" s="22">
        <f t="shared" si="6"/>
        <v>3410.56</v>
      </c>
      <c r="AH15">
        <f t="shared" si="7"/>
        <v>63.043599999999962</v>
      </c>
      <c r="AI15">
        <f t="shared" si="2"/>
        <v>17.639999999999965</v>
      </c>
      <c r="AJ15">
        <f t="shared" si="2"/>
        <v>3.9600999999999234E-2</v>
      </c>
      <c r="AK15">
        <f t="shared" si="2"/>
        <v>42.562576000000107</v>
      </c>
      <c r="AL15">
        <f t="shared" si="2"/>
        <v>42.562576000000107</v>
      </c>
      <c r="AM15">
        <f t="shared" si="2"/>
        <v>5.6358760000000112</v>
      </c>
      <c r="AN15">
        <f t="shared" si="2"/>
        <v>36.844900000000003</v>
      </c>
      <c r="AO15">
        <f t="shared" si="2"/>
        <v>16.556760999999963</v>
      </c>
      <c r="AP15">
        <f t="shared" si="2"/>
        <v>4.8356009999999916</v>
      </c>
      <c r="AQ15">
        <f t="shared" si="2"/>
        <v>16.916768999999995</v>
      </c>
      <c r="AR15">
        <f t="shared" si="8"/>
        <v>7.9399999999999977</v>
      </c>
      <c r="AS15">
        <f t="shared" si="3"/>
        <v>4.1999999999999957</v>
      </c>
      <c r="AT15">
        <f t="shared" si="3"/>
        <v>0.19899999999999807</v>
      </c>
      <c r="AU15">
        <f t="shared" si="3"/>
        <v>6.524000000000008</v>
      </c>
      <c r="AV15">
        <f t="shared" si="3"/>
        <v>6.524000000000008</v>
      </c>
      <c r="AW15">
        <f t="shared" si="3"/>
        <v>2.3740000000000023</v>
      </c>
      <c r="AX15">
        <f t="shared" si="3"/>
        <v>6.07</v>
      </c>
      <c r="AY15">
        <f t="shared" si="3"/>
        <v>4.0689999999999955</v>
      </c>
      <c r="AZ15">
        <f t="shared" si="3"/>
        <v>2.1989999999999981</v>
      </c>
      <c r="BA15">
        <f t="shared" si="3"/>
        <v>4.1129999999999995</v>
      </c>
    </row>
    <row r="20" spans="2:12"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6</v>
      </c>
      <c r="I20" s="1" t="s">
        <v>7</v>
      </c>
      <c r="J20" s="2" t="s">
        <v>8</v>
      </c>
      <c r="K20" s="1" t="s">
        <v>9</v>
      </c>
      <c r="L20" s="3" t="s">
        <v>10</v>
      </c>
    </row>
    <row r="21" spans="2:12">
      <c r="B21" t="s">
        <v>11</v>
      </c>
      <c r="C21" s="7">
        <f>SQRT(SUM(M2:M15)/$A$15)</f>
        <v>8.8930398546921445</v>
      </c>
      <c r="D21" s="7">
        <f t="shared" ref="D21:L21" si="9">SQRT(SUM(N2:N15)/$A$15)</f>
        <v>11.729897426783287</v>
      </c>
      <c r="E21" s="7">
        <f t="shared" si="9"/>
        <v>4.0574718993833727</v>
      </c>
      <c r="F21" s="7">
        <f t="shared" si="9"/>
        <v>10.808135632806563</v>
      </c>
      <c r="G21" s="7">
        <f t="shared" si="9"/>
        <v>10.808135632806563</v>
      </c>
      <c r="H21" s="7">
        <f t="shared" si="9"/>
        <v>12.608994624020243</v>
      </c>
      <c r="I21" s="7">
        <f t="shared" si="9"/>
        <v>9.8853271641790972</v>
      </c>
      <c r="J21" s="7">
        <f t="shared" si="9"/>
        <v>5.1848852721843599</v>
      </c>
      <c r="K21" s="7">
        <f t="shared" si="9"/>
        <v>6.2627996478069958</v>
      </c>
      <c r="L21" s="7">
        <f t="shared" si="9"/>
        <v>6.8489470671462644</v>
      </c>
    </row>
    <row r="22" spans="2:12">
      <c r="B22" t="s">
        <v>12</v>
      </c>
      <c r="C22" s="7">
        <f>SUM(W2:W15)/$A$15</f>
        <v>0.1609525689691243</v>
      </c>
      <c r="D22" s="7">
        <f t="shared" ref="D22:L22" si="10">SUM(X2:X15)/$A$15</f>
        <v>0.22482186248914277</v>
      </c>
      <c r="E22" s="7">
        <f t="shared" si="10"/>
        <v>5.9809581499239775E-2</v>
      </c>
      <c r="F22" s="7">
        <f t="shared" si="10"/>
        <v>0.20711067103845465</v>
      </c>
      <c r="G22" s="7">
        <f t="shared" si="10"/>
        <v>0.20711067103845465</v>
      </c>
      <c r="H22" s="7">
        <f t="shared" si="10"/>
        <v>0.24814186250842146</v>
      </c>
      <c r="I22" s="7">
        <f t="shared" si="10"/>
        <v>0.18816740128689888</v>
      </c>
      <c r="J22" s="7">
        <f t="shared" si="10"/>
        <v>9.2075774750896469E-2</v>
      </c>
      <c r="K22" s="7">
        <f t="shared" si="10"/>
        <v>0.11854234789816369</v>
      </c>
      <c r="L22" s="7">
        <f t="shared" si="10"/>
        <v>0.13111458889838271</v>
      </c>
    </row>
    <row r="23" spans="2:12">
      <c r="B23" t="s">
        <v>22</v>
      </c>
      <c r="C23" s="7">
        <f>SUM(AR2:AR15)/$A$15</f>
        <v>7.5968571428571421</v>
      </c>
      <c r="D23" s="7">
        <f t="shared" ref="D23:L23" si="11">SUM(AS2:AS15)/$A$15</f>
        <v>9.4633571428571432</v>
      </c>
      <c r="E23" s="7">
        <f t="shared" si="11"/>
        <v>3.1062142857142843</v>
      </c>
      <c r="F23" s="7">
        <f t="shared" si="11"/>
        <v>9.418000000000001</v>
      </c>
      <c r="G23" s="7">
        <f t="shared" si="11"/>
        <v>9.418000000000001</v>
      </c>
      <c r="H23" s="7">
        <f t="shared" si="11"/>
        <v>9.96514285714286</v>
      </c>
      <c r="I23" s="7">
        <f t="shared" si="11"/>
        <v>8.2022857142857131</v>
      </c>
      <c r="J23" s="7">
        <f t="shared" si="11"/>
        <v>4.4887142857142859</v>
      </c>
      <c r="K23" s="7">
        <f t="shared" si="11"/>
        <v>5.1537142857142859</v>
      </c>
      <c r="L23" s="7">
        <f t="shared" si="11"/>
        <v>5.8266428571428568</v>
      </c>
    </row>
    <row r="24" spans="2:12">
      <c r="B24" t="s">
        <v>16</v>
      </c>
      <c r="C24" s="23">
        <f>SUM(W2:W15)</f>
        <v>2.2533359655677403</v>
      </c>
      <c r="D24" s="23">
        <f t="shared" ref="D24:L24" si="12">SUM(X2:X15)</f>
        <v>3.1475060748479988</v>
      </c>
      <c r="E24" s="23">
        <f t="shared" si="12"/>
        <v>0.83733414098935688</v>
      </c>
      <c r="F24" s="23">
        <f t="shared" si="12"/>
        <v>2.899549394538365</v>
      </c>
      <c r="G24" s="23">
        <f t="shared" si="12"/>
        <v>2.899549394538365</v>
      </c>
      <c r="H24" s="23">
        <f t="shared" si="12"/>
        <v>3.4739860751179004</v>
      </c>
      <c r="I24" s="23">
        <f t="shared" si="12"/>
        <v>2.6343436180165845</v>
      </c>
      <c r="J24" s="23">
        <f t="shared" si="12"/>
        <v>1.2890608465125506</v>
      </c>
      <c r="K24" s="23">
        <f t="shared" si="12"/>
        <v>1.6595928705742917</v>
      </c>
      <c r="L24" s="23">
        <f t="shared" si="12"/>
        <v>1.8356042445773577</v>
      </c>
    </row>
    <row r="25" spans="2:12">
      <c r="B25" t="s">
        <v>15</v>
      </c>
      <c r="C25" s="23">
        <f>1-SUM(AH2:AH15)/SUM($AG$2:$AG$15)</f>
        <v>0.97715908160714005</v>
      </c>
      <c r="D25" s="23">
        <f t="shared" ref="D25:L25" si="13">1-SUM(AI2:AI15)/SUM($AG$2:$AG$15)</f>
        <v>0.96026241099477083</v>
      </c>
      <c r="E25" s="23">
        <f t="shared" si="13"/>
        <v>0.99524528898385711</v>
      </c>
      <c r="F25" s="23">
        <f t="shared" si="13"/>
        <v>0.96626236332039739</v>
      </c>
      <c r="G25" s="23">
        <f t="shared" si="13"/>
        <v>0.96626236332039739</v>
      </c>
      <c r="H25" s="23">
        <f t="shared" si="13"/>
        <v>0.95408294730362331</v>
      </c>
      <c r="I25" s="23">
        <f t="shared" si="13"/>
        <v>0.97177751964530756</v>
      </c>
      <c r="J25" s="23">
        <f t="shared" si="13"/>
        <v>0.99223589523437805</v>
      </c>
      <c r="K25" s="23">
        <f t="shared" si="13"/>
        <v>0.98867208134225948</v>
      </c>
      <c r="L25" s="23">
        <f t="shared" si="13"/>
        <v>0.9864524518160821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25"/>
  <sheetViews>
    <sheetView zoomScale="70" zoomScaleNormal="70" workbookViewId="0">
      <pane xSplit="10632" topLeftCell="AM1"/>
      <selection activeCell="C23" sqref="C23:L23"/>
      <selection pane="topRight" activeCell="O1" sqref="O1"/>
    </sheetView>
  </sheetViews>
  <sheetFormatPr defaultRowHeight="14.4"/>
  <cols>
    <col min="9" max="9" width="11.21875" bestFit="1" customWidth="1"/>
    <col min="10" max="10" width="9.77734375" bestFit="1" customWidth="1"/>
    <col min="11" max="11" width="10.6640625" bestFit="1" customWidth="1"/>
    <col min="12" max="12" width="15.77734375" bestFit="1" customWidth="1"/>
  </cols>
  <sheetData>
    <row r="1" spans="1:53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H1" s="4">
        <v>1</v>
      </c>
      <c r="AI1" s="4">
        <v>2</v>
      </c>
      <c r="AJ1" s="4">
        <v>3</v>
      </c>
      <c r="AK1" s="4">
        <v>4</v>
      </c>
      <c r="AL1" s="4">
        <v>5</v>
      </c>
      <c r="AM1" s="4">
        <v>6</v>
      </c>
      <c r="AN1" s="4">
        <v>7</v>
      </c>
      <c r="AO1" s="4">
        <v>8</v>
      </c>
      <c r="AP1" s="4">
        <v>9</v>
      </c>
      <c r="AQ1" s="4">
        <v>10</v>
      </c>
      <c r="AR1" s="1">
        <v>1</v>
      </c>
      <c r="AS1" s="1">
        <v>2</v>
      </c>
      <c r="AT1" s="1">
        <v>3</v>
      </c>
      <c r="AU1" s="1">
        <v>4</v>
      </c>
      <c r="AV1" s="1">
        <v>5</v>
      </c>
      <c r="AW1" s="1">
        <v>6</v>
      </c>
      <c r="AX1" s="1">
        <v>7</v>
      </c>
      <c r="AY1" s="1">
        <v>8</v>
      </c>
      <c r="AZ1" s="1">
        <v>9</v>
      </c>
      <c r="BA1" s="1">
        <v>10</v>
      </c>
    </row>
    <row r="2" spans="1:53">
      <c r="B2">
        <v>75.5</v>
      </c>
      <c r="C2">
        <v>65.239999999999995</v>
      </c>
      <c r="D2">
        <v>68.3</v>
      </c>
      <c r="E2">
        <v>75.168000000000006</v>
      </c>
      <c r="F2">
        <v>75.054000000000002</v>
      </c>
      <c r="G2">
        <v>75.054000000000002</v>
      </c>
      <c r="H2">
        <v>76.319000000000003</v>
      </c>
      <c r="I2">
        <v>66.77</v>
      </c>
      <c r="J2">
        <v>70.203999999999994</v>
      </c>
      <c r="K2">
        <v>71.733999999999995</v>
      </c>
      <c r="L2">
        <v>69.569000000000003</v>
      </c>
      <c r="M2">
        <f>(C2-$B2)^2</f>
        <v>105.2676000000001</v>
      </c>
      <c r="N2">
        <f t="shared" ref="N2:V15" si="0">(D2-$B2)^2</f>
        <v>51.840000000000039</v>
      </c>
      <c r="O2">
        <f t="shared" si="0"/>
        <v>0.11022399999999577</v>
      </c>
      <c r="P2">
        <f t="shared" si="0"/>
        <v>0.19891599999999818</v>
      </c>
      <c r="Q2">
        <f t="shared" si="0"/>
        <v>0.19891599999999818</v>
      </c>
      <c r="R2">
        <f t="shared" si="0"/>
        <v>0.67076100000000427</v>
      </c>
      <c r="S2">
        <f t="shared" si="0"/>
        <v>76.212900000000076</v>
      </c>
      <c r="T2">
        <f t="shared" si="0"/>
        <v>28.047616000000069</v>
      </c>
      <c r="U2">
        <f t="shared" si="0"/>
        <v>14.18275600000004</v>
      </c>
      <c r="V2">
        <f t="shared" si="0"/>
        <v>35.176760999999971</v>
      </c>
      <c r="W2">
        <f>ABS($B2-C2)/$B2</f>
        <v>0.13589403973509939</v>
      </c>
      <c r="X2">
        <f t="shared" ref="X2:AF15" si="1">ABS($B2-D2)/$B2</f>
        <v>9.5364238410596061E-2</v>
      </c>
      <c r="Y2">
        <f t="shared" si="1"/>
        <v>4.397350993377399E-3</v>
      </c>
      <c r="Z2">
        <f t="shared" si="1"/>
        <v>5.907284768211893E-3</v>
      </c>
      <c r="AA2">
        <f t="shared" si="1"/>
        <v>5.907284768211893E-3</v>
      </c>
      <c r="AB2">
        <f t="shared" si="1"/>
        <v>1.0847682119205332E-2</v>
      </c>
      <c r="AC2">
        <f t="shared" si="1"/>
        <v>0.11562913907284773</v>
      </c>
      <c r="AD2">
        <f t="shared" si="1"/>
        <v>7.0145695364238494E-2</v>
      </c>
      <c r="AE2">
        <f t="shared" si="1"/>
        <v>4.9880794701986829E-2</v>
      </c>
      <c r="AF2">
        <f t="shared" si="1"/>
        <v>7.8556291390728436E-2</v>
      </c>
      <c r="AG2" s="22">
        <f>B2^2</f>
        <v>5700.25</v>
      </c>
      <c r="AH2">
        <f>(C2-$B2)^2</f>
        <v>105.2676000000001</v>
      </c>
      <c r="AI2">
        <f t="shared" ref="AI2:AQ15" si="2">(D2-$B2)^2</f>
        <v>51.840000000000039</v>
      </c>
      <c r="AJ2">
        <f t="shared" si="2"/>
        <v>0.11022399999999577</v>
      </c>
      <c r="AK2">
        <f t="shared" si="2"/>
        <v>0.19891599999999818</v>
      </c>
      <c r="AL2">
        <f t="shared" si="2"/>
        <v>0.19891599999999818</v>
      </c>
      <c r="AM2">
        <f t="shared" si="2"/>
        <v>0.67076100000000427</v>
      </c>
      <c r="AN2">
        <f t="shared" si="2"/>
        <v>76.212900000000076</v>
      </c>
      <c r="AO2">
        <f t="shared" si="2"/>
        <v>28.047616000000069</v>
      </c>
      <c r="AP2">
        <f t="shared" si="2"/>
        <v>14.18275600000004</v>
      </c>
      <c r="AQ2">
        <f t="shared" si="2"/>
        <v>35.176760999999971</v>
      </c>
      <c r="AR2">
        <f>ABS(C2-$B2)</f>
        <v>10.260000000000005</v>
      </c>
      <c r="AS2">
        <f t="shared" ref="AS2:BA15" si="3">ABS(D2-$B2)</f>
        <v>7.2000000000000028</v>
      </c>
      <c r="AT2">
        <f t="shared" si="3"/>
        <v>0.33199999999999363</v>
      </c>
      <c r="AU2">
        <f t="shared" si="3"/>
        <v>0.44599999999999795</v>
      </c>
      <c r="AV2">
        <f t="shared" si="3"/>
        <v>0.44599999999999795</v>
      </c>
      <c r="AW2">
        <f t="shared" si="3"/>
        <v>0.81900000000000261</v>
      </c>
      <c r="AX2">
        <f t="shared" si="3"/>
        <v>8.730000000000004</v>
      </c>
      <c r="AY2">
        <f t="shared" si="3"/>
        <v>5.2960000000000065</v>
      </c>
      <c r="AZ2">
        <f t="shared" si="3"/>
        <v>3.7660000000000053</v>
      </c>
      <c r="BA2">
        <f t="shared" si="3"/>
        <v>5.9309999999999974</v>
      </c>
    </row>
    <row r="3" spans="1:53">
      <c r="B3">
        <v>107.8</v>
      </c>
      <c r="C3">
        <v>99.38</v>
      </c>
      <c r="D3">
        <v>97.15</v>
      </c>
      <c r="E3">
        <v>92.507999999999996</v>
      </c>
      <c r="F3">
        <v>100.91200000000001</v>
      </c>
      <c r="G3">
        <v>100.91200000000001</v>
      </c>
      <c r="H3">
        <v>90.793000000000006</v>
      </c>
      <c r="I3">
        <v>98.265000000000001</v>
      </c>
      <c r="J3">
        <v>95.944000000000003</v>
      </c>
      <c r="K3">
        <v>94.828999999999994</v>
      </c>
      <c r="L3">
        <v>96.346000000000004</v>
      </c>
      <c r="M3">
        <f t="shared" ref="M3:M15" si="4">(C3-$B3)^2</f>
        <v>70.896400000000028</v>
      </c>
      <c r="N3">
        <f t="shared" si="0"/>
        <v>113.42249999999981</v>
      </c>
      <c r="O3">
        <f t="shared" si="0"/>
        <v>233.84526400000004</v>
      </c>
      <c r="P3">
        <f t="shared" si="0"/>
        <v>47.44454399999988</v>
      </c>
      <c r="Q3">
        <f t="shared" si="0"/>
        <v>47.44454399999988</v>
      </c>
      <c r="R3">
        <f t="shared" si="0"/>
        <v>289.23804899999971</v>
      </c>
      <c r="S3">
        <f t="shared" si="0"/>
        <v>90.91622499999994</v>
      </c>
      <c r="T3">
        <f t="shared" si="0"/>
        <v>140.56473599999987</v>
      </c>
      <c r="U3">
        <f t="shared" si="0"/>
        <v>168.2468410000001</v>
      </c>
      <c r="V3">
        <f t="shared" si="0"/>
        <v>131.19411599999984</v>
      </c>
      <c r="W3">
        <f t="shared" ref="W3:W15" si="5">ABS($B3-C3)/$B3</f>
        <v>7.8107606679035269E-2</v>
      </c>
      <c r="X3">
        <f t="shared" si="1"/>
        <v>9.8794063079777283E-2</v>
      </c>
      <c r="Y3">
        <f t="shared" si="1"/>
        <v>0.1418552875695733</v>
      </c>
      <c r="Z3">
        <f t="shared" si="1"/>
        <v>6.3896103896103812E-2</v>
      </c>
      <c r="AA3">
        <f t="shared" si="1"/>
        <v>6.3896103896103812E-2</v>
      </c>
      <c r="AB3">
        <f t="shared" si="1"/>
        <v>0.15776437847866412</v>
      </c>
      <c r="AC3">
        <f t="shared" si="1"/>
        <v>8.8450834879406276E-2</v>
      </c>
      <c r="AD3">
        <f t="shared" si="1"/>
        <v>0.10998144712430422</v>
      </c>
      <c r="AE3">
        <f t="shared" si="1"/>
        <v>0.12032467532467536</v>
      </c>
      <c r="AF3">
        <f t="shared" si="1"/>
        <v>0.10625231910946191</v>
      </c>
      <c r="AG3" s="22">
        <f t="shared" ref="AG3:AG15" si="6">B3^2</f>
        <v>11620.84</v>
      </c>
      <c r="AH3">
        <f t="shared" ref="AH3:AH15" si="7">(C3-$B3)^2</f>
        <v>70.896400000000028</v>
      </c>
      <c r="AI3">
        <f t="shared" si="2"/>
        <v>113.42249999999981</v>
      </c>
      <c r="AJ3">
        <f t="shared" si="2"/>
        <v>233.84526400000004</v>
      </c>
      <c r="AK3">
        <f t="shared" si="2"/>
        <v>47.44454399999988</v>
      </c>
      <c r="AL3">
        <f t="shared" si="2"/>
        <v>47.44454399999988</v>
      </c>
      <c r="AM3">
        <f t="shared" si="2"/>
        <v>289.23804899999971</v>
      </c>
      <c r="AN3">
        <f t="shared" si="2"/>
        <v>90.91622499999994</v>
      </c>
      <c r="AO3">
        <f t="shared" si="2"/>
        <v>140.56473599999987</v>
      </c>
      <c r="AP3">
        <f t="shared" si="2"/>
        <v>168.2468410000001</v>
      </c>
      <c r="AQ3">
        <f t="shared" si="2"/>
        <v>131.19411599999984</v>
      </c>
      <c r="AR3">
        <f t="shared" ref="AR3:AR15" si="8">ABS(C3-$B3)</f>
        <v>8.4200000000000017</v>
      </c>
      <c r="AS3">
        <f t="shared" si="3"/>
        <v>10.649999999999991</v>
      </c>
      <c r="AT3">
        <f t="shared" si="3"/>
        <v>15.292000000000002</v>
      </c>
      <c r="AU3">
        <f t="shared" si="3"/>
        <v>6.887999999999991</v>
      </c>
      <c r="AV3">
        <f t="shared" si="3"/>
        <v>6.887999999999991</v>
      </c>
      <c r="AW3">
        <f t="shared" si="3"/>
        <v>17.006999999999991</v>
      </c>
      <c r="AX3">
        <f t="shared" si="3"/>
        <v>9.5349999999999966</v>
      </c>
      <c r="AY3">
        <f t="shared" si="3"/>
        <v>11.855999999999995</v>
      </c>
      <c r="AZ3">
        <f t="shared" si="3"/>
        <v>12.971000000000004</v>
      </c>
      <c r="BA3">
        <f t="shared" si="3"/>
        <v>11.453999999999994</v>
      </c>
    </row>
    <row r="4" spans="1:53">
      <c r="B4">
        <v>85.4</v>
      </c>
      <c r="C4">
        <v>93.343999999999994</v>
      </c>
      <c r="D4">
        <v>69.38</v>
      </c>
      <c r="E4">
        <v>80.090999999999994</v>
      </c>
      <c r="F4">
        <v>64.28</v>
      </c>
      <c r="G4">
        <v>64.28</v>
      </c>
      <c r="H4">
        <v>69.355000000000004</v>
      </c>
      <c r="I4">
        <v>81.361999999999995</v>
      </c>
      <c r="J4">
        <v>86.718000000000004</v>
      </c>
      <c r="K4">
        <v>74.734999999999999</v>
      </c>
      <c r="L4">
        <v>80.938000000000002</v>
      </c>
      <c r="M4">
        <f t="shared" si="4"/>
        <v>63.107135999999812</v>
      </c>
      <c r="N4">
        <f t="shared" si="0"/>
        <v>256.64040000000034</v>
      </c>
      <c r="O4">
        <f t="shared" si="0"/>
        <v>28.185481000000124</v>
      </c>
      <c r="P4">
        <f t="shared" si="0"/>
        <v>446.05440000000021</v>
      </c>
      <c r="Q4">
        <f t="shared" si="0"/>
        <v>446.05440000000021</v>
      </c>
      <c r="R4">
        <f t="shared" si="0"/>
        <v>257.44202500000006</v>
      </c>
      <c r="S4">
        <f t="shared" si="0"/>
        <v>16.305444000000087</v>
      </c>
      <c r="T4">
        <f t="shared" si="0"/>
        <v>1.7371239999999943</v>
      </c>
      <c r="U4">
        <f t="shared" si="0"/>
        <v>113.74222500000013</v>
      </c>
      <c r="V4">
        <f t="shared" si="0"/>
        <v>19.909444000000029</v>
      </c>
      <c r="W4">
        <f t="shared" si="5"/>
        <v>9.3021077283372222E-2</v>
      </c>
      <c r="X4">
        <f t="shared" si="1"/>
        <v>0.18758782201405164</v>
      </c>
      <c r="Y4">
        <f t="shared" si="1"/>
        <v>6.2166276346604349E-2</v>
      </c>
      <c r="Z4">
        <f t="shared" si="1"/>
        <v>0.24730679156908669</v>
      </c>
      <c r="AA4">
        <f t="shared" si="1"/>
        <v>0.24730679156908669</v>
      </c>
      <c r="AB4">
        <f t="shared" si="1"/>
        <v>0.18788056206088993</v>
      </c>
      <c r="AC4">
        <f t="shared" si="1"/>
        <v>4.72833723653397E-2</v>
      </c>
      <c r="AD4">
        <f t="shared" si="1"/>
        <v>1.5433255269320817E-2</v>
      </c>
      <c r="AE4">
        <f t="shared" si="1"/>
        <v>0.1248829039812647</v>
      </c>
      <c r="AF4">
        <f t="shared" si="1"/>
        <v>5.2248243559719007E-2</v>
      </c>
      <c r="AG4" s="22">
        <f t="shared" si="6"/>
        <v>7293.1600000000008</v>
      </c>
      <c r="AH4">
        <f t="shared" si="7"/>
        <v>63.107135999999812</v>
      </c>
      <c r="AI4">
        <f t="shared" si="2"/>
        <v>256.64040000000034</v>
      </c>
      <c r="AJ4">
        <f t="shared" si="2"/>
        <v>28.185481000000124</v>
      </c>
      <c r="AK4">
        <f t="shared" si="2"/>
        <v>446.05440000000021</v>
      </c>
      <c r="AL4">
        <f t="shared" si="2"/>
        <v>446.05440000000021</v>
      </c>
      <c r="AM4">
        <f t="shared" si="2"/>
        <v>257.44202500000006</v>
      </c>
      <c r="AN4">
        <f t="shared" si="2"/>
        <v>16.305444000000087</v>
      </c>
      <c r="AO4">
        <f t="shared" si="2"/>
        <v>1.7371239999999943</v>
      </c>
      <c r="AP4">
        <f t="shared" si="2"/>
        <v>113.74222500000013</v>
      </c>
      <c r="AQ4">
        <f t="shared" si="2"/>
        <v>19.909444000000029</v>
      </c>
      <c r="AR4">
        <f t="shared" si="8"/>
        <v>7.9439999999999884</v>
      </c>
      <c r="AS4">
        <f t="shared" si="3"/>
        <v>16.02000000000001</v>
      </c>
      <c r="AT4">
        <f t="shared" si="3"/>
        <v>5.3090000000000117</v>
      </c>
      <c r="AU4">
        <f t="shared" si="3"/>
        <v>21.120000000000005</v>
      </c>
      <c r="AV4">
        <f t="shared" si="3"/>
        <v>21.120000000000005</v>
      </c>
      <c r="AW4">
        <f t="shared" si="3"/>
        <v>16.045000000000002</v>
      </c>
      <c r="AX4">
        <f t="shared" si="3"/>
        <v>4.0380000000000109</v>
      </c>
      <c r="AY4">
        <f t="shared" si="3"/>
        <v>1.3179999999999978</v>
      </c>
      <c r="AZ4">
        <f t="shared" si="3"/>
        <v>10.665000000000006</v>
      </c>
      <c r="BA4">
        <f t="shared" si="3"/>
        <v>4.4620000000000033</v>
      </c>
    </row>
    <row r="5" spans="1:53">
      <c r="B5">
        <v>87.7</v>
      </c>
      <c r="C5">
        <v>93.343999999999994</v>
      </c>
      <c r="D5">
        <v>97.15</v>
      </c>
      <c r="E5">
        <v>85.667000000000002</v>
      </c>
      <c r="F5">
        <v>71.756</v>
      </c>
      <c r="G5">
        <v>71.756</v>
      </c>
      <c r="H5">
        <v>73.832999999999998</v>
      </c>
      <c r="I5">
        <v>95.247</v>
      </c>
      <c r="J5">
        <v>89.506</v>
      </c>
      <c r="K5">
        <v>91.408000000000001</v>
      </c>
      <c r="L5">
        <v>92.054000000000002</v>
      </c>
      <c r="M5">
        <f t="shared" si="4"/>
        <v>31.8547359999999</v>
      </c>
      <c r="N5">
        <f t="shared" si="0"/>
        <v>89.302500000000052</v>
      </c>
      <c r="O5">
        <f t="shared" si="0"/>
        <v>4.1330890000000053</v>
      </c>
      <c r="P5">
        <f t="shared" si="0"/>
        <v>254.2111360000001</v>
      </c>
      <c r="Q5">
        <f t="shared" si="0"/>
        <v>254.2111360000001</v>
      </c>
      <c r="R5">
        <f t="shared" si="0"/>
        <v>192.29368900000011</v>
      </c>
      <c r="S5">
        <f t="shared" si="0"/>
        <v>56.957208999999956</v>
      </c>
      <c r="T5">
        <f t="shared" si="0"/>
        <v>3.2616359999999904</v>
      </c>
      <c r="U5">
        <f t="shared" si="0"/>
        <v>13.749263999999988</v>
      </c>
      <c r="V5">
        <f t="shared" si="0"/>
        <v>18.957315999999992</v>
      </c>
      <c r="W5">
        <f t="shared" si="5"/>
        <v>6.4355758266818594E-2</v>
      </c>
      <c r="X5">
        <f t="shared" si="1"/>
        <v>0.10775370581527939</v>
      </c>
      <c r="Y5">
        <f t="shared" si="1"/>
        <v>2.3181299885974928E-2</v>
      </c>
      <c r="Z5">
        <f t="shared" si="1"/>
        <v>0.18180159635119728</v>
      </c>
      <c r="AA5">
        <f t="shared" si="1"/>
        <v>0.18180159635119728</v>
      </c>
      <c r="AB5">
        <f t="shared" si="1"/>
        <v>0.15811858608893961</v>
      </c>
      <c r="AC5">
        <f t="shared" si="1"/>
        <v>8.6054732041048992E-2</v>
      </c>
      <c r="AD5">
        <f t="shared" si="1"/>
        <v>2.0592930444697802E-2</v>
      </c>
      <c r="AE5">
        <f t="shared" si="1"/>
        <v>4.2280501710376263E-2</v>
      </c>
      <c r="AF5">
        <f t="shared" si="1"/>
        <v>4.9646522234891667E-2</v>
      </c>
      <c r="AG5" s="22">
        <f t="shared" si="6"/>
        <v>7691.2900000000009</v>
      </c>
      <c r="AH5">
        <f t="shared" si="7"/>
        <v>31.8547359999999</v>
      </c>
      <c r="AI5">
        <f t="shared" si="2"/>
        <v>89.302500000000052</v>
      </c>
      <c r="AJ5">
        <f t="shared" si="2"/>
        <v>4.1330890000000053</v>
      </c>
      <c r="AK5">
        <f t="shared" si="2"/>
        <v>254.2111360000001</v>
      </c>
      <c r="AL5">
        <f t="shared" si="2"/>
        <v>254.2111360000001</v>
      </c>
      <c r="AM5">
        <f t="shared" si="2"/>
        <v>192.29368900000011</v>
      </c>
      <c r="AN5">
        <f t="shared" si="2"/>
        <v>56.957208999999956</v>
      </c>
      <c r="AO5">
        <f t="shared" si="2"/>
        <v>3.2616359999999904</v>
      </c>
      <c r="AP5">
        <f t="shared" si="2"/>
        <v>13.749263999999988</v>
      </c>
      <c r="AQ5">
        <f t="shared" si="2"/>
        <v>18.957315999999992</v>
      </c>
      <c r="AR5">
        <f t="shared" si="8"/>
        <v>5.6439999999999912</v>
      </c>
      <c r="AS5">
        <f t="shared" si="3"/>
        <v>9.4500000000000028</v>
      </c>
      <c r="AT5">
        <f t="shared" si="3"/>
        <v>2.0330000000000013</v>
      </c>
      <c r="AU5">
        <f t="shared" si="3"/>
        <v>15.944000000000003</v>
      </c>
      <c r="AV5">
        <f t="shared" si="3"/>
        <v>15.944000000000003</v>
      </c>
      <c r="AW5">
        <f t="shared" si="3"/>
        <v>13.867000000000004</v>
      </c>
      <c r="AX5">
        <f t="shared" si="3"/>
        <v>7.546999999999997</v>
      </c>
      <c r="AY5">
        <f t="shared" si="3"/>
        <v>1.8059999999999974</v>
      </c>
      <c r="AZ5">
        <f t="shared" si="3"/>
        <v>3.7079999999999984</v>
      </c>
      <c r="BA5">
        <f t="shared" si="3"/>
        <v>4.3539999999999992</v>
      </c>
    </row>
    <row r="6" spans="1:53">
      <c r="B6">
        <v>85.8</v>
      </c>
      <c r="C6">
        <v>93.343999999999994</v>
      </c>
      <c r="D6">
        <v>91.375</v>
      </c>
      <c r="E6">
        <v>90.417000000000002</v>
      </c>
      <c r="F6">
        <v>76.983000000000004</v>
      </c>
      <c r="G6">
        <v>76.983000000000004</v>
      </c>
      <c r="H6">
        <v>80.340999999999994</v>
      </c>
      <c r="I6">
        <v>92.36</v>
      </c>
      <c r="J6">
        <v>91.881</v>
      </c>
      <c r="K6">
        <v>90.896000000000001</v>
      </c>
      <c r="L6">
        <v>91.712000000000003</v>
      </c>
      <c r="M6">
        <f t="shared" si="4"/>
        <v>56.911935999999955</v>
      </c>
      <c r="N6">
        <f t="shared" si="0"/>
        <v>31.080625000000033</v>
      </c>
      <c r="O6">
        <f t="shared" si="0"/>
        <v>21.316689000000039</v>
      </c>
      <c r="P6">
        <f t="shared" si="0"/>
        <v>77.739488999999878</v>
      </c>
      <c r="Q6">
        <f t="shared" si="0"/>
        <v>77.739488999999878</v>
      </c>
      <c r="R6">
        <f t="shared" si="0"/>
        <v>29.800681000000036</v>
      </c>
      <c r="S6">
        <f t="shared" si="0"/>
        <v>43.033600000000028</v>
      </c>
      <c r="T6">
        <f t="shared" si="0"/>
        <v>36.978561000000035</v>
      </c>
      <c r="U6">
        <f t="shared" si="0"/>
        <v>25.969216000000038</v>
      </c>
      <c r="V6">
        <f t="shared" si="0"/>
        <v>34.951744000000076</v>
      </c>
      <c r="W6">
        <f t="shared" si="5"/>
        <v>8.7925407925407886E-2</v>
      </c>
      <c r="X6">
        <f t="shared" si="1"/>
        <v>6.4976689976690011E-2</v>
      </c>
      <c r="Y6">
        <f t="shared" si="1"/>
        <v>5.3811188811188862E-2</v>
      </c>
      <c r="Z6">
        <f t="shared" si="1"/>
        <v>0.10276223776223768</v>
      </c>
      <c r="AA6">
        <f t="shared" si="1"/>
        <v>0.10276223776223768</v>
      </c>
      <c r="AB6">
        <f t="shared" si="1"/>
        <v>6.3624708624708662E-2</v>
      </c>
      <c r="AC6">
        <f t="shared" si="1"/>
        <v>7.6456876456876488E-2</v>
      </c>
      <c r="AD6">
        <f t="shared" si="1"/>
        <v>7.0874125874125907E-2</v>
      </c>
      <c r="AE6">
        <f t="shared" si="1"/>
        <v>5.9393939393939436E-2</v>
      </c>
      <c r="AF6">
        <f t="shared" si="1"/>
        <v>6.890442890442898E-2</v>
      </c>
      <c r="AG6" s="22">
        <f t="shared" si="6"/>
        <v>7361.6399999999994</v>
      </c>
      <c r="AH6">
        <f t="shared" si="7"/>
        <v>56.911935999999955</v>
      </c>
      <c r="AI6">
        <f t="shared" si="2"/>
        <v>31.080625000000033</v>
      </c>
      <c r="AJ6">
        <f t="shared" si="2"/>
        <v>21.316689000000039</v>
      </c>
      <c r="AK6">
        <f t="shared" si="2"/>
        <v>77.739488999999878</v>
      </c>
      <c r="AL6">
        <f t="shared" si="2"/>
        <v>77.739488999999878</v>
      </c>
      <c r="AM6">
        <f t="shared" si="2"/>
        <v>29.800681000000036</v>
      </c>
      <c r="AN6">
        <f t="shared" si="2"/>
        <v>43.033600000000028</v>
      </c>
      <c r="AO6">
        <f t="shared" si="2"/>
        <v>36.978561000000035</v>
      </c>
      <c r="AP6">
        <f t="shared" si="2"/>
        <v>25.969216000000038</v>
      </c>
      <c r="AQ6">
        <f t="shared" si="2"/>
        <v>34.951744000000076</v>
      </c>
      <c r="AR6">
        <f t="shared" si="8"/>
        <v>7.5439999999999969</v>
      </c>
      <c r="AS6">
        <f t="shared" si="3"/>
        <v>5.5750000000000028</v>
      </c>
      <c r="AT6">
        <f t="shared" si="3"/>
        <v>4.6170000000000044</v>
      </c>
      <c r="AU6">
        <f t="shared" si="3"/>
        <v>8.8169999999999931</v>
      </c>
      <c r="AV6">
        <f t="shared" si="3"/>
        <v>8.8169999999999931</v>
      </c>
      <c r="AW6">
        <f t="shared" si="3"/>
        <v>5.4590000000000032</v>
      </c>
      <c r="AX6">
        <f t="shared" si="3"/>
        <v>6.5600000000000023</v>
      </c>
      <c r="AY6">
        <f t="shared" si="3"/>
        <v>6.0810000000000031</v>
      </c>
      <c r="AZ6">
        <f t="shared" si="3"/>
        <v>5.0960000000000036</v>
      </c>
      <c r="BA6">
        <f t="shared" si="3"/>
        <v>5.9120000000000061</v>
      </c>
    </row>
    <row r="7" spans="1:53">
      <c r="B7">
        <v>35</v>
      </c>
      <c r="C7">
        <v>39.200000000000003</v>
      </c>
      <c r="D7">
        <v>42.65</v>
      </c>
      <c r="E7">
        <v>45.093000000000004</v>
      </c>
      <c r="F7">
        <v>48.427</v>
      </c>
      <c r="G7">
        <v>48.427</v>
      </c>
      <c r="H7">
        <v>55.783999999999999</v>
      </c>
      <c r="I7">
        <v>40.924999999999997</v>
      </c>
      <c r="J7">
        <v>42.146999999999998</v>
      </c>
      <c r="K7">
        <v>43.872</v>
      </c>
      <c r="L7">
        <v>42.314</v>
      </c>
      <c r="M7">
        <f t="shared" si="4"/>
        <v>17.640000000000025</v>
      </c>
      <c r="N7">
        <f t="shared" si="0"/>
        <v>58.52249999999998</v>
      </c>
      <c r="O7">
        <f t="shared" si="0"/>
        <v>101.86864900000008</v>
      </c>
      <c r="P7">
        <f t="shared" si="0"/>
        <v>180.28432899999999</v>
      </c>
      <c r="Q7">
        <f t="shared" si="0"/>
        <v>180.28432899999999</v>
      </c>
      <c r="R7">
        <f t="shared" si="0"/>
        <v>431.97465599999998</v>
      </c>
      <c r="S7">
        <f t="shared" si="0"/>
        <v>35.105624999999968</v>
      </c>
      <c r="T7">
        <f t="shared" si="0"/>
        <v>51.079608999999977</v>
      </c>
      <c r="U7">
        <f t="shared" si="0"/>
        <v>78.712384</v>
      </c>
      <c r="V7">
        <f t="shared" si="0"/>
        <v>53.494596000000001</v>
      </c>
      <c r="W7">
        <f t="shared" si="5"/>
        <v>0.12000000000000008</v>
      </c>
      <c r="X7">
        <f t="shared" si="1"/>
        <v>0.21857142857142853</v>
      </c>
      <c r="Y7">
        <f t="shared" si="1"/>
        <v>0.28837142857142867</v>
      </c>
      <c r="Z7">
        <f t="shared" si="1"/>
        <v>0.38362857142857143</v>
      </c>
      <c r="AA7">
        <f t="shared" si="1"/>
        <v>0.38362857142857143</v>
      </c>
      <c r="AB7">
        <f t="shared" si="1"/>
        <v>0.59382857142857137</v>
      </c>
      <c r="AC7">
        <f t="shared" si="1"/>
        <v>0.16928571428571421</v>
      </c>
      <c r="AD7">
        <f t="shared" si="1"/>
        <v>0.20419999999999996</v>
      </c>
      <c r="AE7">
        <f t="shared" si="1"/>
        <v>0.25348571428571426</v>
      </c>
      <c r="AF7">
        <f t="shared" si="1"/>
        <v>0.20897142857142859</v>
      </c>
      <c r="AG7" s="22">
        <f t="shared" si="6"/>
        <v>1225</v>
      </c>
      <c r="AH7">
        <f t="shared" si="7"/>
        <v>17.640000000000025</v>
      </c>
      <c r="AI7">
        <f t="shared" si="2"/>
        <v>58.52249999999998</v>
      </c>
      <c r="AJ7">
        <f t="shared" si="2"/>
        <v>101.86864900000008</v>
      </c>
      <c r="AK7">
        <f t="shared" si="2"/>
        <v>180.28432899999999</v>
      </c>
      <c r="AL7">
        <f t="shared" si="2"/>
        <v>180.28432899999999</v>
      </c>
      <c r="AM7">
        <f t="shared" si="2"/>
        <v>431.97465599999998</v>
      </c>
      <c r="AN7">
        <f t="shared" si="2"/>
        <v>35.105624999999968</v>
      </c>
      <c r="AO7">
        <f t="shared" si="2"/>
        <v>51.079608999999977</v>
      </c>
      <c r="AP7">
        <f t="shared" si="2"/>
        <v>78.712384</v>
      </c>
      <c r="AQ7">
        <f t="shared" si="2"/>
        <v>53.494596000000001</v>
      </c>
      <c r="AR7">
        <f t="shared" si="8"/>
        <v>4.2000000000000028</v>
      </c>
      <c r="AS7">
        <f t="shared" si="3"/>
        <v>7.6499999999999986</v>
      </c>
      <c r="AT7">
        <f t="shared" si="3"/>
        <v>10.093000000000004</v>
      </c>
      <c r="AU7">
        <f t="shared" si="3"/>
        <v>13.427</v>
      </c>
      <c r="AV7">
        <f t="shared" si="3"/>
        <v>13.427</v>
      </c>
      <c r="AW7">
        <f t="shared" si="3"/>
        <v>20.783999999999999</v>
      </c>
      <c r="AX7">
        <f t="shared" si="3"/>
        <v>5.9249999999999972</v>
      </c>
      <c r="AY7">
        <f t="shared" si="3"/>
        <v>7.1469999999999985</v>
      </c>
      <c r="AZ7">
        <f t="shared" si="3"/>
        <v>8.8719999999999999</v>
      </c>
      <c r="BA7">
        <f t="shared" si="3"/>
        <v>7.3140000000000001</v>
      </c>
    </row>
    <row r="8" spans="1:53">
      <c r="B8">
        <v>72.099999999999994</v>
      </c>
      <c r="C8">
        <v>71.275000000000006</v>
      </c>
      <c r="D8">
        <v>69.2</v>
      </c>
      <c r="E8">
        <v>70.53</v>
      </c>
      <c r="F8">
        <v>80.674000000000007</v>
      </c>
      <c r="G8">
        <v>80.674000000000007</v>
      </c>
      <c r="H8">
        <v>74.106999999999999</v>
      </c>
      <c r="I8">
        <v>70.238</v>
      </c>
      <c r="J8">
        <v>70.902000000000001</v>
      </c>
      <c r="K8">
        <v>69.864999999999995</v>
      </c>
      <c r="L8">
        <v>70.334999999999994</v>
      </c>
      <c r="M8">
        <f t="shared" si="4"/>
        <v>0.68062499999998127</v>
      </c>
      <c r="N8">
        <f t="shared" si="0"/>
        <v>8.4099999999999504</v>
      </c>
      <c r="O8">
        <f t="shared" si="0"/>
        <v>2.4648999999999788</v>
      </c>
      <c r="P8">
        <f t="shared" si="0"/>
        <v>73.51347600000021</v>
      </c>
      <c r="Q8">
        <f t="shared" si="0"/>
        <v>73.51347600000021</v>
      </c>
      <c r="R8">
        <f t="shared" si="0"/>
        <v>4.0280490000000198</v>
      </c>
      <c r="S8">
        <f t="shared" si="0"/>
        <v>3.4670439999999805</v>
      </c>
      <c r="T8">
        <f t="shared" si="0"/>
        <v>1.4352039999999839</v>
      </c>
      <c r="U8">
        <f t="shared" si="0"/>
        <v>4.9952249999999978</v>
      </c>
      <c r="V8">
        <f t="shared" si="0"/>
        <v>3.1152250000000019</v>
      </c>
      <c r="W8">
        <f t="shared" si="5"/>
        <v>1.1442441054091384E-2</v>
      </c>
      <c r="X8">
        <f t="shared" si="1"/>
        <v>4.022191400832166E-2</v>
      </c>
      <c r="Y8">
        <f t="shared" si="1"/>
        <v>2.1775312066574109E-2</v>
      </c>
      <c r="Z8">
        <f t="shared" si="1"/>
        <v>0.11891816920943153</v>
      </c>
      <c r="AA8">
        <f t="shared" si="1"/>
        <v>0.11891816920943153</v>
      </c>
      <c r="AB8">
        <f t="shared" si="1"/>
        <v>2.7836338418862763E-2</v>
      </c>
      <c r="AC8">
        <f t="shared" si="1"/>
        <v>2.5825242718446533E-2</v>
      </c>
      <c r="AD8">
        <f t="shared" si="1"/>
        <v>1.6615811373092836E-2</v>
      </c>
      <c r="AE8">
        <f t="shared" si="1"/>
        <v>3.0998613037447983E-2</v>
      </c>
      <c r="AF8">
        <f t="shared" si="1"/>
        <v>2.4479889042995848E-2</v>
      </c>
      <c r="AG8" s="22">
        <f t="shared" si="6"/>
        <v>5198.4099999999989</v>
      </c>
      <c r="AH8">
        <f t="shared" si="7"/>
        <v>0.68062499999998127</v>
      </c>
      <c r="AI8">
        <f t="shared" si="2"/>
        <v>8.4099999999999504</v>
      </c>
      <c r="AJ8">
        <f t="shared" si="2"/>
        <v>2.4648999999999788</v>
      </c>
      <c r="AK8">
        <f t="shared" si="2"/>
        <v>73.51347600000021</v>
      </c>
      <c r="AL8">
        <f t="shared" si="2"/>
        <v>73.51347600000021</v>
      </c>
      <c r="AM8">
        <f t="shared" si="2"/>
        <v>4.0280490000000198</v>
      </c>
      <c r="AN8">
        <f t="shared" si="2"/>
        <v>3.4670439999999805</v>
      </c>
      <c r="AO8">
        <f t="shared" si="2"/>
        <v>1.4352039999999839</v>
      </c>
      <c r="AP8">
        <f t="shared" si="2"/>
        <v>4.9952249999999978</v>
      </c>
      <c r="AQ8">
        <f t="shared" si="2"/>
        <v>3.1152250000000019</v>
      </c>
      <c r="AR8">
        <f t="shared" si="8"/>
        <v>0.82499999999998863</v>
      </c>
      <c r="AS8">
        <f t="shared" si="3"/>
        <v>2.8999999999999915</v>
      </c>
      <c r="AT8">
        <f t="shared" si="3"/>
        <v>1.5699999999999932</v>
      </c>
      <c r="AU8">
        <f t="shared" si="3"/>
        <v>8.5740000000000123</v>
      </c>
      <c r="AV8">
        <f t="shared" si="3"/>
        <v>8.5740000000000123</v>
      </c>
      <c r="AW8">
        <f t="shared" si="3"/>
        <v>2.007000000000005</v>
      </c>
      <c r="AX8">
        <f t="shared" si="3"/>
        <v>1.8619999999999948</v>
      </c>
      <c r="AY8">
        <f t="shared" si="3"/>
        <v>1.1979999999999933</v>
      </c>
      <c r="AZ8">
        <f t="shared" si="3"/>
        <v>2.2349999999999994</v>
      </c>
      <c r="BA8">
        <f t="shared" si="3"/>
        <v>1.7650000000000006</v>
      </c>
    </row>
    <row r="9" spans="1:53">
      <c r="B9">
        <v>37.299999999999997</v>
      </c>
      <c r="C9">
        <v>61.6</v>
      </c>
      <c r="D9">
        <v>42.65</v>
      </c>
      <c r="E9">
        <v>48.085000000000001</v>
      </c>
      <c r="F9">
        <v>49.802</v>
      </c>
      <c r="G9">
        <v>49.802</v>
      </c>
      <c r="H9">
        <v>59.180999999999997</v>
      </c>
      <c r="I9">
        <v>52.125</v>
      </c>
      <c r="J9">
        <v>54.843000000000004</v>
      </c>
      <c r="K9">
        <v>45.368000000000002</v>
      </c>
      <c r="L9">
        <v>50.777999999999999</v>
      </c>
      <c r="M9">
        <f t="shared" si="4"/>
        <v>590.49000000000024</v>
      </c>
      <c r="N9">
        <f t="shared" si="0"/>
        <v>28.622500000000016</v>
      </c>
      <c r="O9">
        <f t="shared" si="0"/>
        <v>116.31622500000007</v>
      </c>
      <c r="P9">
        <f t="shared" si="0"/>
        <v>156.30000400000006</v>
      </c>
      <c r="Q9">
        <f t="shared" si="0"/>
        <v>156.30000400000006</v>
      </c>
      <c r="R9">
        <f t="shared" si="0"/>
        <v>478.77816100000001</v>
      </c>
      <c r="S9">
        <f t="shared" si="0"/>
        <v>219.78062500000007</v>
      </c>
      <c r="T9">
        <f t="shared" si="0"/>
        <v>307.75684900000022</v>
      </c>
      <c r="U9">
        <f t="shared" si="0"/>
        <v>65.092624000000086</v>
      </c>
      <c r="V9">
        <f t="shared" si="0"/>
        <v>181.65648400000003</v>
      </c>
      <c r="W9">
        <f t="shared" si="5"/>
        <v>0.65147453083109941</v>
      </c>
      <c r="X9">
        <f t="shared" si="1"/>
        <v>0.14343163538873999</v>
      </c>
      <c r="Y9">
        <f t="shared" si="1"/>
        <v>0.28914209115281514</v>
      </c>
      <c r="Z9">
        <f t="shared" si="1"/>
        <v>0.33517426273458456</v>
      </c>
      <c r="AA9">
        <f t="shared" si="1"/>
        <v>0.33517426273458456</v>
      </c>
      <c r="AB9">
        <f t="shared" si="1"/>
        <v>0.58662198391420917</v>
      </c>
      <c r="AC9">
        <f t="shared" si="1"/>
        <v>0.39745308310991967</v>
      </c>
      <c r="AD9">
        <f t="shared" si="1"/>
        <v>0.47032171581769455</v>
      </c>
      <c r="AE9">
        <f t="shared" si="1"/>
        <v>0.2163002680965149</v>
      </c>
      <c r="AF9">
        <f t="shared" si="1"/>
        <v>0.36134048257372658</v>
      </c>
      <c r="AG9" s="22">
        <f t="shared" si="6"/>
        <v>1391.2899999999997</v>
      </c>
      <c r="AH9">
        <f t="shared" si="7"/>
        <v>590.49000000000024</v>
      </c>
      <c r="AI9">
        <f t="shared" si="2"/>
        <v>28.622500000000016</v>
      </c>
      <c r="AJ9">
        <f t="shared" si="2"/>
        <v>116.31622500000007</v>
      </c>
      <c r="AK9">
        <f t="shared" si="2"/>
        <v>156.30000400000006</v>
      </c>
      <c r="AL9">
        <f t="shared" si="2"/>
        <v>156.30000400000006</v>
      </c>
      <c r="AM9">
        <f t="shared" si="2"/>
        <v>478.77816100000001</v>
      </c>
      <c r="AN9">
        <f t="shared" si="2"/>
        <v>219.78062500000007</v>
      </c>
      <c r="AO9">
        <f t="shared" si="2"/>
        <v>307.75684900000022</v>
      </c>
      <c r="AP9">
        <f t="shared" si="2"/>
        <v>65.092624000000086</v>
      </c>
      <c r="AQ9">
        <f t="shared" si="2"/>
        <v>181.65648400000003</v>
      </c>
      <c r="AR9">
        <f t="shared" si="8"/>
        <v>24.300000000000004</v>
      </c>
      <c r="AS9">
        <f t="shared" si="3"/>
        <v>5.3500000000000014</v>
      </c>
      <c r="AT9">
        <f t="shared" si="3"/>
        <v>10.785000000000004</v>
      </c>
      <c r="AU9">
        <f t="shared" si="3"/>
        <v>12.502000000000002</v>
      </c>
      <c r="AV9">
        <f t="shared" si="3"/>
        <v>12.502000000000002</v>
      </c>
      <c r="AW9">
        <f t="shared" si="3"/>
        <v>21.881</v>
      </c>
      <c r="AX9">
        <f t="shared" si="3"/>
        <v>14.825000000000003</v>
      </c>
      <c r="AY9">
        <f t="shared" si="3"/>
        <v>17.543000000000006</v>
      </c>
      <c r="AZ9">
        <f t="shared" si="3"/>
        <v>8.0680000000000049</v>
      </c>
      <c r="BA9">
        <f t="shared" si="3"/>
        <v>13.478000000000002</v>
      </c>
    </row>
    <row r="10" spans="1:53">
      <c r="B10">
        <v>72.099999999999994</v>
      </c>
      <c r="C10">
        <v>64.114000000000004</v>
      </c>
      <c r="D10">
        <v>64.114000000000004</v>
      </c>
      <c r="E10">
        <v>74.227999999999994</v>
      </c>
      <c r="F10">
        <v>61.456000000000003</v>
      </c>
      <c r="G10">
        <v>61.456000000000003</v>
      </c>
      <c r="H10">
        <v>66.088999999999999</v>
      </c>
      <c r="I10">
        <v>64.114000000000004</v>
      </c>
      <c r="J10">
        <v>69.171000000000006</v>
      </c>
      <c r="K10">
        <v>69.171000000000006</v>
      </c>
      <c r="L10">
        <v>67.486000000000004</v>
      </c>
      <c r="M10">
        <f t="shared" si="4"/>
        <v>63.776195999999842</v>
      </c>
      <c r="N10">
        <f t="shared" si="0"/>
        <v>63.776195999999842</v>
      </c>
      <c r="O10">
        <f t="shared" si="0"/>
        <v>4.5283840000000009</v>
      </c>
      <c r="P10">
        <f t="shared" si="0"/>
        <v>113.29473599999982</v>
      </c>
      <c r="Q10">
        <f t="shared" si="0"/>
        <v>113.29473599999982</v>
      </c>
      <c r="R10">
        <f t="shared" si="0"/>
        <v>36.132120999999948</v>
      </c>
      <c r="S10">
        <f t="shared" si="0"/>
        <v>63.776195999999842</v>
      </c>
      <c r="T10">
        <f t="shared" si="0"/>
        <v>8.5790409999999291</v>
      </c>
      <c r="U10">
        <f t="shared" si="0"/>
        <v>8.5790409999999291</v>
      </c>
      <c r="V10">
        <f t="shared" si="0"/>
        <v>21.288995999999909</v>
      </c>
      <c r="W10">
        <f t="shared" si="5"/>
        <v>0.11076282940360598</v>
      </c>
      <c r="X10">
        <f t="shared" si="1"/>
        <v>0.11076282940360598</v>
      </c>
      <c r="Y10">
        <f t="shared" si="1"/>
        <v>2.9514563106796121E-2</v>
      </c>
      <c r="Z10">
        <f t="shared" si="1"/>
        <v>0.14762829403606093</v>
      </c>
      <c r="AA10">
        <f t="shared" si="1"/>
        <v>0.14762829403606093</v>
      </c>
      <c r="AB10">
        <f t="shared" si="1"/>
        <v>8.3370319001386903E-2</v>
      </c>
      <c r="AC10">
        <f t="shared" si="1"/>
        <v>0.11076282940360598</v>
      </c>
      <c r="AD10">
        <f t="shared" si="1"/>
        <v>4.062413314840483E-2</v>
      </c>
      <c r="AE10">
        <f t="shared" si="1"/>
        <v>4.062413314840483E-2</v>
      </c>
      <c r="AF10">
        <f t="shared" si="1"/>
        <v>6.3994452149791825E-2</v>
      </c>
      <c r="AG10" s="22">
        <f t="shared" si="6"/>
        <v>5198.4099999999989</v>
      </c>
      <c r="AH10">
        <f t="shared" si="7"/>
        <v>63.776195999999842</v>
      </c>
      <c r="AI10">
        <f t="shared" si="2"/>
        <v>63.776195999999842</v>
      </c>
      <c r="AJ10">
        <f t="shared" si="2"/>
        <v>4.5283840000000009</v>
      </c>
      <c r="AK10">
        <f t="shared" si="2"/>
        <v>113.29473599999982</v>
      </c>
      <c r="AL10">
        <f t="shared" si="2"/>
        <v>113.29473599999982</v>
      </c>
      <c r="AM10">
        <f t="shared" si="2"/>
        <v>36.132120999999948</v>
      </c>
      <c r="AN10">
        <f t="shared" si="2"/>
        <v>63.776195999999842</v>
      </c>
      <c r="AO10">
        <f t="shared" si="2"/>
        <v>8.5790409999999291</v>
      </c>
      <c r="AP10">
        <f t="shared" si="2"/>
        <v>8.5790409999999291</v>
      </c>
      <c r="AQ10">
        <f t="shared" si="2"/>
        <v>21.288995999999909</v>
      </c>
      <c r="AR10">
        <f t="shared" si="8"/>
        <v>7.98599999999999</v>
      </c>
      <c r="AS10">
        <f t="shared" si="3"/>
        <v>7.98599999999999</v>
      </c>
      <c r="AT10">
        <f t="shared" si="3"/>
        <v>2.1280000000000001</v>
      </c>
      <c r="AU10">
        <f t="shared" si="3"/>
        <v>10.643999999999991</v>
      </c>
      <c r="AV10">
        <f t="shared" si="3"/>
        <v>10.643999999999991</v>
      </c>
      <c r="AW10">
        <f t="shared" si="3"/>
        <v>6.0109999999999957</v>
      </c>
      <c r="AX10">
        <f t="shared" si="3"/>
        <v>7.98599999999999</v>
      </c>
      <c r="AY10">
        <f t="shared" si="3"/>
        <v>2.9289999999999878</v>
      </c>
      <c r="AZ10">
        <f t="shared" si="3"/>
        <v>2.9289999999999878</v>
      </c>
      <c r="BA10">
        <f t="shared" si="3"/>
        <v>4.6139999999999901</v>
      </c>
    </row>
    <row r="11" spans="1:53">
      <c r="B11">
        <v>72.400000000000006</v>
      </c>
      <c r="C11">
        <v>71.275000000000006</v>
      </c>
      <c r="D11">
        <v>74.733000000000004</v>
      </c>
      <c r="E11">
        <v>70.680000000000007</v>
      </c>
      <c r="F11">
        <v>61.13</v>
      </c>
      <c r="G11">
        <v>61.13</v>
      </c>
      <c r="H11">
        <v>64.816000000000003</v>
      </c>
      <c r="I11">
        <v>73.004000000000005</v>
      </c>
      <c r="J11">
        <v>70.977000000000004</v>
      </c>
      <c r="K11">
        <v>72.706999999999994</v>
      </c>
      <c r="L11">
        <v>72.228999999999999</v>
      </c>
      <c r="M11">
        <f t="shared" si="4"/>
        <v>1.265625</v>
      </c>
      <c r="N11">
        <f t="shared" si="0"/>
        <v>5.442888999999993</v>
      </c>
      <c r="O11">
        <f t="shared" si="0"/>
        <v>2.9583999999999961</v>
      </c>
      <c r="P11">
        <f t="shared" si="0"/>
        <v>127.01290000000007</v>
      </c>
      <c r="Q11">
        <f t="shared" si="0"/>
        <v>127.01290000000007</v>
      </c>
      <c r="R11">
        <f t="shared" si="0"/>
        <v>57.517056000000046</v>
      </c>
      <c r="S11">
        <f t="shared" si="0"/>
        <v>0.36481599999999903</v>
      </c>
      <c r="T11">
        <f t="shared" si="0"/>
        <v>2.0249290000000051</v>
      </c>
      <c r="U11">
        <f t="shared" si="0"/>
        <v>9.4248999999992603E-2</v>
      </c>
      <c r="V11">
        <f t="shared" si="0"/>
        <v>2.9241000000002217E-2</v>
      </c>
      <c r="W11">
        <f t="shared" si="5"/>
        <v>1.553867403314917E-2</v>
      </c>
      <c r="X11">
        <f t="shared" si="1"/>
        <v>3.2223756906077324E-2</v>
      </c>
      <c r="Y11">
        <f t="shared" si="1"/>
        <v>2.3756906077348049E-2</v>
      </c>
      <c r="Z11">
        <f t="shared" si="1"/>
        <v>0.1556629834254144</v>
      </c>
      <c r="AA11">
        <f t="shared" si="1"/>
        <v>0.1556629834254144</v>
      </c>
      <c r="AB11">
        <f t="shared" si="1"/>
        <v>0.10475138121546965</v>
      </c>
      <c r="AC11">
        <f t="shared" si="1"/>
        <v>8.3425414364640769E-3</v>
      </c>
      <c r="AD11">
        <f t="shared" si="1"/>
        <v>1.9654696132596707E-2</v>
      </c>
      <c r="AE11">
        <f t="shared" si="1"/>
        <v>4.2403314917125404E-3</v>
      </c>
      <c r="AF11">
        <f t="shared" si="1"/>
        <v>2.3618784530387632E-3</v>
      </c>
      <c r="AG11" s="22">
        <f t="shared" si="6"/>
        <v>5241.7600000000011</v>
      </c>
      <c r="AH11">
        <f t="shared" si="7"/>
        <v>1.265625</v>
      </c>
      <c r="AI11">
        <f t="shared" si="2"/>
        <v>5.442888999999993</v>
      </c>
      <c r="AJ11">
        <f t="shared" si="2"/>
        <v>2.9583999999999961</v>
      </c>
      <c r="AK11">
        <f t="shared" si="2"/>
        <v>127.01290000000007</v>
      </c>
      <c r="AL11">
        <f t="shared" si="2"/>
        <v>127.01290000000007</v>
      </c>
      <c r="AM11">
        <f t="shared" si="2"/>
        <v>57.517056000000046</v>
      </c>
      <c r="AN11">
        <f t="shared" si="2"/>
        <v>0.36481599999999903</v>
      </c>
      <c r="AO11">
        <f t="shared" si="2"/>
        <v>2.0249290000000051</v>
      </c>
      <c r="AP11">
        <f t="shared" si="2"/>
        <v>9.4248999999992603E-2</v>
      </c>
      <c r="AQ11">
        <f t="shared" si="2"/>
        <v>2.9241000000002217E-2</v>
      </c>
      <c r="AR11">
        <f t="shared" si="8"/>
        <v>1.125</v>
      </c>
      <c r="AS11">
        <f t="shared" si="3"/>
        <v>2.3329999999999984</v>
      </c>
      <c r="AT11">
        <f t="shared" si="3"/>
        <v>1.7199999999999989</v>
      </c>
      <c r="AU11">
        <f t="shared" si="3"/>
        <v>11.270000000000003</v>
      </c>
      <c r="AV11">
        <f t="shared" si="3"/>
        <v>11.270000000000003</v>
      </c>
      <c r="AW11">
        <f t="shared" si="3"/>
        <v>7.5840000000000032</v>
      </c>
      <c r="AX11">
        <f t="shared" si="3"/>
        <v>0.6039999999999992</v>
      </c>
      <c r="AY11">
        <f t="shared" si="3"/>
        <v>1.4230000000000018</v>
      </c>
      <c r="AZ11">
        <f t="shared" si="3"/>
        <v>0.30699999999998795</v>
      </c>
      <c r="BA11">
        <f t="shared" si="3"/>
        <v>0.17100000000000648</v>
      </c>
    </row>
    <row r="12" spans="1:53">
      <c r="B12">
        <v>57.1</v>
      </c>
      <c r="C12">
        <v>51.887</v>
      </c>
      <c r="D12">
        <v>55.128999999999998</v>
      </c>
      <c r="E12">
        <v>58.517000000000003</v>
      </c>
      <c r="F12">
        <v>50.634</v>
      </c>
      <c r="G12">
        <v>50.634</v>
      </c>
      <c r="H12">
        <v>52.920999999999999</v>
      </c>
      <c r="I12">
        <v>53.508000000000003</v>
      </c>
      <c r="J12">
        <v>55.201999999999998</v>
      </c>
      <c r="K12">
        <v>56.823</v>
      </c>
      <c r="L12">
        <v>55.177999999999997</v>
      </c>
      <c r="M12">
        <f t="shared" si="4"/>
        <v>27.175369000000011</v>
      </c>
      <c r="N12">
        <f t="shared" si="0"/>
        <v>3.8848410000000144</v>
      </c>
      <c r="O12">
        <f t="shared" si="0"/>
        <v>2.0078890000000045</v>
      </c>
      <c r="P12">
        <f t="shared" si="0"/>
        <v>41.809156000000016</v>
      </c>
      <c r="Q12">
        <f t="shared" si="0"/>
        <v>41.809156000000016</v>
      </c>
      <c r="R12">
        <f t="shared" si="0"/>
        <v>17.464041000000016</v>
      </c>
      <c r="S12">
        <f t="shared" si="0"/>
        <v>12.902463999999991</v>
      </c>
      <c r="T12">
        <f t="shared" si="0"/>
        <v>3.6024040000000124</v>
      </c>
      <c r="U12">
        <f t="shared" si="0"/>
        <v>7.6729000000000561E-2</v>
      </c>
      <c r="V12">
        <f t="shared" si="0"/>
        <v>3.6940840000000161</v>
      </c>
      <c r="W12">
        <f t="shared" si="5"/>
        <v>9.1295971978984258E-2</v>
      </c>
      <c r="X12">
        <f t="shared" si="1"/>
        <v>3.451838879159376E-2</v>
      </c>
      <c r="Y12">
        <f t="shared" si="1"/>
        <v>2.4816112084063074E-2</v>
      </c>
      <c r="Z12">
        <f t="shared" si="1"/>
        <v>0.11323992994746061</v>
      </c>
      <c r="AA12">
        <f t="shared" si="1"/>
        <v>0.11323992994746061</v>
      </c>
      <c r="AB12">
        <f t="shared" si="1"/>
        <v>7.318739054290721E-2</v>
      </c>
      <c r="AC12">
        <f t="shared" si="1"/>
        <v>6.2907180385288947E-2</v>
      </c>
      <c r="AD12">
        <f t="shared" si="1"/>
        <v>3.3239929947460653E-2</v>
      </c>
      <c r="AE12">
        <f t="shared" si="1"/>
        <v>4.8511383537653422E-3</v>
      </c>
      <c r="AF12">
        <f t="shared" si="1"/>
        <v>3.3660245183887987E-2</v>
      </c>
      <c r="AG12" s="22">
        <f t="shared" si="6"/>
        <v>3260.4100000000003</v>
      </c>
      <c r="AH12">
        <f t="shared" si="7"/>
        <v>27.175369000000011</v>
      </c>
      <c r="AI12">
        <f t="shared" si="2"/>
        <v>3.8848410000000144</v>
      </c>
      <c r="AJ12">
        <f t="shared" si="2"/>
        <v>2.0078890000000045</v>
      </c>
      <c r="AK12">
        <f t="shared" si="2"/>
        <v>41.809156000000016</v>
      </c>
      <c r="AL12">
        <f t="shared" si="2"/>
        <v>41.809156000000016</v>
      </c>
      <c r="AM12">
        <f t="shared" si="2"/>
        <v>17.464041000000016</v>
      </c>
      <c r="AN12">
        <f t="shared" si="2"/>
        <v>12.902463999999991</v>
      </c>
      <c r="AO12">
        <f t="shared" si="2"/>
        <v>3.6024040000000124</v>
      </c>
      <c r="AP12">
        <f t="shared" si="2"/>
        <v>7.6729000000000561E-2</v>
      </c>
      <c r="AQ12">
        <f t="shared" si="2"/>
        <v>3.6940840000000161</v>
      </c>
      <c r="AR12">
        <f t="shared" si="8"/>
        <v>5.213000000000001</v>
      </c>
      <c r="AS12">
        <f t="shared" si="3"/>
        <v>1.9710000000000036</v>
      </c>
      <c r="AT12">
        <f t="shared" si="3"/>
        <v>1.4170000000000016</v>
      </c>
      <c r="AU12">
        <f t="shared" si="3"/>
        <v>6.4660000000000011</v>
      </c>
      <c r="AV12">
        <f t="shared" si="3"/>
        <v>6.4660000000000011</v>
      </c>
      <c r="AW12">
        <f t="shared" si="3"/>
        <v>4.179000000000002</v>
      </c>
      <c r="AX12">
        <f t="shared" si="3"/>
        <v>3.5919999999999987</v>
      </c>
      <c r="AY12">
        <f t="shared" si="3"/>
        <v>1.8980000000000032</v>
      </c>
      <c r="AZ12">
        <f t="shared" si="3"/>
        <v>0.27700000000000102</v>
      </c>
      <c r="BA12">
        <f t="shared" si="3"/>
        <v>1.9220000000000041</v>
      </c>
    </row>
    <row r="13" spans="1:53">
      <c r="B13">
        <v>58.1</v>
      </c>
      <c r="C13">
        <v>63.215000000000003</v>
      </c>
      <c r="D13">
        <v>64.757000000000005</v>
      </c>
      <c r="E13">
        <v>62.573999999999998</v>
      </c>
      <c r="F13">
        <v>58.11</v>
      </c>
      <c r="G13">
        <v>58.11</v>
      </c>
      <c r="H13">
        <v>57.305999999999997</v>
      </c>
      <c r="I13">
        <v>63.985999999999997</v>
      </c>
      <c r="J13">
        <v>62.895000000000003</v>
      </c>
      <c r="K13">
        <v>63.664999999999999</v>
      </c>
      <c r="L13">
        <v>63.515000000000001</v>
      </c>
      <c r="M13">
        <f t="shared" si="4"/>
        <v>26.163225000000022</v>
      </c>
      <c r="N13">
        <f t="shared" si="0"/>
        <v>44.31564900000005</v>
      </c>
      <c r="O13">
        <f t="shared" si="0"/>
        <v>20.016675999999968</v>
      </c>
      <c r="P13">
        <f t="shared" si="0"/>
        <v>9.9999999999960215E-5</v>
      </c>
      <c r="Q13">
        <f t="shared" si="0"/>
        <v>9.9999999999960215E-5</v>
      </c>
      <c r="R13">
        <f t="shared" si="0"/>
        <v>0.63043600000000644</v>
      </c>
      <c r="S13">
        <f t="shared" si="0"/>
        <v>34.644995999999949</v>
      </c>
      <c r="T13">
        <f t="shared" si="0"/>
        <v>22.992025000000016</v>
      </c>
      <c r="U13">
        <f t="shared" si="0"/>
        <v>30.969224999999973</v>
      </c>
      <c r="V13">
        <f t="shared" si="0"/>
        <v>29.322224999999992</v>
      </c>
      <c r="W13">
        <f t="shared" si="5"/>
        <v>8.8037865748709157E-2</v>
      </c>
      <c r="X13">
        <f t="shared" si="1"/>
        <v>0.11457831325301211</v>
      </c>
      <c r="Y13">
        <f t="shared" si="1"/>
        <v>7.7005163511187552E-2</v>
      </c>
      <c r="Z13">
        <f t="shared" si="1"/>
        <v>1.7211703958688486E-4</v>
      </c>
      <c r="AA13">
        <f t="shared" si="1"/>
        <v>1.7211703958688486E-4</v>
      </c>
      <c r="AB13">
        <f t="shared" si="1"/>
        <v>1.3666092943201445E-2</v>
      </c>
      <c r="AC13">
        <f t="shared" si="1"/>
        <v>0.10130808950086051</v>
      </c>
      <c r="AD13">
        <f t="shared" si="1"/>
        <v>8.2530120481927732E-2</v>
      </c>
      <c r="AE13">
        <f t="shared" si="1"/>
        <v>9.5783132530120441E-2</v>
      </c>
      <c r="AF13">
        <f t="shared" si="1"/>
        <v>9.3201376936316679E-2</v>
      </c>
      <c r="AG13" s="22">
        <f t="shared" si="6"/>
        <v>3375.61</v>
      </c>
      <c r="AH13">
        <f t="shared" si="7"/>
        <v>26.163225000000022</v>
      </c>
      <c r="AI13">
        <f t="shared" si="2"/>
        <v>44.31564900000005</v>
      </c>
      <c r="AJ13">
        <f t="shared" si="2"/>
        <v>20.016675999999968</v>
      </c>
      <c r="AK13">
        <f t="shared" si="2"/>
        <v>9.9999999999960215E-5</v>
      </c>
      <c r="AL13">
        <f t="shared" si="2"/>
        <v>9.9999999999960215E-5</v>
      </c>
      <c r="AM13">
        <f t="shared" si="2"/>
        <v>0.63043600000000644</v>
      </c>
      <c r="AN13">
        <f t="shared" si="2"/>
        <v>34.644995999999949</v>
      </c>
      <c r="AO13">
        <f t="shared" si="2"/>
        <v>22.992025000000016</v>
      </c>
      <c r="AP13">
        <f t="shared" si="2"/>
        <v>30.969224999999973</v>
      </c>
      <c r="AQ13">
        <f t="shared" si="2"/>
        <v>29.322224999999992</v>
      </c>
      <c r="AR13">
        <f t="shared" si="8"/>
        <v>5.115000000000002</v>
      </c>
      <c r="AS13">
        <f t="shared" si="3"/>
        <v>6.6570000000000036</v>
      </c>
      <c r="AT13">
        <f t="shared" si="3"/>
        <v>4.4739999999999966</v>
      </c>
      <c r="AU13">
        <f t="shared" si="3"/>
        <v>9.9999999999980105E-3</v>
      </c>
      <c r="AV13">
        <f t="shared" si="3"/>
        <v>9.9999999999980105E-3</v>
      </c>
      <c r="AW13">
        <f t="shared" si="3"/>
        <v>0.79400000000000404</v>
      </c>
      <c r="AX13">
        <f t="shared" si="3"/>
        <v>5.8859999999999957</v>
      </c>
      <c r="AY13">
        <f t="shared" si="3"/>
        <v>4.7950000000000017</v>
      </c>
      <c r="AZ13">
        <f t="shared" si="3"/>
        <v>5.5649999999999977</v>
      </c>
      <c r="BA13">
        <f t="shared" si="3"/>
        <v>5.4149999999999991</v>
      </c>
    </row>
    <row r="14" spans="1:53">
      <c r="B14">
        <v>53.7</v>
      </c>
      <c r="C14">
        <v>55.14</v>
      </c>
      <c r="D14">
        <v>55.14</v>
      </c>
      <c r="E14">
        <v>55.692999999999998</v>
      </c>
      <c r="F14">
        <v>48.45</v>
      </c>
      <c r="G14">
        <v>48.45</v>
      </c>
      <c r="H14">
        <v>49.645000000000003</v>
      </c>
      <c r="I14">
        <v>55.14</v>
      </c>
      <c r="J14">
        <v>55.415999999999997</v>
      </c>
      <c r="K14">
        <v>55.415999999999997</v>
      </c>
      <c r="L14">
        <v>55.323999999999998</v>
      </c>
      <c r="M14">
        <f t="shared" si="4"/>
        <v>2.0735999999999937</v>
      </c>
      <c r="N14">
        <f t="shared" si="0"/>
        <v>2.0735999999999937</v>
      </c>
      <c r="O14">
        <f t="shared" si="0"/>
        <v>3.9720489999999802</v>
      </c>
      <c r="P14">
        <f t="shared" si="0"/>
        <v>27.5625</v>
      </c>
      <c r="Q14">
        <f t="shared" si="0"/>
        <v>27.5625</v>
      </c>
      <c r="R14">
        <f t="shared" si="0"/>
        <v>16.443024999999999</v>
      </c>
      <c r="S14">
        <f t="shared" si="0"/>
        <v>2.0735999999999937</v>
      </c>
      <c r="T14">
        <f t="shared" si="0"/>
        <v>2.9446559999999793</v>
      </c>
      <c r="U14">
        <f t="shared" si="0"/>
        <v>2.9446559999999793</v>
      </c>
      <c r="V14">
        <f t="shared" si="0"/>
        <v>2.6373759999999846</v>
      </c>
      <c r="W14">
        <f t="shared" si="5"/>
        <v>2.6815642458100516E-2</v>
      </c>
      <c r="X14">
        <f t="shared" si="1"/>
        <v>2.6815642458100516E-2</v>
      </c>
      <c r="Y14">
        <f t="shared" si="1"/>
        <v>3.7113594040968249E-2</v>
      </c>
      <c r="Z14">
        <f t="shared" si="1"/>
        <v>9.7765363128491614E-2</v>
      </c>
      <c r="AA14">
        <f t="shared" si="1"/>
        <v>9.7765363128491614E-2</v>
      </c>
      <c r="AB14">
        <f t="shared" si="1"/>
        <v>7.5512104283053993E-2</v>
      </c>
      <c r="AC14">
        <f t="shared" si="1"/>
        <v>2.6815642458100516E-2</v>
      </c>
      <c r="AD14">
        <f t="shared" si="1"/>
        <v>3.1955307262569718E-2</v>
      </c>
      <c r="AE14">
        <f t="shared" si="1"/>
        <v>3.1955307262569718E-2</v>
      </c>
      <c r="AF14">
        <f t="shared" si="1"/>
        <v>3.0242085661079984E-2</v>
      </c>
      <c r="AG14" s="22">
        <f t="shared" si="6"/>
        <v>2883.6900000000005</v>
      </c>
      <c r="AH14">
        <f t="shared" si="7"/>
        <v>2.0735999999999937</v>
      </c>
      <c r="AI14">
        <f t="shared" si="2"/>
        <v>2.0735999999999937</v>
      </c>
      <c r="AJ14">
        <f t="shared" si="2"/>
        <v>3.9720489999999802</v>
      </c>
      <c r="AK14">
        <f t="shared" si="2"/>
        <v>27.5625</v>
      </c>
      <c r="AL14">
        <f t="shared" si="2"/>
        <v>27.5625</v>
      </c>
      <c r="AM14">
        <f t="shared" si="2"/>
        <v>16.443024999999999</v>
      </c>
      <c r="AN14">
        <f t="shared" si="2"/>
        <v>2.0735999999999937</v>
      </c>
      <c r="AO14">
        <f t="shared" si="2"/>
        <v>2.9446559999999793</v>
      </c>
      <c r="AP14">
        <f t="shared" si="2"/>
        <v>2.9446559999999793</v>
      </c>
      <c r="AQ14">
        <f t="shared" si="2"/>
        <v>2.6373759999999846</v>
      </c>
      <c r="AR14">
        <f t="shared" si="8"/>
        <v>1.4399999999999977</v>
      </c>
      <c r="AS14">
        <f t="shared" si="3"/>
        <v>1.4399999999999977</v>
      </c>
      <c r="AT14">
        <f t="shared" si="3"/>
        <v>1.992999999999995</v>
      </c>
      <c r="AU14">
        <f t="shared" si="3"/>
        <v>5.25</v>
      </c>
      <c r="AV14">
        <f t="shared" si="3"/>
        <v>5.25</v>
      </c>
      <c r="AW14">
        <f t="shared" si="3"/>
        <v>4.0549999999999997</v>
      </c>
      <c r="AX14">
        <f t="shared" si="3"/>
        <v>1.4399999999999977</v>
      </c>
      <c r="AY14">
        <f t="shared" si="3"/>
        <v>1.715999999999994</v>
      </c>
      <c r="AZ14">
        <f t="shared" si="3"/>
        <v>1.715999999999994</v>
      </c>
      <c r="BA14">
        <f t="shared" si="3"/>
        <v>1.6239999999999952</v>
      </c>
    </row>
    <row r="15" spans="1:53">
      <c r="A15" s="5">
        <v>14</v>
      </c>
      <c r="B15">
        <v>20.100000000000001</v>
      </c>
      <c r="C15">
        <v>25.6</v>
      </c>
      <c r="D15">
        <v>25.067</v>
      </c>
      <c r="E15">
        <v>21.504000000000001</v>
      </c>
      <c r="F15">
        <v>32.841000000000001</v>
      </c>
      <c r="G15">
        <v>32.841000000000001</v>
      </c>
      <c r="H15">
        <v>44.399000000000001</v>
      </c>
      <c r="I15">
        <v>25.332999999999998</v>
      </c>
      <c r="J15">
        <v>23.552</v>
      </c>
      <c r="K15">
        <v>23.285</v>
      </c>
      <c r="L15">
        <v>24.056999999999999</v>
      </c>
      <c r="M15">
        <f t="shared" si="4"/>
        <v>30.25</v>
      </c>
      <c r="N15">
        <f t="shared" si="0"/>
        <v>24.671088999999988</v>
      </c>
      <c r="O15">
        <f t="shared" si="0"/>
        <v>1.9712159999999999</v>
      </c>
      <c r="P15">
        <f t="shared" si="0"/>
        <v>162.33308099999999</v>
      </c>
      <c r="Q15">
        <f t="shared" si="0"/>
        <v>162.33308099999999</v>
      </c>
      <c r="R15">
        <f t="shared" si="0"/>
        <v>590.44140099999993</v>
      </c>
      <c r="S15">
        <f t="shared" si="0"/>
        <v>27.384288999999967</v>
      </c>
      <c r="T15">
        <f t="shared" si="0"/>
        <v>11.916303999999988</v>
      </c>
      <c r="U15">
        <f t="shared" si="0"/>
        <v>10.144224999999992</v>
      </c>
      <c r="V15">
        <f t="shared" si="0"/>
        <v>15.657848999999977</v>
      </c>
      <c r="W15">
        <f t="shared" si="5"/>
        <v>0.27363184079601988</v>
      </c>
      <c r="X15">
        <f t="shared" si="1"/>
        <v>0.24711442786069643</v>
      </c>
      <c r="Y15">
        <f t="shared" si="1"/>
        <v>6.9850746268656713E-2</v>
      </c>
      <c r="Z15">
        <f t="shared" si="1"/>
        <v>0.63388059701492527</v>
      </c>
      <c r="AA15">
        <f t="shared" si="1"/>
        <v>0.63388059701492527</v>
      </c>
      <c r="AB15">
        <f t="shared" si="1"/>
        <v>1.2089054726368158</v>
      </c>
      <c r="AC15">
        <f t="shared" si="1"/>
        <v>0.26034825870646749</v>
      </c>
      <c r="AD15">
        <f t="shared" si="1"/>
        <v>0.17174129353233822</v>
      </c>
      <c r="AE15">
        <f t="shared" si="1"/>
        <v>0.158457711442786</v>
      </c>
      <c r="AF15">
        <f t="shared" si="1"/>
        <v>0.19686567164179089</v>
      </c>
      <c r="AG15" s="22">
        <f t="shared" si="6"/>
        <v>404.01000000000005</v>
      </c>
      <c r="AH15">
        <f t="shared" si="7"/>
        <v>30.25</v>
      </c>
      <c r="AI15">
        <f t="shared" si="2"/>
        <v>24.671088999999988</v>
      </c>
      <c r="AJ15">
        <f t="shared" si="2"/>
        <v>1.9712159999999999</v>
      </c>
      <c r="AK15">
        <f t="shared" si="2"/>
        <v>162.33308099999999</v>
      </c>
      <c r="AL15">
        <f t="shared" si="2"/>
        <v>162.33308099999999</v>
      </c>
      <c r="AM15">
        <f t="shared" si="2"/>
        <v>590.44140099999993</v>
      </c>
      <c r="AN15">
        <f t="shared" si="2"/>
        <v>27.384288999999967</v>
      </c>
      <c r="AO15">
        <f t="shared" si="2"/>
        <v>11.916303999999988</v>
      </c>
      <c r="AP15">
        <f t="shared" si="2"/>
        <v>10.144224999999992</v>
      </c>
      <c r="AQ15">
        <f t="shared" si="2"/>
        <v>15.657848999999977</v>
      </c>
      <c r="AR15">
        <f t="shared" si="8"/>
        <v>5.5</v>
      </c>
      <c r="AS15">
        <f t="shared" si="3"/>
        <v>4.9669999999999987</v>
      </c>
      <c r="AT15">
        <f t="shared" si="3"/>
        <v>1.4039999999999999</v>
      </c>
      <c r="AU15">
        <f t="shared" si="3"/>
        <v>12.741</v>
      </c>
      <c r="AV15">
        <f t="shared" si="3"/>
        <v>12.741</v>
      </c>
      <c r="AW15">
        <f t="shared" si="3"/>
        <v>24.298999999999999</v>
      </c>
      <c r="AX15">
        <f t="shared" si="3"/>
        <v>5.232999999999997</v>
      </c>
      <c r="AY15">
        <f t="shared" si="3"/>
        <v>3.4519999999999982</v>
      </c>
      <c r="AZ15">
        <f t="shared" si="3"/>
        <v>3.1849999999999987</v>
      </c>
      <c r="BA15">
        <f t="shared" si="3"/>
        <v>3.9569999999999972</v>
      </c>
    </row>
    <row r="20" spans="2:12"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6</v>
      </c>
      <c r="I20" s="1" t="s">
        <v>7</v>
      </c>
      <c r="J20" s="2" t="s">
        <v>8</v>
      </c>
      <c r="K20" s="1" t="s">
        <v>9</v>
      </c>
      <c r="L20" s="3" t="s">
        <v>10</v>
      </c>
    </row>
    <row r="21" spans="2:12">
      <c r="B21" t="s">
        <v>11</v>
      </c>
      <c r="C21" s="7">
        <f>SQRT(SUM(M2:M15)/$A$15)</f>
        <v>8.8137572983538472</v>
      </c>
      <c r="D21" s="7">
        <f t="shared" ref="D21:L21" si="9">SQRT(SUM(N2:N15)/$A$15)</f>
        <v>7.4737889081012412</v>
      </c>
      <c r="E21" s="7">
        <f t="shared" si="9"/>
        <v>6.2318028519614055</v>
      </c>
      <c r="F21" s="7">
        <f t="shared" si="9"/>
        <v>11.044580982157205</v>
      </c>
      <c r="G21" s="7">
        <f t="shared" si="9"/>
        <v>11.044580982157205</v>
      </c>
      <c r="H21" s="7">
        <f t="shared" si="9"/>
        <v>13.100856436017564</v>
      </c>
      <c r="I21" s="7">
        <f t="shared" si="9"/>
        <v>6.9842937724583143</v>
      </c>
      <c r="J21" s="7">
        <f t="shared" si="9"/>
        <v>6.6704074302634835</v>
      </c>
      <c r="K21" s="7">
        <f t="shared" si="9"/>
        <v>6.1961892666841161</v>
      </c>
      <c r="L21" s="7">
        <f t="shared" si="9"/>
        <v>6.2740136219625322</v>
      </c>
    </row>
    <row r="22" spans="2:12">
      <c r="B22" t="s">
        <v>12</v>
      </c>
      <c r="C22" s="7">
        <f>SUM(W2:W15)/$A$15</f>
        <v>0.13202169187096383</v>
      </c>
      <c r="D22" s="7">
        <f t="shared" ref="D22:L22" si="10">SUM(X2:X15)/$A$15</f>
        <v>0.10876534685271219</v>
      </c>
      <c r="E22" s="7">
        <f t="shared" si="10"/>
        <v>8.1911237177611174E-2</v>
      </c>
      <c r="F22" s="7">
        <f t="shared" si="10"/>
        <v>0.18483887873652607</v>
      </c>
      <c r="G22" s="7">
        <f t="shared" si="10"/>
        <v>0.18483887873652607</v>
      </c>
      <c r="H22" s="7">
        <f t="shared" si="10"/>
        <v>0.23899396941120607</v>
      </c>
      <c r="I22" s="7">
        <f t="shared" si="10"/>
        <v>0.11263739548717054</v>
      </c>
      <c r="J22" s="7">
        <f t="shared" si="10"/>
        <v>9.6993604412340881E-2</v>
      </c>
      <c r="K22" s="7">
        <f t="shared" si="10"/>
        <v>8.8104226054377066E-2</v>
      </c>
      <c r="L22" s="7">
        <f t="shared" si="10"/>
        <v>9.7908951100949063E-2</v>
      </c>
    </row>
    <row r="23" spans="2:12">
      <c r="B23" t="s">
        <v>22</v>
      </c>
      <c r="C23" s="7">
        <f>SUM(AR2:AR15)/$A$15</f>
        <v>6.8225714285714263</v>
      </c>
      <c r="D23" s="7">
        <f t="shared" ref="D23:L23" si="11">SUM(AS2:AS15)/$A$15</f>
        <v>6.4392142857142849</v>
      </c>
      <c r="E23" s="7">
        <f t="shared" si="11"/>
        <v>4.5119285714285713</v>
      </c>
      <c r="F23" s="7">
        <f t="shared" si="11"/>
        <v>9.5785</v>
      </c>
      <c r="G23" s="7">
        <f t="shared" si="11"/>
        <v>9.5785</v>
      </c>
      <c r="H23" s="7">
        <f t="shared" si="11"/>
        <v>10.342214285714288</v>
      </c>
      <c r="I23" s="7">
        <f t="shared" si="11"/>
        <v>5.983071428571427</v>
      </c>
      <c r="J23" s="7">
        <f t="shared" si="11"/>
        <v>4.8898571428571413</v>
      </c>
      <c r="K23" s="7">
        <f t="shared" si="11"/>
        <v>4.9542857142857146</v>
      </c>
      <c r="L23" s="7">
        <f t="shared" si="11"/>
        <v>5.1694999999999993</v>
      </c>
    </row>
    <row r="24" spans="2:12">
      <c r="B24" t="s">
        <v>16</v>
      </c>
      <c r="C24" s="23">
        <f>SUM(W2:W15)</f>
        <v>1.8483036861934934</v>
      </c>
      <c r="D24" s="23">
        <f t="shared" ref="D24:L24" si="12">SUM(X2:X15)</f>
        <v>1.5227148559379706</v>
      </c>
      <c r="E24" s="23">
        <f t="shared" si="12"/>
        <v>1.1467573204865564</v>
      </c>
      <c r="F24" s="23">
        <f t="shared" si="12"/>
        <v>2.5877443023113651</v>
      </c>
      <c r="G24" s="23">
        <f t="shared" si="12"/>
        <v>2.5877443023113651</v>
      </c>
      <c r="H24" s="23">
        <f t="shared" si="12"/>
        <v>3.3459155717568851</v>
      </c>
      <c r="I24" s="23">
        <f t="shared" si="12"/>
        <v>1.5769235368203876</v>
      </c>
      <c r="J24" s="23">
        <f t="shared" si="12"/>
        <v>1.3579104617727724</v>
      </c>
      <c r="K24" s="23">
        <f t="shared" si="12"/>
        <v>1.2334591647612789</v>
      </c>
      <c r="L24" s="23">
        <f t="shared" si="12"/>
        <v>1.3707253154132868</v>
      </c>
    </row>
    <row r="25" spans="2:12">
      <c r="B25" t="s">
        <v>15</v>
      </c>
      <c r="C25" s="23">
        <f>1-SUM(AH2:AH15)/SUM($AG$2:$AG$15)</f>
        <v>0.98397022470229167</v>
      </c>
      <c r="D25" s="23">
        <f t="shared" ref="D25:L25" si="13">1-SUM(AI2:AI15)/SUM($AG$2:$AG$15)</f>
        <v>0.98847377973601003</v>
      </c>
      <c r="E25" s="23">
        <f t="shared" si="13"/>
        <v>0.99198630754725015</v>
      </c>
      <c r="F25" s="23">
        <f t="shared" si="13"/>
        <v>0.974828810005399</v>
      </c>
      <c r="G25" s="23">
        <f t="shared" si="13"/>
        <v>0.974828810005399</v>
      </c>
      <c r="H25" s="23">
        <f t="shared" si="13"/>
        <v>0.96458358198307725</v>
      </c>
      <c r="I25" s="23">
        <f t="shared" si="13"/>
        <v>0.98993415458325551</v>
      </c>
      <c r="J25" s="23">
        <f t="shared" si="13"/>
        <v>0.99081857728197353</v>
      </c>
      <c r="K25" s="23">
        <f t="shared" si="13"/>
        <v>0.99207763932814086</v>
      </c>
      <c r="L25" s="23">
        <f t="shared" si="13"/>
        <v>0.9918773792824519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25"/>
  <sheetViews>
    <sheetView zoomScale="70" zoomScaleNormal="70" workbookViewId="0">
      <pane xSplit="9732" topLeftCell="AR1"/>
      <selection activeCell="C23" sqref="C23:L23"/>
      <selection pane="topRight" activeCell="AR2" sqref="AR2:BA15"/>
    </sheetView>
  </sheetViews>
  <sheetFormatPr defaultRowHeight="14.4"/>
  <cols>
    <col min="9" max="9" width="11.21875" bestFit="1" customWidth="1"/>
    <col min="10" max="10" width="9.77734375" bestFit="1" customWidth="1"/>
    <col min="11" max="11" width="10.6640625" bestFit="1" customWidth="1"/>
    <col min="12" max="12" width="15.77734375" bestFit="1" customWidth="1"/>
  </cols>
  <sheetData>
    <row r="1" spans="1:53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H1" s="4">
        <v>1</v>
      </c>
      <c r="AI1" s="4">
        <v>2</v>
      </c>
      <c r="AJ1" s="4">
        <v>3</v>
      </c>
      <c r="AK1" s="4">
        <v>4</v>
      </c>
      <c r="AL1" s="4">
        <v>5</v>
      </c>
      <c r="AM1" s="4">
        <v>6</v>
      </c>
      <c r="AN1" s="4">
        <v>7</v>
      </c>
      <c r="AO1" s="4">
        <v>8</v>
      </c>
      <c r="AP1" s="4">
        <v>9</v>
      </c>
      <c r="AQ1" s="4">
        <v>10</v>
      </c>
      <c r="AR1" s="1">
        <v>1</v>
      </c>
      <c r="AS1" s="1">
        <v>2</v>
      </c>
      <c r="AT1" s="1">
        <v>3</v>
      </c>
      <c r="AU1" s="1">
        <v>4</v>
      </c>
      <c r="AV1" s="1">
        <v>5</v>
      </c>
      <c r="AW1" s="1">
        <v>6</v>
      </c>
      <c r="AX1" s="1">
        <v>7</v>
      </c>
      <c r="AY1" s="1">
        <v>8</v>
      </c>
      <c r="AZ1" s="1">
        <v>9</v>
      </c>
      <c r="BA1" s="1">
        <v>10</v>
      </c>
    </row>
    <row r="2" spans="1:53">
      <c r="B2">
        <v>86</v>
      </c>
      <c r="C2">
        <v>82.06</v>
      </c>
      <c r="D2">
        <v>86.090999999999994</v>
      </c>
      <c r="E2">
        <v>82.447000000000003</v>
      </c>
      <c r="F2">
        <v>76.382000000000005</v>
      </c>
      <c r="G2">
        <v>76.382000000000005</v>
      </c>
      <c r="H2">
        <v>76.165999999999997</v>
      </c>
      <c r="I2">
        <v>84.075000000000003</v>
      </c>
      <c r="J2">
        <v>82.253</v>
      </c>
      <c r="K2">
        <v>84.269000000000005</v>
      </c>
      <c r="L2">
        <v>83.533000000000001</v>
      </c>
      <c r="M2">
        <f>(C2-$B2)^2</f>
        <v>15.523599999999982</v>
      </c>
      <c r="N2">
        <f t="shared" ref="N2:V15" si="0">(D2-$B2)^2</f>
        <v>8.2809999999989038E-3</v>
      </c>
      <c r="O2">
        <f t="shared" si="0"/>
        <v>12.62380899999998</v>
      </c>
      <c r="P2">
        <f t="shared" si="0"/>
        <v>92.505923999999908</v>
      </c>
      <c r="Q2">
        <f t="shared" si="0"/>
        <v>92.505923999999908</v>
      </c>
      <c r="R2">
        <f t="shared" si="0"/>
        <v>96.707556000000068</v>
      </c>
      <c r="S2">
        <f t="shared" si="0"/>
        <v>3.7056249999999888</v>
      </c>
      <c r="T2">
        <f t="shared" si="0"/>
        <v>14.040009</v>
      </c>
      <c r="U2">
        <f t="shared" si="0"/>
        <v>2.9963609999999812</v>
      </c>
      <c r="V2">
        <f t="shared" si="0"/>
        <v>6.0860889999999941</v>
      </c>
      <c r="W2">
        <f>ABS($B2-C2)/$B2</f>
        <v>4.5813953488372069E-2</v>
      </c>
      <c r="X2">
        <f t="shared" ref="X2:AF15" si="1">ABS($B2-D2)/$B2</f>
        <v>1.0581395348836509E-3</v>
      </c>
      <c r="Y2">
        <f t="shared" si="1"/>
        <v>4.1313953488372059E-2</v>
      </c>
      <c r="Z2">
        <f t="shared" si="1"/>
        <v>0.11183720930232552</v>
      </c>
      <c r="AA2">
        <f t="shared" si="1"/>
        <v>0.11183720930232552</v>
      </c>
      <c r="AB2">
        <f t="shared" si="1"/>
        <v>0.11434883720930236</v>
      </c>
      <c r="AC2">
        <f t="shared" si="1"/>
        <v>2.2383720930232526E-2</v>
      </c>
      <c r="AD2">
        <f t="shared" si="1"/>
        <v>4.3569767441860467E-2</v>
      </c>
      <c r="AE2">
        <f t="shared" si="1"/>
        <v>2.0127906976744124E-2</v>
      </c>
      <c r="AF2">
        <f t="shared" si="1"/>
        <v>2.8686046511627893E-2</v>
      </c>
      <c r="AG2" s="22">
        <f>B2^2</f>
        <v>7396</v>
      </c>
      <c r="AH2">
        <f>(C2-$B2)^2</f>
        <v>15.523599999999982</v>
      </c>
      <c r="AI2">
        <f t="shared" ref="AI2:AQ15" si="2">(D2-$B2)^2</f>
        <v>8.2809999999989038E-3</v>
      </c>
      <c r="AJ2">
        <f t="shared" si="2"/>
        <v>12.62380899999998</v>
      </c>
      <c r="AK2">
        <f t="shared" si="2"/>
        <v>92.505923999999908</v>
      </c>
      <c r="AL2">
        <f t="shared" si="2"/>
        <v>92.505923999999908</v>
      </c>
      <c r="AM2">
        <f t="shared" si="2"/>
        <v>96.707556000000068</v>
      </c>
      <c r="AN2">
        <f t="shared" si="2"/>
        <v>3.7056249999999888</v>
      </c>
      <c r="AO2">
        <f t="shared" si="2"/>
        <v>14.040009</v>
      </c>
      <c r="AP2">
        <f t="shared" si="2"/>
        <v>2.9963609999999812</v>
      </c>
      <c r="AQ2">
        <f t="shared" si="2"/>
        <v>6.0860889999999941</v>
      </c>
      <c r="AR2">
        <f>ABS(C2-$B2)</f>
        <v>3.9399999999999977</v>
      </c>
      <c r="AS2">
        <f t="shared" ref="AS2:BA15" si="3">ABS(D2-$B2)</f>
        <v>9.0999999999993975E-2</v>
      </c>
      <c r="AT2">
        <f t="shared" si="3"/>
        <v>3.5529999999999973</v>
      </c>
      <c r="AU2">
        <f t="shared" si="3"/>
        <v>9.617999999999995</v>
      </c>
      <c r="AV2">
        <f t="shared" si="3"/>
        <v>9.617999999999995</v>
      </c>
      <c r="AW2">
        <f t="shared" si="3"/>
        <v>9.8340000000000032</v>
      </c>
      <c r="AX2">
        <f t="shared" si="3"/>
        <v>1.9249999999999972</v>
      </c>
      <c r="AY2">
        <f t="shared" si="3"/>
        <v>3.7469999999999999</v>
      </c>
      <c r="AZ2">
        <f t="shared" si="3"/>
        <v>1.7309999999999945</v>
      </c>
      <c r="BA2">
        <f t="shared" si="3"/>
        <v>2.4669999999999987</v>
      </c>
    </row>
    <row r="3" spans="1:53">
      <c r="B3">
        <v>48</v>
      </c>
      <c r="C3">
        <v>49.2</v>
      </c>
      <c r="D3">
        <v>33.299999999999997</v>
      </c>
      <c r="E3">
        <v>52.667000000000002</v>
      </c>
      <c r="F3">
        <v>63.427999999999997</v>
      </c>
      <c r="G3">
        <v>63.427999999999997</v>
      </c>
      <c r="H3">
        <v>70.171999999999997</v>
      </c>
      <c r="I3">
        <v>41.25</v>
      </c>
      <c r="J3">
        <v>50.933</v>
      </c>
      <c r="K3">
        <v>42.982999999999997</v>
      </c>
      <c r="L3">
        <v>45.055999999999997</v>
      </c>
      <c r="M3">
        <f t="shared" ref="M3:M15" si="4">(C3-$B3)^2</f>
        <v>1.4400000000000068</v>
      </c>
      <c r="N3">
        <f t="shared" si="0"/>
        <v>216.09000000000009</v>
      </c>
      <c r="O3">
        <f t="shared" si="0"/>
        <v>21.780889000000016</v>
      </c>
      <c r="P3">
        <f t="shared" si="0"/>
        <v>238.02318399999993</v>
      </c>
      <c r="Q3">
        <f t="shared" si="0"/>
        <v>238.02318399999993</v>
      </c>
      <c r="R3">
        <f t="shared" si="0"/>
        <v>491.59758399999987</v>
      </c>
      <c r="S3">
        <f t="shared" si="0"/>
        <v>45.5625</v>
      </c>
      <c r="T3">
        <f t="shared" si="0"/>
        <v>8.6024889999999985</v>
      </c>
      <c r="U3">
        <f t="shared" si="0"/>
        <v>25.170289000000029</v>
      </c>
      <c r="V3">
        <f t="shared" si="0"/>
        <v>8.6671360000000153</v>
      </c>
      <c r="W3">
        <f t="shared" ref="W3:W15" si="5">ABS($B3-C3)/$B3</f>
        <v>2.500000000000006E-2</v>
      </c>
      <c r="X3">
        <f t="shared" si="1"/>
        <v>0.30625000000000008</v>
      </c>
      <c r="Y3">
        <f t="shared" si="1"/>
        <v>9.72291666666667E-2</v>
      </c>
      <c r="Z3">
        <f t="shared" si="1"/>
        <v>0.32141666666666663</v>
      </c>
      <c r="AA3">
        <f t="shared" si="1"/>
        <v>0.32141666666666663</v>
      </c>
      <c r="AB3">
        <f t="shared" si="1"/>
        <v>0.46191666666666659</v>
      </c>
      <c r="AC3">
        <f t="shared" si="1"/>
        <v>0.140625</v>
      </c>
      <c r="AD3">
        <f t="shared" si="1"/>
        <v>6.1104166666666661E-2</v>
      </c>
      <c r="AE3">
        <f t="shared" si="1"/>
        <v>0.1045208333333334</v>
      </c>
      <c r="AF3">
        <f t="shared" si="1"/>
        <v>6.1333333333333385E-2</v>
      </c>
      <c r="AG3" s="22">
        <f t="shared" ref="AG3:AG15" si="6">B3^2</f>
        <v>2304</v>
      </c>
      <c r="AH3">
        <f t="shared" ref="AH3:AH15" si="7">(C3-$B3)^2</f>
        <v>1.4400000000000068</v>
      </c>
      <c r="AI3">
        <f t="shared" si="2"/>
        <v>216.09000000000009</v>
      </c>
      <c r="AJ3">
        <f t="shared" si="2"/>
        <v>21.780889000000016</v>
      </c>
      <c r="AK3">
        <f t="shared" si="2"/>
        <v>238.02318399999993</v>
      </c>
      <c r="AL3">
        <f t="shared" si="2"/>
        <v>238.02318399999993</v>
      </c>
      <c r="AM3">
        <f t="shared" si="2"/>
        <v>491.59758399999987</v>
      </c>
      <c r="AN3">
        <f t="shared" si="2"/>
        <v>45.5625</v>
      </c>
      <c r="AO3">
        <f t="shared" si="2"/>
        <v>8.6024889999999985</v>
      </c>
      <c r="AP3">
        <f t="shared" si="2"/>
        <v>25.170289000000029</v>
      </c>
      <c r="AQ3">
        <f t="shared" si="2"/>
        <v>8.6671360000000153</v>
      </c>
      <c r="AR3">
        <f t="shared" ref="AR3:AR15" si="8">ABS(C3-$B3)</f>
        <v>1.2000000000000028</v>
      </c>
      <c r="AS3">
        <f t="shared" si="3"/>
        <v>14.700000000000003</v>
      </c>
      <c r="AT3">
        <f t="shared" si="3"/>
        <v>4.6670000000000016</v>
      </c>
      <c r="AU3">
        <f t="shared" si="3"/>
        <v>15.427999999999997</v>
      </c>
      <c r="AV3">
        <f t="shared" si="3"/>
        <v>15.427999999999997</v>
      </c>
      <c r="AW3">
        <f t="shared" si="3"/>
        <v>22.171999999999997</v>
      </c>
      <c r="AX3">
        <f t="shared" si="3"/>
        <v>6.75</v>
      </c>
      <c r="AY3">
        <f t="shared" si="3"/>
        <v>2.9329999999999998</v>
      </c>
      <c r="AZ3">
        <f t="shared" si="3"/>
        <v>5.017000000000003</v>
      </c>
      <c r="BA3">
        <f t="shared" si="3"/>
        <v>2.9440000000000026</v>
      </c>
    </row>
    <row r="4" spans="1:53">
      <c r="B4">
        <v>49.2</v>
      </c>
      <c r="C4">
        <v>41.466999999999999</v>
      </c>
      <c r="D4">
        <v>60.232999999999997</v>
      </c>
      <c r="E4">
        <v>39.499000000000002</v>
      </c>
      <c r="F4">
        <v>55.83</v>
      </c>
      <c r="G4">
        <v>55.83</v>
      </c>
      <c r="H4">
        <v>64.715000000000003</v>
      </c>
      <c r="I4">
        <v>50.85</v>
      </c>
      <c r="J4">
        <v>40.482999999999997</v>
      </c>
      <c r="K4">
        <v>49.866</v>
      </c>
      <c r="L4">
        <v>47.066000000000003</v>
      </c>
      <c r="M4">
        <f t="shared" si="4"/>
        <v>59.799289000000066</v>
      </c>
      <c r="N4">
        <f t="shared" si="0"/>
        <v>121.72708899999986</v>
      </c>
      <c r="O4">
        <f t="shared" si="0"/>
        <v>94.109401000000005</v>
      </c>
      <c r="P4">
        <f t="shared" si="0"/>
        <v>43.956899999999941</v>
      </c>
      <c r="Q4">
        <f t="shared" si="0"/>
        <v>43.956899999999941</v>
      </c>
      <c r="R4">
        <f t="shared" si="0"/>
        <v>240.715225</v>
      </c>
      <c r="S4">
        <f t="shared" si="0"/>
        <v>2.7224999999999953</v>
      </c>
      <c r="T4">
        <f t="shared" si="0"/>
        <v>75.986089000000106</v>
      </c>
      <c r="U4">
        <f t="shared" si="0"/>
        <v>0.44355599999999579</v>
      </c>
      <c r="V4">
        <f t="shared" si="0"/>
        <v>4.5539560000000012</v>
      </c>
      <c r="W4">
        <f t="shared" si="5"/>
        <v>0.15717479674796755</v>
      </c>
      <c r="X4">
        <f t="shared" si="1"/>
        <v>0.22424796747967465</v>
      </c>
      <c r="Y4">
        <f t="shared" si="1"/>
        <v>0.19717479674796748</v>
      </c>
      <c r="Z4">
        <f t="shared" si="1"/>
        <v>0.13475609756097551</v>
      </c>
      <c r="AA4">
        <f t="shared" si="1"/>
        <v>0.13475609756097551</v>
      </c>
      <c r="AB4">
        <f t="shared" si="1"/>
        <v>0.31534552845528457</v>
      </c>
      <c r="AC4">
        <f t="shared" si="1"/>
        <v>3.3536585365853626E-2</v>
      </c>
      <c r="AD4">
        <f t="shared" si="1"/>
        <v>0.1771747967479676</v>
      </c>
      <c r="AE4">
        <f t="shared" si="1"/>
        <v>1.3536585365853592E-2</v>
      </c>
      <c r="AF4">
        <f t="shared" si="1"/>
        <v>4.3373983739837405E-2</v>
      </c>
      <c r="AG4" s="22">
        <f t="shared" si="6"/>
        <v>2420.6400000000003</v>
      </c>
      <c r="AH4">
        <f t="shared" si="7"/>
        <v>59.799289000000066</v>
      </c>
      <c r="AI4">
        <f t="shared" si="2"/>
        <v>121.72708899999986</v>
      </c>
      <c r="AJ4">
        <f t="shared" si="2"/>
        <v>94.109401000000005</v>
      </c>
      <c r="AK4">
        <f t="shared" si="2"/>
        <v>43.956899999999941</v>
      </c>
      <c r="AL4">
        <f t="shared" si="2"/>
        <v>43.956899999999941</v>
      </c>
      <c r="AM4">
        <f t="shared" si="2"/>
        <v>240.715225</v>
      </c>
      <c r="AN4">
        <f t="shared" si="2"/>
        <v>2.7224999999999953</v>
      </c>
      <c r="AO4">
        <f t="shared" si="2"/>
        <v>75.986089000000106</v>
      </c>
      <c r="AP4">
        <f t="shared" si="2"/>
        <v>0.44355599999999579</v>
      </c>
      <c r="AQ4">
        <f t="shared" si="2"/>
        <v>4.5539560000000012</v>
      </c>
      <c r="AR4">
        <f t="shared" si="8"/>
        <v>7.7330000000000041</v>
      </c>
      <c r="AS4">
        <f t="shared" si="3"/>
        <v>11.032999999999994</v>
      </c>
      <c r="AT4">
        <f t="shared" si="3"/>
        <v>9.7010000000000005</v>
      </c>
      <c r="AU4">
        <f t="shared" si="3"/>
        <v>6.6299999999999955</v>
      </c>
      <c r="AV4">
        <f t="shared" si="3"/>
        <v>6.6299999999999955</v>
      </c>
      <c r="AW4">
        <f t="shared" si="3"/>
        <v>15.515000000000001</v>
      </c>
      <c r="AX4">
        <f t="shared" si="3"/>
        <v>1.6499999999999986</v>
      </c>
      <c r="AY4">
        <f t="shared" si="3"/>
        <v>8.7170000000000059</v>
      </c>
      <c r="AZ4">
        <f t="shared" si="3"/>
        <v>0.66599999999999682</v>
      </c>
      <c r="BA4">
        <f t="shared" si="3"/>
        <v>2.1340000000000003</v>
      </c>
    </row>
    <row r="5" spans="1:53">
      <c r="B5">
        <v>66.599999999999994</v>
      </c>
      <c r="C5">
        <v>76.349999999999994</v>
      </c>
      <c r="D5">
        <v>69.5</v>
      </c>
      <c r="E5">
        <v>74.715000000000003</v>
      </c>
      <c r="F5">
        <v>56.561</v>
      </c>
      <c r="G5">
        <v>56.561</v>
      </c>
      <c r="H5">
        <v>68.445999999999998</v>
      </c>
      <c r="I5">
        <v>72.924999999999997</v>
      </c>
      <c r="J5">
        <v>75.531999999999996</v>
      </c>
      <c r="K5">
        <v>72.106999999999999</v>
      </c>
      <c r="L5">
        <v>73.522000000000006</v>
      </c>
      <c r="M5">
        <f t="shared" si="4"/>
        <v>95.0625</v>
      </c>
      <c r="N5">
        <f t="shared" si="0"/>
        <v>8.4100000000000321</v>
      </c>
      <c r="O5">
        <f t="shared" si="0"/>
        <v>65.853225000000151</v>
      </c>
      <c r="P5">
        <f t="shared" si="0"/>
        <v>100.78152099999988</v>
      </c>
      <c r="Q5">
        <f t="shared" si="0"/>
        <v>100.78152099999988</v>
      </c>
      <c r="R5">
        <f t="shared" si="0"/>
        <v>3.4077160000000135</v>
      </c>
      <c r="S5">
        <f t="shared" si="0"/>
        <v>40.005625000000038</v>
      </c>
      <c r="T5">
        <f t="shared" si="0"/>
        <v>79.780624000000032</v>
      </c>
      <c r="U5">
        <f t="shared" si="0"/>
        <v>30.327049000000056</v>
      </c>
      <c r="V5">
        <f t="shared" si="0"/>
        <v>47.914084000000159</v>
      </c>
      <c r="W5">
        <f t="shared" si="5"/>
        <v>0.1463963963963964</v>
      </c>
      <c r="X5">
        <f t="shared" si="1"/>
        <v>4.3543543543543631E-2</v>
      </c>
      <c r="Y5">
        <f t="shared" si="1"/>
        <v>0.12184684684684699</v>
      </c>
      <c r="Z5">
        <f t="shared" si="1"/>
        <v>0.15073573573573568</v>
      </c>
      <c r="AA5">
        <f t="shared" si="1"/>
        <v>0.15073573573573568</v>
      </c>
      <c r="AB5">
        <f t="shared" si="1"/>
        <v>2.7717717717717773E-2</v>
      </c>
      <c r="AC5">
        <f t="shared" si="1"/>
        <v>9.4969969969970022E-2</v>
      </c>
      <c r="AD5">
        <f t="shared" si="1"/>
        <v>0.13411411411411417</v>
      </c>
      <c r="AE5">
        <f t="shared" si="1"/>
        <v>8.2687687687687764E-2</v>
      </c>
      <c r="AF5">
        <f t="shared" si="1"/>
        <v>0.10393393393393412</v>
      </c>
      <c r="AG5" s="22">
        <f t="shared" si="6"/>
        <v>4435.5599999999995</v>
      </c>
      <c r="AH5">
        <f t="shared" si="7"/>
        <v>95.0625</v>
      </c>
      <c r="AI5">
        <f t="shared" si="2"/>
        <v>8.4100000000000321</v>
      </c>
      <c r="AJ5">
        <f t="shared" si="2"/>
        <v>65.853225000000151</v>
      </c>
      <c r="AK5">
        <f t="shared" si="2"/>
        <v>100.78152099999988</v>
      </c>
      <c r="AL5">
        <f t="shared" si="2"/>
        <v>100.78152099999988</v>
      </c>
      <c r="AM5">
        <f t="shared" si="2"/>
        <v>3.4077160000000135</v>
      </c>
      <c r="AN5">
        <f t="shared" si="2"/>
        <v>40.005625000000038</v>
      </c>
      <c r="AO5">
        <f t="shared" si="2"/>
        <v>79.780624000000032</v>
      </c>
      <c r="AP5">
        <f t="shared" si="2"/>
        <v>30.327049000000056</v>
      </c>
      <c r="AQ5">
        <f t="shared" si="2"/>
        <v>47.914084000000159</v>
      </c>
      <c r="AR5">
        <f t="shared" si="8"/>
        <v>9.75</v>
      </c>
      <c r="AS5">
        <f t="shared" si="3"/>
        <v>2.9000000000000057</v>
      </c>
      <c r="AT5">
        <f t="shared" si="3"/>
        <v>8.1150000000000091</v>
      </c>
      <c r="AU5">
        <f t="shared" si="3"/>
        <v>10.038999999999994</v>
      </c>
      <c r="AV5">
        <f t="shared" si="3"/>
        <v>10.038999999999994</v>
      </c>
      <c r="AW5">
        <f t="shared" si="3"/>
        <v>1.8460000000000036</v>
      </c>
      <c r="AX5">
        <f t="shared" si="3"/>
        <v>6.3250000000000028</v>
      </c>
      <c r="AY5">
        <f t="shared" si="3"/>
        <v>8.9320000000000022</v>
      </c>
      <c r="AZ5">
        <f t="shared" si="3"/>
        <v>5.507000000000005</v>
      </c>
      <c r="BA5">
        <f t="shared" si="3"/>
        <v>6.9220000000000113</v>
      </c>
    </row>
    <row r="6" spans="1:53">
      <c r="B6">
        <v>65.599999999999994</v>
      </c>
      <c r="C6">
        <v>66.05</v>
      </c>
      <c r="D6">
        <v>60.232999999999997</v>
      </c>
      <c r="E6">
        <v>58.006999999999998</v>
      </c>
      <c r="F6">
        <v>66.885000000000005</v>
      </c>
      <c r="G6">
        <v>66.885000000000005</v>
      </c>
      <c r="H6">
        <v>74.817999999999998</v>
      </c>
      <c r="I6">
        <v>63.142000000000003</v>
      </c>
      <c r="J6">
        <v>62.027999999999999</v>
      </c>
      <c r="K6">
        <v>59.12</v>
      </c>
      <c r="L6">
        <v>61.43</v>
      </c>
      <c r="M6">
        <f t="shared" si="4"/>
        <v>0.20250000000000257</v>
      </c>
      <c r="N6">
        <f t="shared" si="0"/>
        <v>28.804688999999971</v>
      </c>
      <c r="O6">
        <f t="shared" si="0"/>
        <v>57.653648999999945</v>
      </c>
      <c r="P6">
        <f t="shared" si="0"/>
        <v>1.6512250000000277</v>
      </c>
      <c r="Q6">
        <f t="shared" si="0"/>
        <v>1.6512250000000277</v>
      </c>
      <c r="R6">
        <f t="shared" si="0"/>
        <v>84.971524000000059</v>
      </c>
      <c r="S6">
        <f t="shared" si="0"/>
        <v>6.0417639999999571</v>
      </c>
      <c r="T6">
        <f t="shared" si="0"/>
        <v>12.759183999999969</v>
      </c>
      <c r="U6">
        <f t="shared" si="0"/>
        <v>41.990399999999958</v>
      </c>
      <c r="V6">
        <f t="shared" si="0"/>
        <v>17.388899999999953</v>
      </c>
      <c r="W6">
        <f t="shared" si="5"/>
        <v>6.8597560975610199E-3</v>
      </c>
      <c r="X6">
        <f t="shared" si="1"/>
        <v>8.1814024390243864E-2</v>
      </c>
      <c r="Y6">
        <f t="shared" si="1"/>
        <v>0.11574695121951215</v>
      </c>
      <c r="Z6">
        <f t="shared" si="1"/>
        <v>1.9588414634146508E-2</v>
      </c>
      <c r="AA6">
        <f t="shared" si="1"/>
        <v>1.9588414634146508E-2</v>
      </c>
      <c r="AB6">
        <f t="shared" si="1"/>
        <v>0.1405182926829269</v>
      </c>
      <c r="AC6">
        <f t="shared" si="1"/>
        <v>3.7469512195121825E-2</v>
      </c>
      <c r="AD6">
        <f t="shared" si="1"/>
        <v>5.4451219512195059E-2</v>
      </c>
      <c r="AE6">
        <f t="shared" si="1"/>
        <v>9.8780487804878012E-2</v>
      </c>
      <c r="AF6">
        <f t="shared" si="1"/>
        <v>6.3567073170731625E-2</v>
      </c>
      <c r="AG6" s="22">
        <f t="shared" si="6"/>
        <v>4303.3599999999997</v>
      </c>
      <c r="AH6">
        <f t="shared" si="7"/>
        <v>0.20250000000000257</v>
      </c>
      <c r="AI6">
        <f t="shared" si="2"/>
        <v>28.804688999999971</v>
      </c>
      <c r="AJ6">
        <f t="shared" si="2"/>
        <v>57.653648999999945</v>
      </c>
      <c r="AK6">
        <f t="shared" si="2"/>
        <v>1.6512250000000277</v>
      </c>
      <c r="AL6">
        <f t="shared" si="2"/>
        <v>1.6512250000000277</v>
      </c>
      <c r="AM6">
        <f t="shared" si="2"/>
        <v>84.971524000000059</v>
      </c>
      <c r="AN6">
        <f t="shared" si="2"/>
        <v>6.0417639999999571</v>
      </c>
      <c r="AO6">
        <f t="shared" si="2"/>
        <v>12.759183999999969</v>
      </c>
      <c r="AP6">
        <f t="shared" si="2"/>
        <v>41.990399999999958</v>
      </c>
      <c r="AQ6">
        <f t="shared" si="2"/>
        <v>17.388899999999953</v>
      </c>
      <c r="AR6">
        <f t="shared" si="8"/>
        <v>0.45000000000000284</v>
      </c>
      <c r="AS6">
        <f t="shared" si="3"/>
        <v>5.3669999999999973</v>
      </c>
      <c r="AT6">
        <f t="shared" si="3"/>
        <v>7.5929999999999964</v>
      </c>
      <c r="AU6">
        <f t="shared" si="3"/>
        <v>1.2850000000000108</v>
      </c>
      <c r="AV6">
        <f t="shared" si="3"/>
        <v>1.2850000000000108</v>
      </c>
      <c r="AW6">
        <f t="shared" si="3"/>
        <v>9.2180000000000035</v>
      </c>
      <c r="AX6">
        <f t="shared" si="3"/>
        <v>2.4579999999999913</v>
      </c>
      <c r="AY6">
        <f t="shared" si="3"/>
        <v>3.5719999999999956</v>
      </c>
      <c r="AZ6">
        <f t="shared" si="3"/>
        <v>6.4799999999999969</v>
      </c>
      <c r="BA6">
        <f t="shared" si="3"/>
        <v>4.1699999999999946</v>
      </c>
    </row>
    <row r="7" spans="1:53">
      <c r="B7">
        <v>68.5</v>
      </c>
      <c r="C7">
        <v>69.92</v>
      </c>
      <c r="D7">
        <v>71.066999999999993</v>
      </c>
      <c r="E7">
        <v>68.819999999999993</v>
      </c>
      <c r="F7">
        <v>57.618000000000002</v>
      </c>
      <c r="G7">
        <v>57.618000000000002</v>
      </c>
      <c r="H7">
        <v>62.508000000000003</v>
      </c>
      <c r="I7">
        <v>70.492999999999995</v>
      </c>
      <c r="J7">
        <v>69.37</v>
      </c>
      <c r="K7">
        <v>69.942999999999998</v>
      </c>
      <c r="L7">
        <v>69.936000000000007</v>
      </c>
      <c r="M7">
        <f t="shared" si="4"/>
        <v>2.0164000000000049</v>
      </c>
      <c r="N7">
        <f t="shared" si="0"/>
        <v>6.589488999999964</v>
      </c>
      <c r="O7">
        <f t="shared" si="0"/>
        <v>0.10239999999999563</v>
      </c>
      <c r="P7">
        <f t="shared" si="0"/>
        <v>118.41792399999996</v>
      </c>
      <c r="Q7">
        <f t="shared" si="0"/>
        <v>118.41792399999996</v>
      </c>
      <c r="R7">
        <f t="shared" si="0"/>
        <v>35.90406399999997</v>
      </c>
      <c r="S7">
        <f t="shared" si="0"/>
        <v>3.9720489999999802</v>
      </c>
      <c r="T7">
        <f t="shared" si="0"/>
        <v>0.7569000000000079</v>
      </c>
      <c r="U7">
        <f t="shared" si="0"/>
        <v>2.0822489999999938</v>
      </c>
      <c r="V7">
        <f t="shared" si="0"/>
        <v>2.0620960000000204</v>
      </c>
      <c r="W7">
        <f t="shared" si="5"/>
        <v>2.0729927007299295E-2</v>
      </c>
      <c r="X7">
        <f t="shared" si="1"/>
        <v>3.7474452554744422E-2</v>
      </c>
      <c r="Y7">
        <f t="shared" si="1"/>
        <v>4.6715328467152291E-3</v>
      </c>
      <c r="Z7">
        <f t="shared" si="1"/>
        <v>0.1588613138686131</v>
      </c>
      <c r="AA7">
        <f t="shared" si="1"/>
        <v>0.1588613138686131</v>
      </c>
      <c r="AB7">
        <f t="shared" si="1"/>
        <v>8.7474452554744481E-2</v>
      </c>
      <c r="AC7">
        <f t="shared" si="1"/>
        <v>2.9094890510948834E-2</v>
      </c>
      <c r="AD7">
        <f t="shared" si="1"/>
        <v>1.2700729927007366E-2</v>
      </c>
      <c r="AE7">
        <f t="shared" si="1"/>
        <v>2.1065693430656902E-2</v>
      </c>
      <c r="AF7">
        <f t="shared" si="1"/>
        <v>2.0963503649635139E-2</v>
      </c>
      <c r="AG7" s="22">
        <f t="shared" si="6"/>
        <v>4692.25</v>
      </c>
      <c r="AH7">
        <f t="shared" si="7"/>
        <v>2.0164000000000049</v>
      </c>
      <c r="AI7">
        <f t="shared" si="2"/>
        <v>6.589488999999964</v>
      </c>
      <c r="AJ7">
        <f t="shared" si="2"/>
        <v>0.10239999999999563</v>
      </c>
      <c r="AK7">
        <f t="shared" si="2"/>
        <v>118.41792399999996</v>
      </c>
      <c r="AL7">
        <f t="shared" si="2"/>
        <v>118.41792399999996</v>
      </c>
      <c r="AM7">
        <f t="shared" si="2"/>
        <v>35.90406399999997</v>
      </c>
      <c r="AN7">
        <f t="shared" si="2"/>
        <v>3.9720489999999802</v>
      </c>
      <c r="AO7">
        <f t="shared" si="2"/>
        <v>0.7569000000000079</v>
      </c>
      <c r="AP7">
        <f t="shared" si="2"/>
        <v>2.0822489999999938</v>
      </c>
      <c r="AQ7">
        <f t="shared" si="2"/>
        <v>2.0620960000000204</v>
      </c>
      <c r="AR7">
        <f t="shared" si="8"/>
        <v>1.4200000000000017</v>
      </c>
      <c r="AS7">
        <f t="shared" si="3"/>
        <v>2.5669999999999931</v>
      </c>
      <c r="AT7">
        <f t="shared" si="3"/>
        <v>0.31999999999999318</v>
      </c>
      <c r="AU7">
        <f t="shared" si="3"/>
        <v>10.881999999999998</v>
      </c>
      <c r="AV7">
        <f t="shared" si="3"/>
        <v>10.881999999999998</v>
      </c>
      <c r="AW7">
        <f t="shared" si="3"/>
        <v>5.9919999999999973</v>
      </c>
      <c r="AX7">
        <f t="shared" si="3"/>
        <v>1.992999999999995</v>
      </c>
      <c r="AY7">
        <f t="shared" si="3"/>
        <v>0.87000000000000455</v>
      </c>
      <c r="AZ7">
        <f t="shared" si="3"/>
        <v>1.4429999999999978</v>
      </c>
      <c r="BA7">
        <f t="shared" si="3"/>
        <v>1.436000000000007</v>
      </c>
    </row>
    <row r="8" spans="1:53">
      <c r="B8">
        <v>49.3</v>
      </c>
      <c r="C8">
        <v>61.6</v>
      </c>
      <c r="D8">
        <v>61.6</v>
      </c>
      <c r="E8">
        <v>53.021000000000001</v>
      </c>
      <c r="F8">
        <v>46.609000000000002</v>
      </c>
      <c r="G8">
        <v>46.609000000000002</v>
      </c>
      <c r="H8">
        <v>50.569000000000003</v>
      </c>
      <c r="I8">
        <v>61.6</v>
      </c>
      <c r="J8">
        <v>57.31</v>
      </c>
      <c r="K8">
        <v>57.31</v>
      </c>
      <c r="L8">
        <v>58.74</v>
      </c>
      <c r="M8">
        <f t="shared" si="4"/>
        <v>151.29000000000011</v>
      </c>
      <c r="N8">
        <f t="shared" si="0"/>
        <v>151.29000000000011</v>
      </c>
      <c r="O8">
        <f t="shared" si="0"/>
        <v>13.845841000000027</v>
      </c>
      <c r="P8">
        <f t="shared" si="0"/>
        <v>7.2414809999999754</v>
      </c>
      <c r="Q8">
        <f t="shared" si="0"/>
        <v>7.2414809999999754</v>
      </c>
      <c r="R8">
        <f t="shared" si="0"/>
        <v>1.6103610000000139</v>
      </c>
      <c r="S8">
        <f t="shared" si="0"/>
        <v>151.29000000000011</v>
      </c>
      <c r="T8">
        <f t="shared" si="0"/>
        <v>64.160100000000085</v>
      </c>
      <c r="U8">
        <f t="shared" si="0"/>
        <v>64.160100000000085</v>
      </c>
      <c r="V8">
        <f t="shared" si="0"/>
        <v>89.113600000000091</v>
      </c>
      <c r="W8">
        <f t="shared" si="5"/>
        <v>0.24949290060851936</v>
      </c>
      <c r="X8">
        <f t="shared" si="1"/>
        <v>0.24949290060851936</v>
      </c>
      <c r="Y8">
        <f t="shared" si="1"/>
        <v>7.5476673427991969E-2</v>
      </c>
      <c r="Z8">
        <f t="shared" si="1"/>
        <v>5.4584178498985711E-2</v>
      </c>
      <c r="AA8">
        <f t="shared" si="1"/>
        <v>5.4584178498985711E-2</v>
      </c>
      <c r="AB8">
        <f t="shared" si="1"/>
        <v>2.574036511156198E-2</v>
      </c>
      <c r="AC8">
        <f t="shared" si="1"/>
        <v>0.24949290060851936</v>
      </c>
      <c r="AD8">
        <f t="shared" si="1"/>
        <v>0.16247464503042608</v>
      </c>
      <c r="AE8">
        <f t="shared" si="1"/>
        <v>0.16247464503042608</v>
      </c>
      <c r="AF8">
        <f t="shared" si="1"/>
        <v>0.19148073022312384</v>
      </c>
      <c r="AG8" s="22">
        <f t="shared" si="6"/>
        <v>2430.4899999999998</v>
      </c>
      <c r="AH8">
        <f t="shared" si="7"/>
        <v>151.29000000000011</v>
      </c>
      <c r="AI8">
        <f t="shared" si="2"/>
        <v>151.29000000000011</v>
      </c>
      <c r="AJ8">
        <f t="shared" si="2"/>
        <v>13.845841000000027</v>
      </c>
      <c r="AK8">
        <f t="shared" si="2"/>
        <v>7.2414809999999754</v>
      </c>
      <c r="AL8">
        <f t="shared" si="2"/>
        <v>7.2414809999999754</v>
      </c>
      <c r="AM8">
        <f t="shared" si="2"/>
        <v>1.6103610000000139</v>
      </c>
      <c r="AN8">
        <f t="shared" si="2"/>
        <v>151.29000000000011</v>
      </c>
      <c r="AO8">
        <f t="shared" si="2"/>
        <v>64.160100000000085</v>
      </c>
      <c r="AP8">
        <f t="shared" si="2"/>
        <v>64.160100000000085</v>
      </c>
      <c r="AQ8">
        <f t="shared" si="2"/>
        <v>89.113600000000091</v>
      </c>
      <c r="AR8">
        <f t="shared" si="8"/>
        <v>12.300000000000004</v>
      </c>
      <c r="AS8">
        <f t="shared" si="3"/>
        <v>12.300000000000004</v>
      </c>
      <c r="AT8">
        <f t="shared" si="3"/>
        <v>3.7210000000000036</v>
      </c>
      <c r="AU8">
        <f t="shared" si="3"/>
        <v>2.6909999999999954</v>
      </c>
      <c r="AV8">
        <f t="shared" si="3"/>
        <v>2.6909999999999954</v>
      </c>
      <c r="AW8">
        <f t="shared" si="3"/>
        <v>1.2690000000000055</v>
      </c>
      <c r="AX8">
        <f t="shared" si="3"/>
        <v>12.300000000000004</v>
      </c>
      <c r="AY8">
        <f t="shared" si="3"/>
        <v>8.0100000000000051</v>
      </c>
      <c r="AZ8">
        <f t="shared" si="3"/>
        <v>8.0100000000000051</v>
      </c>
      <c r="BA8">
        <f t="shared" si="3"/>
        <v>9.4400000000000048</v>
      </c>
    </row>
    <row r="9" spans="1:53">
      <c r="B9">
        <v>64.8</v>
      </c>
      <c r="C9">
        <v>60.878</v>
      </c>
      <c r="D9">
        <v>60.433</v>
      </c>
      <c r="E9">
        <v>60.503</v>
      </c>
      <c r="F9">
        <v>73.009</v>
      </c>
      <c r="G9">
        <v>73.009</v>
      </c>
      <c r="H9">
        <v>64.477999999999994</v>
      </c>
      <c r="I9">
        <v>60.655999999999999</v>
      </c>
      <c r="J9">
        <v>60.69</v>
      </c>
      <c r="K9">
        <v>60.468000000000004</v>
      </c>
      <c r="L9">
        <v>60.604999999999997</v>
      </c>
      <c r="M9">
        <f t="shared" si="4"/>
        <v>15.382083999999978</v>
      </c>
      <c r="N9">
        <f t="shared" si="0"/>
        <v>19.070688999999977</v>
      </c>
      <c r="O9">
        <f t="shared" si="0"/>
        <v>18.464208999999975</v>
      </c>
      <c r="P9">
        <f t="shared" si="0"/>
        <v>67.387681000000057</v>
      </c>
      <c r="Q9">
        <f t="shared" si="0"/>
        <v>67.387681000000057</v>
      </c>
      <c r="R9">
        <f t="shared" si="0"/>
        <v>0.10368400000000176</v>
      </c>
      <c r="S9">
        <f t="shared" si="0"/>
        <v>17.172735999999986</v>
      </c>
      <c r="T9">
        <f t="shared" si="0"/>
        <v>16.892099999999996</v>
      </c>
      <c r="U9">
        <f t="shared" si="0"/>
        <v>18.766223999999944</v>
      </c>
      <c r="V9">
        <f t="shared" si="0"/>
        <v>17.598025000000003</v>
      </c>
      <c r="W9">
        <f t="shared" si="5"/>
        <v>6.052469135802465E-2</v>
      </c>
      <c r="X9">
        <f t="shared" si="1"/>
        <v>6.7391975308641938E-2</v>
      </c>
      <c r="Y9">
        <f t="shared" si="1"/>
        <v>6.6311728395061692E-2</v>
      </c>
      <c r="Z9">
        <f t="shared" si="1"/>
        <v>0.12668209876543216</v>
      </c>
      <c r="AA9">
        <f t="shared" si="1"/>
        <v>0.12668209876543216</v>
      </c>
      <c r="AB9">
        <f t="shared" si="1"/>
        <v>4.9691358024691783E-3</v>
      </c>
      <c r="AC9">
        <f t="shared" si="1"/>
        <v>6.39506172839506E-2</v>
      </c>
      <c r="AD9">
        <f t="shared" si="1"/>
        <v>6.3425925925925913E-2</v>
      </c>
      <c r="AE9">
        <f t="shared" si="1"/>
        <v>6.685185185185176E-2</v>
      </c>
      <c r="AF9">
        <f t="shared" si="1"/>
        <v>6.4737654320987659E-2</v>
      </c>
      <c r="AG9" s="22">
        <f t="shared" si="6"/>
        <v>4199.04</v>
      </c>
      <c r="AH9">
        <f t="shared" si="7"/>
        <v>15.382083999999978</v>
      </c>
      <c r="AI9">
        <f t="shared" si="2"/>
        <v>19.070688999999977</v>
      </c>
      <c r="AJ9">
        <f t="shared" si="2"/>
        <v>18.464208999999975</v>
      </c>
      <c r="AK9">
        <f t="shared" si="2"/>
        <v>67.387681000000057</v>
      </c>
      <c r="AL9">
        <f t="shared" si="2"/>
        <v>67.387681000000057</v>
      </c>
      <c r="AM9">
        <f t="shared" si="2"/>
        <v>0.10368400000000176</v>
      </c>
      <c r="AN9">
        <f t="shared" si="2"/>
        <v>17.172735999999986</v>
      </c>
      <c r="AO9">
        <f t="shared" si="2"/>
        <v>16.892099999999996</v>
      </c>
      <c r="AP9">
        <f t="shared" si="2"/>
        <v>18.766223999999944</v>
      </c>
      <c r="AQ9">
        <f t="shared" si="2"/>
        <v>17.598025000000003</v>
      </c>
      <c r="AR9">
        <f t="shared" si="8"/>
        <v>3.921999999999997</v>
      </c>
      <c r="AS9">
        <f t="shared" si="3"/>
        <v>4.3669999999999973</v>
      </c>
      <c r="AT9">
        <f t="shared" si="3"/>
        <v>4.296999999999997</v>
      </c>
      <c r="AU9">
        <f t="shared" si="3"/>
        <v>8.2090000000000032</v>
      </c>
      <c r="AV9">
        <f t="shared" si="3"/>
        <v>8.2090000000000032</v>
      </c>
      <c r="AW9">
        <f t="shared" si="3"/>
        <v>0.32200000000000273</v>
      </c>
      <c r="AX9">
        <f t="shared" si="3"/>
        <v>4.1439999999999984</v>
      </c>
      <c r="AY9">
        <f t="shared" si="3"/>
        <v>4.1099999999999994</v>
      </c>
      <c r="AZ9">
        <f t="shared" si="3"/>
        <v>4.3319999999999936</v>
      </c>
      <c r="BA9">
        <f t="shared" si="3"/>
        <v>4.1950000000000003</v>
      </c>
    </row>
    <row r="10" spans="1:53">
      <c r="B10">
        <v>11.3</v>
      </c>
      <c r="C10">
        <v>16.86</v>
      </c>
      <c r="D10">
        <v>26.167999999999999</v>
      </c>
      <c r="E10">
        <v>12.872999999999999</v>
      </c>
      <c r="F10">
        <v>19.128</v>
      </c>
      <c r="G10">
        <v>19.128</v>
      </c>
      <c r="H10">
        <v>32.177999999999997</v>
      </c>
      <c r="I10">
        <v>21.513999999999999</v>
      </c>
      <c r="J10">
        <v>14.866</v>
      </c>
      <c r="K10">
        <v>19.52</v>
      </c>
      <c r="L10">
        <v>18.634</v>
      </c>
      <c r="M10">
        <f t="shared" si="4"/>
        <v>30.913599999999985</v>
      </c>
      <c r="N10">
        <f t="shared" si="0"/>
        <v>221.05742399999997</v>
      </c>
      <c r="O10">
        <f t="shared" si="0"/>
        <v>2.4743289999999956</v>
      </c>
      <c r="P10">
        <f t="shared" si="0"/>
        <v>61.27758399999999</v>
      </c>
      <c r="Q10">
        <f t="shared" si="0"/>
        <v>61.27758399999999</v>
      </c>
      <c r="R10">
        <f t="shared" si="0"/>
        <v>435.89088399999986</v>
      </c>
      <c r="S10">
        <f t="shared" si="0"/>
        <v>104.32579599999997</v>
      </c>
      <c r="T10">
        <f t="shared" si="0"/>
        <v>12.716355999999992</v>
      </c>
      <c r="U10">
        <f t="shared" si="0"/>
        <v>67.568399999999983</v>
      </c>
      <c r="V10">
        <f t="shared" si="0"/>
        <v>53.787555999999995</v>
      </c>
      <c r="W10">
        <f t="shared" si="5"/>
        <v>0.49203539823008835</v>
      </c>
      <c r="X10">
        <f t="shared" si="1"/>
        <v>1.3157522123893803</v>
      </c>
      <c r="Y10">
        <f t="shared" si="1"/>
        <v>0.13920353982300873</v>
      </c>
      <c r="Z10">
        <f t="shared" si="1"/>
        <v>0.69274336283185833</v>
      </c>
      <c r="AA10">
        <f t="shared" si="1"/>
        <v>0.69274336283185833</v>
      </c>
      <c r="AB10">
        <f t="shared" si="1"/>
        <v>1.847610619469026</v>
      </c>
      <c r="AC10">
        <f t="shared" si="1"/>
        <v>0.90389380530973429</v>
      </c>
      <c r="AD10">
        <f t="shared" si="1"/>
        <v>0.31557522123893794</v>
      </c>
      <c r="AE10">
        <f t="shared" si="1"/>
        <v>0.72743362831858394</v>
      </c>
      <c r="AF10">
        <f t="shared" si="1"/>
        <v>0.64902654867256626</v>
      </c>
      <c r="AG10" s="22">
        <f t="shared" si="6"/>
        <v>127.69000000000001</v>
      </c>
      <c r="AH10">
        <f t="shared" si="7"/>
        <v>30.913599999999985</v>
      </c>
      <c r="AI10">
        <f t="shared" si="2"/>
        <v>221.05742399999997</v>
      </c>
      <c r="AJ10">
        <f t="shared" si="2"/>
        <v>2.4743289999999956</v>
      </c>
      <c r="AK10">
        <f t="shared" si="2"/>
        <v>61.27758399999999</v>
      </c>
      <c r="AL10">
        <f t="shared" si="2"/>
        <v>61.27758399999999</v>
      </c>
      <c r="AM10">
        <f t="shared" si="2"/>
        <v>435.89088399999986</v>
      </c>
      <c r="AN10">
        <f t="shared" si="2"/>
        <v>104.32579599999997</v>
      </c>
      <c r="AO10">
        <f t="shared" si="2"/>
        <v>12.716355999999992</v>
      </c>
      <c r="AP10">
        <f t="shared" si="2"/>
        <v>67.568399999999983</v>
      </c>
      <c r="AQ10">
        <f t="shared" si="2"/>
        <v>53.787555999999995</v>
      </c>
      <c r="AR10">
        <f t="shared" si="8"/>
        <v>5.5599999999999987</v>
      </c>
      <c r="AS10">
        <f t="shared" si="3"/>
        <v>14.867999999999999</v>
      </c>
      <c r="AT10">
        <f t="shared" si="3"/>
        <v>1.5729999999999986</v>
      </c>
      <c r="AU10">
        <f t="shared" si="3"/>
        <v>7.8279999999999994</v>
      </c>
      <c r="AV10">
        <f t="shared" si="3"/>
        <v>7.8279999999999994</v>
      </c>
      <c r="AW10">
        <f t="shared" si="3"/>
        <v>20.877999999999997</v>
      </c>
      <c r="AX10">
        <f t="shared" si="3"/>
        <v>10.213999999999999</v>
      </c>
      <c r="AY10">
        <f t="shared" si="3"/>
        <v>3.5659999999999989</v>
      </c>
      <c r="AZ10">
        <f t="shared" si="3"/>
        <v>8.2199999999999989</v>
      </c>
      <c r="BA10">
        <f t="shared" si="3"/>
        <v>7.3339999999999996</v>
      </c>
    </row>
    <row r="11" spans="1:53">
      <c r="B11">
        <v>24</v>
      </c>
      <c r="C11">
        <v>44.008000000000003</v>
      </c>
      <c r="D11">
        <v>40.966999999999999</v>
      </c>
      <c r="E11">
        <v>26.672000000000001</v>
      </c>
      <c r="F11">
        <v>23.786999999999999</v>
      </c>
      <c r="G11">
        <v>23.786999999999999</v>
      </c>
      <c r="H11">
        <v>34.640999999999998</v>
      </c>
      <c r="I11">
        <v>42.488</v>
      </c>
      <c r="J11">
        <v>35.340000000000003</v>
      </c>
      <c r="K11">
        <v>33.819000000000003</v>
      </c>
      <c r="L11">
        <v>37.216000000000001</v>
      </c>
      <c r="M11">
        <f t="shared" si="4"/>
        <v>400.32006400000012</v>
      </c>
      <c r="N11">
        <f t="shared" si="0"/>
        <v>287.87908899999996</v>
      </c>
      <c r="O11">
        <f t="shared" si="0"/>
        <v>7.1395840000000028</v>
      </c>
      <c r="P11">
        <f t="shared" si="0"/>
        <v>4.5369000000000409E-2</v>
      </c>
      <c r="Q11">
        <f t="shared" si="0"/>
        <v>4.5369000000000409E-2</v>
      </c>
      <c r="R11">
        <f t="shared" si="0"/>
        <v>113.23088099999997</v>
      </c>
      <c r="S11">
        <f t="shared" si="0"/>
        <v>341.80614399999996</v>
      </c>
      <c r="T11">
        <f t="shared" si="0"/>
        <v>128.59560000000008</v>
      </c>
      <c r="U11">
        <f t="shared" si="0"/>
        <v>96.412761000000046</v>
      </c>
      <c r="V11">
        <f t="shared" si="0"/>
        <v>174.66265600000003</v>
      </c>
      <c r="W11">
        <f t="shared" si="5"/>
        <v>0.83366666666666678</v>
      </c>
      <c r="X11">
        <f t="shared" si="1"/>
        <v>0.70695833333333324</v>
      </c>
      <c r="Y11">
        <f t="shared" si="1"/>
        <v>0.11133333333333335</v>
      </c>
      <c r="Z11">
        <f t="shared" si="1"/>
        <v>8.8750000000000408E-3</v>
      </c>
      <c r="AA11">
        <f t="shared" si="1"/>
        <v>8.8750000000000408E-3</v>
      </c>
      <c r="AB11">
        <f t="shared" si="1"/>
        <v>0.44337499999999991</v>
      </c>
      <c r="AC11">
        <f t="shared" si="1"/>
        <v>0.77033333333333331</v>
      </c>
      <c r="AD11">
        <f t="shared" si="1"/>
        <v>0.47250000000000014</v>
      </c>
      <c r="AE11">
        <f t="shared" si="1"/>
        <v>0.40912500000000013</v>
      </c>
      <c r="AF11">
        <f t="shared" si="1"/>
        <v>0.55066666666666675</v>
      </c>
      <c r="AG11" s="22">
        <f t="shared" si="6"/>
        <v>576</v>
      </c>
      <c r="AH11">
        <f t="shared" si="7"/>
        <v>400.32006400000012</v>
      </c>
      <c r="AI11">
        <f t="shared" si="2"/>
        <v>287.87908899999996</v>
      </c>
      <c r="AJ11">
        <f t="shared" si="2"/>
        <v>7.1395840000000028</v>
      </c>
      <c r="AK11">
        <f t="shared" si="2"/>
        <v>4.5369000000000409E-2</v>
      </c>
      <c r="AL11">
        <f t="shared" si="2"/>
        <v>4.5369000000000409E-2</v>
      </c>
      <c r="AM11">
        <f t="shared" si="2"/>
        <v>113.23088099999997</v>
      </c>
      <c r="AN11">
        <f t="shared" si="2"/>
        <v>341.80614399999996</v>
      </c>
      <c r="AO11">
        <f t="shared" si="2"/>
        <v>128.59560000000008</v>
      </c>
      <c r="AP11">
        <f t="shared" si="2"/>
        <v>96.412761000000046</v>
      </c>
      <c r="AQ11">
        <f t="shared" si="2"/>
        <v>174.66265600000003</v>
      </c>
      <c r="AR11">
        <f t="shared" si="8"/>
        <v>20.008000000000003</v>
      </c>
      <c r="AS11">
        <f t="shared" si="3"/>
        <v>16.966999999999999</v>
      </c>
      <c r="AT11">
        <f t="shared" si="3"/>
        <v>2.6720000000000006</v>
      </c>
      <c r="AU11">
        <f t="shared" si="3"/>
        <v>0.21300000000000097</v>
      </c>
      <c r="AV11">
        <f t="shared" si="3"/>
        <v>0.21300000000000097</v>
      </c>
      <c r="AW11">
        <f t="shared" si="3"/>
        <v>10.640999999999998</v>
      </c>
      <c r="AX11">
        <f t="shared" si="3"/>
        <v>18.488</v>
      </c>
      <c r="AY11">
        <f t="shared" si="3"/>
        <v>11.340000000000003</v>
      </c>
      <c r="AZ11">
        <f t="shared" si="3"/>
        <v>9.8190000000000026</v>
      </c>
      <c r="BA11">
        <f t="shared" si="3"/>
        <v>13.216000000000001</v>
      </c>
    </row>
    <row r="12" spans="1:53">
      <c r="B12">
        <v>30.6</v>
      </c>
      <c r="C12">
        <v>16.86</v>
      </c>
      <c r="D12">
        <v>26.167999999999999</v>
      </c>
      <c r="E12">
        <v>25.452000000000002</v>
      </c>
      <c r="F12">
        <v>33.671999999999997</v>
      </c>
      <c r="G12">
        <v>33.671999999999997</v>
      </c>
      <c r="H12">
        <v>46.6</v>
      </c>
      <c r="I12">
        <v>21.513999999999999</v>
      </c>
      <c r="J12">
        <v>21.155999999999999</v>
      </c>
      <c r="K12">
        <v>25.81</v>
      </c>
      <c r="L12">
        <v>22.827000000000002</v>
      </c>
      <c r="M12">
        <f t="shared" si="4"/>
        <v>188.78760000000005</v>
      </c>
      <c r="N12">
        <f t="shared" si="0"/>
        <v>19.642624000000019</v>
      </c>
      <c r="O12">
        <f t="shared" si="0"/>
        <v>26.501903999999996</v>
      </c>
      <c r="P12">
        <f t="shared" si="0"/>
        <v>9.4371839999999736</v>
      </c>
      <c r="Q12">
        <f t="shared" si="0"/>
        <v>9.4371839999999736</v>
      </c>
      <c r="R12">
        <f t="shared" si="0"/>
        <v>256</v>
      </c>
      <c r="S12">
        <f t="shared" si="0"/>
        <v>82.555396000000044</v>
      </c>
      <c r="T12">
        <f t="shared" si="0"/>
        <v>89.189136000000047</v>
      </c>
      <c r="U12">
        <f t="shared" si="0"/>
        <v>22.944100000000027</v>
      </c>
      <c r="V12">
        <f t="shared" si="0"/>
        <v>60.419528999999997</v>
      </c>
      <c r="W12">
        <f t="shared" si="5"/>
        <v>0.44901960784313732</v>
      </c>
      <c r="X12">
        <f t="shared" si="1"/>
        <v>0.14483660130718962</v>
      </c>
      <c r="Y12">
        <f t="shared" si="1"/>
        <v>0.16823529411764704</v>
      </c>
      <c r="Z12">
        <f t="shared" si="1"/>
        <v>0.10039215686274496</v>
      </c>
      <c r="AA12">
        <f t="shared" si="1"/>
        <v>0.10039215686274496</v>
      </c>
      <c r="AB12">
        <f t="shared" si="1"/>
        <v>0.52287581699346408</v>
      </c>
      <c r="AC12">
        <f t="shared" si="1"/>
        <v>0.29692810457516344</v>
      </c>
      <c r="AD12">
        <f t="shared" si="1"/>
        <v>0.30862745098039224</v>
      </c>
      <c r="AE12">
        <f t="shared" si="1"/>
        <v>0.15653594771241838</v>
      </c>
      <c r="AF12">
        <f t="shared" si="1"/>
        <v>0.25401960784313721</v>
      </c>
      <c r="AG12" s="22">
        <f t="shared" si="6"/>
        <v>936.36000000000013</v>
      </c>
      <c r="AH12">
        <f t="shared" si="7"/>
        <v>188.78760000000005</v>
      </c>
      <c r="AI12">
        <f t="shared" si="2"/>
        <v>19.642624000000019</v>
      </c>
      <c r="AJ12">
        <f t="shared" si="2"/>
        <v>26.501903999999996</v>
      </c>
      <c r="AK12">
        <f t="shared" si="2"/>
        <v>9.4371839999999736</v>
      </c>
      <c r="AL12">
        <f t="shared" si="2"/>
        <v>9.4371839999999736</v>
      </c>
      <c r="AM12">
        <f t="shared" si="2"/>
        <v>256</v>
      </c>
      <c r="AN12">
        <f t="shared" si="2"/>
        <v>82.555396000000044</v>
      </c>
      <c r="AO12">
        <f t="shared" si="2"/>
        <v>89.189136000000047</v>
      </c>
      <c r="AP12">
        <f t="shared" si="2"/>
        <v>22.944100000000027</v>
      </c>
      <c r="AQ12">
        <f t="shared" si="2"/>
        <v>60.419528999999997</v>
      </c>
      <c r="AR12">
        <f t="shared" si="8"/>
        <v>13.740000000000002</v>
      </c>
      <c r="AS12">
        <f t="shared" si="3"/>
        <v>4.4320000000000022</v>
      </c>
      <c r="AT12">
        <f t="shared" si="3"/>
        <v>5.1479999999999997</v>
      </c>
      <c r="AU12">
        <f t="shared" si="3"/>
        <v>3.0719999999999956</v>
      </c>
      <c r="AV12">
        <f t="shared" si="3"/>
        <v>3.0719999999999956</v>
      </c>
      <c r="AW12">
        <f t="shared" si="3"/>
        <v>16</v>
      </c>
      <c r="AX12">
        <f t="shared" si="3"/>
        <v>9.0860000000000021</v>
      </c>
      <c r="AY12">
        <f t="shared" si="3"/>
        <v>9.4440000000000026</v>
      </c>
      <c r="AZ12">
        <f t="shared" si="3"/>
        <v>4.7900000000000027</v>
      </c>
      <c r="BA12">
        <f t="shared" si="3"/>
        <v>7.7729999999999997</v>
      </c>
    </row>
    <row r="13" spans="1:53">
      <c r="B13">
        <v>11.4</v>
      </c>
      <c r="C13">
        <v>16.86</v>
      </c>
      <c r="D13">
        <v>12.76</v>
      </c>
      <c r="E13">
        <v>12.86</v>
      </c>
      <c r="F13">
        <v>24.800999999999998</v>
      </c>
      <c r="G13">
        <v>24.800999999999998</v>
      </c>
      <c r="H13">
        <v>40.603999999999999</v>
      </c>
      <c r="I13">
        <v>14.81</v>
      </c>
      <c r="J13">
        <v>14.86</v>
      </c>
      <c r="K13">
        <v>12.81</v>
      </c>
      <c r="L13">
        <v>14.16</v>
      </c>
      <c r="M13">
        <f t="shared" si="4"/>
        <v>29.811599999999991</v>
      </c>
      <c r="N13">
        <f t="shared" si="0"/>
        <v>1.8495999999999984</v>
      </c>
      <c r="O13">
        <f t="shared" si="0"/>
        <v>2.1315999999999975</v>
      </c>
      <c r="P13">
        <f t="shared" si="0"/>
        <v>179.58680099999995</v>
      </c>
      <c r="Q13">
        <f t="shared" si="0"/>
        <v>179.58680099999995</v>
      </c>
      <c r="R13">
        <f t="shared" si="0"/>
        <v>852.87361600000008</v>
      </c>
      <c r="S13">
        <f t="shared" si="0"/>
        <v>11.628100000000002</v>
      </c>
      <c r="T13">
        <f t="shared" si="0"/>
        <v>11.971599999999993</v>
      </c>
      <c r="U13">
        <f t="shared" si="0"/>
        <v>1.9881000000000004</v>
      </c>
      <c r="V13">
        <f t="shared" si="0"/>
        <v>7.6175999999999986</v>
      </c>
      <c r="W13">
        <f t="shared" si="5"/>
        <v>0.47894736842105251</v>
      </c>
      <c r="X13">
        <f t="shared" si="1"/>
        <v>0.11929824561403503</v>
      </c>
      <c r="Y13">
        <f t="shared" si="1"/>
        <v>0.12807017543859642</v>
      </c>
      <c r="Z13">
        <f t="shared" si="1"/>
        <v>1.1755263157894735</v>
      </c>
      <c r="AA13">
        <f t="shared" si="1"/>
        <v>1.1755263157894735</v>
      </c>
      <c r="AB13">
        <f t="shared" si="1"/>
        <v>2.5617543859649121</v>
      </c>
      <c r="AC13">
        <f t="shared" si="1"/>
        <v>0.29912280701754385</v>
      </c>
      <c r="AD13">
        <f t="shared" si="1"/>
        <v>0.30350877192982445</v>
      </c>
      <c r="AE13">
        <f t="shared" si="1"/>
        <v>0.1236842105263158</v>
      </c>
      <c r="AF13">
        <f t="shared" si="1"/>
        <v>0.24210526315789471</v>
      </c>
      <c r="AG13" s="22">
        <f t="shared" si="6"/>
        <v>129.96</v>
      </c>
      <c r="AH13">
        <f t="shared" si="7"/>
        <v>29.811599999999991</v>
      </c>
      <c r="AI13">
        <f t="shared" si="2"/>
        <v>1.8495999999999984</v>
      </c>
      <c r="AJ13">
        <f t="shared" si="2"/>
        <v>2.1315999999999975</v>
      </c>
      <c r="AK13">
        <f t="shared" si="2"/>
        <v>179.58680099999995</v>
      </c>
      <c r="AL13">
        <f t="shared" si="2"/>
        <v>179.58680099999995</v>
      </c>
      <c r="AM13">
        <f t="shared" si="2"/>
        <v>852.87361600000008</v>
      </c>
      <c r="AN13">
        <f t="shared" si="2"/>
        <v>11.628100000000002</v>
      </c>
      <c r="AO13">
        <f t="shared" si="2"/>
        <v>11.971599999999993</v>
      </c>
      <c r="AP13">
        <f t="shared" si="2"/>
        <v>1.9881000000000004</v>
      </c>
      <c r="AQ13">
        <f t="shared" si="2"/>
        <v>7.6175999999999986</v>
      </c>
      <c r="AR13">
        <f t="shared" si="8"/>
        <v>5.4599999999999991</v>
      </c>
      <c r="AS13">
        <f t="shared" si="3"/>
        <v>1.3599999999999994</v>
      </c>
      <c r="AT13">
        <f t="shared" si="3"/>
        <v>1.4599999999999991</v>
      </c>
      <c r="AU13">
        <f t="shared" si="3"/>
        <v>13.400999999999998</v>
      </c>
      <c r="AV13">
        <f t="shared" si="3"/>
        <v>13.400999999999998</v>
      </c>
      <c r="AW13">
        <f t="shared" si="3"/>
        <v>29.204000000000001</v>
      </c>
      <c r="AX13">
        <f t="shared" si="3"/>
        <v>3.41</v>
      </c>
      <c r="AY13">
        <f t="shared" si="3"/>
        <v>3.4599999999999991</v>
      </c>
      <c r="AZ13">
        <f t="shared" si="3"/>
        <v>1.4100000000000001</v>
      </c>
      <c r="BA13">
        <f t="shared" si="3"/>
        <v>2.76</v>
      </c>
    </row>
    <row r="14" spans="1:53">
      <c r="B14">
        <v>45.9</v>
      </c>
      <c r="C14">
        <v>44.008000000000003</v>
      </c>
      <c r="D14">
        <v>40.966999999999999</v>
      </c>
      <c r="E14">
        <v>50.725000000000001</v>
      </c>
      <c r="F14">
        <v>36.56</v>
      </c>
      <c r="G14">
        <v>36.56</v>
      </c>
      <c r="H14">
        <v>46.988999999999997</v>
      </c>
      <c r="I14">
        <v>42.488</v>
      </c>
      <c r="J14">
        <v>47.366999999999997</v>
      </c>
      <c r="K14">
        <v>45.845999999999997</v>
      </c>
      <c r="L14">
        <v>45.232999999999997</v>
      </c>
      <c r="M14">
        <f t="shared" si="4"/>
        <v>3.5796639999999846</v>
      </c>
      <c r="N14">
        <f t="shared" si="0"/>
        <v>24.334488999999998</v>
      </c>
      <c r="O14">
        <f t="shared" si="0"/>
        <v>23.280625000000029</v>
      </c>
      <c r="P14">
        <f t="shared" si="0"/>
        <v>87.235599999999934</v>
      </c>
      <c r="Q14">
        <f t="shared" si="0"/>
        <v>87.235599999999934</v>
      </c>
      <c r="R14">
        <f t="shared" si="0"/>
        <v>1.1859209999999971</v>
      </c>
      <c r="S14">
        <f t="shared" si="0"/>
        <v>11.641743999999994</v>
      </c>
      <c r="T14">
        <f t="shared" si="0"/>
        <v>2.1520889999999961</v>
      </c>
      <c r="U14">
        <f t="shared" si="0"/>
        <v>2.9160000000002209E-3</v>
      </c>
      <c r="V14">
        <f t="shared" si="0"/>
        <v>0.44488900000000214</v>
      </c>
      <c r="W14">
        <f t="shared" si="5"/>
        <v>4.1220043572984665E-2</v>
      </c>
      <c r="X14">
        <f t="shared" si="1"/>
        <v>0.10747276688453158</v>
      </c>
      <c r="Y14">
        <f t="shared" si="1"/>
        <v>0.10511982570806107</v>
      </c>
      <c r="Z14">
        <f t="shared" si="1"/>
        <v>0.20348583877995635</v>
      </c>
      <c r="AA14">
        <f t="shared" si="1"/>
        <v>0.20348583877995635</v>
      </c>
      <c r="AB14">
        <f t="shared" si="1"/>
        <v>2.3725490196078402E-2</v>
      </c>
      <c r="AC14">
        <f t="shared" si="1"/>
        <v>7.4335511982570782E-2</v>
      </c>
      <c r="AD14">
        <f t="shared" si="1"/>
        <v>3.1960784313725461E-2</v>
      </c>
      <c r="AE14">
        <f t="shared" si="1"/>
        <v>1.1764705882353387E-3</v>
      </c>
      <c r="AF14">
        <f t="shared" si="1"/>
        <v>1.453159041394339E-2</v>
      </c>
      <c r="AG14" s="22">
        <f t="shared" si="6"/>
        <v>2106.81</v>
      </c>
      <c r="AH14">
        <f t="shared" si="7"/>
        <v>3.5796639999999846</v>
      </c>
      <c r="AI14">
        <f t="shared" si="2"/>
        <v>24.334488999999998</v>
      </c>
      <c r="AJ14">
        <f t="shared" si="2"/>
        <v>23.280625000000029</v>
      </c>
      <c r="AK14">
        <f t="shared" si="2"/>
        <v>87.235599999999934</v>
      </c>
      <c r="AL14">
        <f t="shared" si="2"/>
        <v>87.235599999999934</v>
      </c>
      <c r="AM14">
        <f t="shared" si="2"/>
        <v>1.1859209999999971</v>
      </c>
      <c r="AN14">
        <f t="shared" si="2"/>
        <v>11.641743999999994</v>
      </c>
      <c r="AO14">
        <f t="shared" si="2"/>
        <v>2.1520889999999961</v>
      </c>
      <c r="AP14">
        <f t="shared" si="2"/>
        <v>2.9160000000002209E-3</v>
      </c>
      <c r="AQ14">
        <f t="shared" si="2"/>
        <v>0.44488900000000214</v>
      </c>
      <c r="AR14">
        <f t="shared" si="8"/>
        <v>1.8919999999999959</v>
      </c>
      <c r="AS14">
        <f t="shared" si="3"/>
        <v>4.9329999999999998</v>
      </c>
      <c r="AT14">
        <f t="shared" si="3"/>
        <v>4.8250000000000028</v>
      </c>
      <c r="AU14">
        <f t="shared" si="3"/>
        <v>9.3399999999999963</v>
      </c>
      <c r="AV14">
        <f t="shared" si="3"/>
        <v>9.3399999999999963</v>
      </c>
      <c r="AW14">
        <f t="shared" si="3"/>
        <v>1.0889999999999986</v>
      </c>
      <c r="AX14">
        <f t="shared" si="3"/>
        <v>3.411999999999999</v>
      </c>
      <c r="AY14">
        <f t="shared" si="3"/>
        <v>1.4669999999999987</v>
      </c>
      <c r="AZ14">
        <f t="shared" si="3"/>
        <v>5.4000000000002046E-2</v>
      </c>
      <c r="BA14">
        <f t="shared" si="3"/>
        <v>0.66700000000000159</v>
      </c>
    </row>
    <row r="15" spans="1:53">
      <c r="A15" s="5">
        <v>14</v>
      </c>
      <c r="B15">
        <v>48.7</v>
      </c>
      <c r="C15">
        <v>60.878</v>
      </c>
      <c r="D15">
        <v>53.9</v>
      </c>
      <c r="E15">
        <v>55.597999999999999</v>
      </c>
      <c r="F15">
        <v>44.103999999999999</v>
      </c>
      <c r="G15">
        <v>44.103999999999999</v>
      </c>
      <c r="H15">
        <v>51.161999999999999</v>
      </c>
      <c r="I15">
        <v>57.389000000000003</v>
      </c>
      <c r="J15">
        <v>58.238</v>
      </c>
      <c r="K15">
        <v>54.749000000000002</v>
      </c>
      <c r="L15">
        <v>56.792000000000002</v>
      </c>
      <c r="M15">
        <f t="shared" si="4"/>
        <v>148.30368399999995</v>
      </c>
      <c r="N15">
        <f t="shared" si="0"/>
        <v>27.039999999999957</v>
      </c>
      <c r="O15">
        <f t="shared" si="0"/>
        <v>47.582403999999947</v>
      </c>
      <c r="P15">
        <f t="shared" si="0"/>
        <v>21.123216000000035</v>
      </c>
      <c r="Q15">
        <f t="shared" si="0"/>
        <v>21.123216000000035</v>
      </c>
      <c r="R15">
        <f t="shared" si="0"/>
        <v>6.0614439999999812</v>
      </c>
      <c r="S15">
        <f t="shared" si="0"/>
        <v>75.498721000000003</v>
      </c>
      <c r="T15">
        <f t="shared" si="0"/>
        <v>90.973443999999944</v>
      </c>
      <c r="U15">
        <f t="shared" si="0"/>
        <v>36.590400999999993</v>
      </c>
      <c r="V15">
        <f t="shared" si="0"/>
        <v>65.480463999999984</v>
      </c>
      <c r="W15">
        <f t="shared" si="5"/>
        <v>0.25006160164271041</v>
      </c>
      <c r="X15">
        <f t="shared" si="1"/>
        <v>0.10677618069815185</v>
      </c>
      <c r="Y15">
        <f t="shared" si="1"/>
        <v>0.14164271047227917</v>
      </c>
      <c r="Z15">
        <f t="shared" si="1"/>
        <v>9.4373716632443608E-2</v>
      </c>
      <c r="AA15">
        <f t="shared" si="1"/>
        <v>9.4373716632443608E-2</v>
      </c>
      <c r="AB15">
        <f t="shared" si="1"/>
        <v>5.0554414784394167E-2</v>
      </c>
      <c r="AC15">
        <f t="shared" si="1"/>
        <v>0.17841889117043119</v>
      </c>
      <c r="AD15">
        <f t="shared" si="1"/>
        <v>0.19585215605749479</v>
      </c>
      <c r="AE15">
        <f t="shared" si="1"/>
        <v>0.12420944558521559</v>
      </c>
      <c r="AF15">
        <f t="shared" si="1"/>
        <v>0.16616016427104718</v>
      </c>
      <c r="AG15" s="22">
        <f t="shared" si="6"/>
        <v>2371.69</v>
      </c>
      <c r="AH15">
        <f t="shared" si="7"/>
        <v>148.30368399999995</v>
      </c>
      <c r="AI15">
        <f t="shared" si="2"/>
        <v>27.039999999999957</v>
      </c>
      <c r="AJ15">
        <f t="shared" si="2"/>
        <v>47.582403999999947</v>
      </c>
      <c r="AK15">
        <f t="shared" si="2"/>
        <v>21.123216000000035</v>
      </c>
      <c r="AL15">
        <f t="shared" si="2"/>
        <v>21.123216000000035</v>
      </c>
      <c r="AM15">
        <f t="shared" si="2"/>
        <v>6.0614439999999812</v>
      </c>
      <c r="AN15">
        <f t="shared" si="2"/>
        <v>75.498721000000003</v>
      </c>
      <c r="AO15">
        <f t="shared" si="2"/>
        <v>90.973443999999944</v>
      </c>
      <c r="AP15">
        <f t="shared" si="2"/>
        <v>36.590400999999993</v>
      </c>
      <c r="AQ15">
        <f t="shared" si="2"/>
        <v>65.480463999999984</v>
      </c>
      <c r="AR15">
        <f t="shared" si="8"/>
        <v>12.177999999999997</v>
      </c>
      <c r="AS15">
        <f t="shared" si="3"/>
        <v>5.1999999999999957</v>
      </c>
      <c r="AT15">
        <f t="shared" si="3"/>
        <v>6.8979999999999961</v>
      </c>
      <c r="AU15">
        <f t="shared" si="3"/>
        <v>4.5960000000000036</v>
      </c>
      <c r="AV15">
        <f t="shared" si="3"/>
        <v>4.5960000000000036</v>
      </c>
      <c r="AW15">
        <f t="shared" si="3"/>
        <v>2.4619999999999962</v>
      </c>
      <c r="AX15">
        <f t="shared" si="3"/>
        <v>8.6890000000000001</v>
      </c>
      <c r="AY15">
        <f t="shared" si="3"/>
        <v>9.5379999999999967</v>
      </c>
      <c r="AZ15">
        <f t="shared" si="3"/>
        <v>6.0489999999999995</v>
      </c>
      <c r="BA15">
        <f t="shared" si="3"/>
        <v>8.0919999999999987</v>
      </c>
    </row>
    <row r="20" spans="2:12"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6</v>
      </c>
      <c r="I20" s="1" t="s">
        <v>7</v>
      </c>
      <c r="J20" s="2" t="s">
        <v>8</v>
      </c>
      <c r="K20" s="1" t="s">
        <v>9</v>
      </c>
      <c r="L20" s="3" t="s">
        <v>10</v>
      </c>
    </row>
    <row r="21" spans="2:12">
      <c r="B21" t="s">
        <v>11</v>
      </c>
      <c r="C21" s="7">
        <f>SQRT(SUM(M2:M15)/$A$15)</f>
        <v>9.0334006608807087</v>
      </c>
      <c r="D21" s="7">
        <f t="shared" ref="D21:L21" si="9">SQRT(SUM(N2:N15)/$A$15)</f>
        <v>8.9991803714084355</v>
      </c>
      <c r="E21" s="7">
        <f t="shared" si="9"/>
        <v>5.3019125188127028</v>
      </c>
      <c r="F21" s="7">
        <f t="shared" si="9"/>
        <v>8.5718459172205961</v>
      </c>
      <c r="G21" s="7">
        <f t="shared" si="9"/>
        <v>8.5718459172205961</v>
      </c>
      <c r="H21" s="7">
        <f t="shared" si="9"/>
        <v>13.680696671901304</v>
      </c>
      <c r="I21" s="7">
        <f t="shared" si="9"/>
        <v>8.0086056392929166</v>
      </c>
      <c r="J21" s="7">
        <f t="shared" si="9"/>
        <v>6.5931551085739146</v>
      </c>
      <c r="K21" s="7">
        <f t="shared" si="9"/>
        <v>5.4211418538901937</v>
      </c>
      <c r="L21" s="7">
        <f t="shared" si="9"/>
        <v>6.30077421546636</v>
      </c>
    </row>
    <row r="22" spans="2:12">
      <c r="B22" t="s">
        <v>12</v>
      </c>
      <c r="C22" s="7">
        <f>SUM(W2:W15)/$A$15</f>
        <v>0.23263879343434149</v>
      </c>
      <c r="D22" s="7">
        <f t="shared" ref="D22:L22" si="10">SUM(X2:X15)/$A$15</f>
        <v>0.25088338168906238</v>
      </c>
      <c r="E22" s="7">
        <f t="shared" si="10"/>
        <v>0.1080983234665757</v>
      </c>
      <c r="F22" s="7">
        <f t="shared" si="10"/>
        <v>0.23956129328066841</v>
      </c>
      <c r="G22" s="7">
        <f t="shared" si="10"/>
        <v>0.23956129328066841</v>
      </c>
      <c r="H22" s="7">
        <f t="shared" si="10"/>
        <v>0.4734233374006106</v>
      </c>
      <c r="I22" s="7">
        <f t="shared" si="10"/>
        <v>0.22818254644666952</v>
      </c>
      <c r="J22" s="7">
        <f t="shared" si="10"/>
        <v>0.16693141070618128</v>
      </c>
      <c r="K22" s="7">
        <f t="shared" si="10"/>
        <v>0.15087217101515721</v>
      </c>
      <c r="L22" s="7">
        <f t="shared" si="10"/>
        <v>0.17532757856489045</v>
      </c>
    </row>
    <row r="23" spans="2:12">
      <c r="B23" t="s">
        <v>22</v>
      </c>
      <c r="C23" s="7">
        <f>SUM(AR2:AR15)/$A$15</f>
        <v>7.1109285714285724</v>
      </c>
      <c r="D23" s="7">
        <f t="shared" ref="D23:L23" si="11">SUM(AS2:AS15)/$A$15</f>
        <v>7.2203571428571411</v>
      </c>
      <c r="E23" s="7">
        <f t="shared" si="11"/>
        <v>4.610214285714286</v>
      </c>
      <c r="F23" s="7">
        <f t="shared" si="11"/>
        <v>7.3737142857142839</v>
      </c>
      <c r="G23" s="7">
        <f t="shared" si="11"/>
        <v>7.3737142857142839</v>
      </c>
      <c r="H23" s="7">
        <f t="shared" si="11"/>
        <v>10.460142857142857</v>
      </c>
      <c r="I23" s="7">
        <f t="shared" si="11"/>
        <v>6.4888571428571407</v>
      </c>
      <c r="J23" s="7">
        <f t="shared" si="11"/>
        <v>5.6932857142857145</v>
      </c>
      <c r="K23" s="7">
        <f t="shared" si="11"/>
        <v>4.5377142857142854</v>
      </c>
      <c r="L23" s="7">
        <f t="shared" si="11"/>
        <v>5.2535714285714308</v>
      </c>
    </row>
    <row r="24" spans="2:12">
      <c r="B24" t="s">
        <v>16</v>
      </c>
      <c r="C24" s="23">
        <f>SUM(W2:W15)</f>
        <v>3.2569431080807809</v>
      </c>
      <c r="D24" s="23">
        <f t="shared" ref="D24:L24" si="12">SUM(X2:X15)</f>
        <v>3.5123673436468734</v>
      </c>
      <c r="E24" s="23">
        <f t="shared" si="12"/>
        <v>1.51337652853206</v>
      </c>
      <c r="F24" s="23">
        <f t="shared" si="12"/>
        <v>3.353858105929358</v>
      </c>
      <c r="G24" s="23">
        <f t="shared" si="12"/>
        <v>3.353858105929358</v>
      </c>
      <c r="H24" s="23">
        <f t="shared" si="12"/>
        <v>6.6279267236085486</v>
      </c>
      <c r="I24" s="23">
        <f t="shared" si="12"/>
        <v>3.1945556502533732</v>
      </c>
      <c r="J24" s="23">
        <f t="shared" si="12"/>
        <v>2.3370397498865381</v>
      </c>
      <c r="K24" s="23">
        <f t="shared" si="12"/>
        <v>2.1122103942122008</v>
      </c>
      <c r="L24" s="23">
        <f t="shared" si="12"/>
        <v>2.4545860999084663</v>
      </c>
    </row>
    <row r="25" spans="2:12">
      <c r="B25" t="s">
        <v>15</v>
      </c>
      <c r="C25" s="23">
        <f>1-SUM(AH2:AH15)/SUM($AG$2:$AG$15)</f>
        <v>0.97027226010510059</v>
      </c>
      <c r="D25" s="23">
        <f t="shared" ref="D25:L25" si="13">1-SUM(AI2:AI15)/SUM($AG$2:$AG$15)</f>
        <v>0.97049706249178702</v>
      </c>
      <c r="E25" s="23">
        <f t="shared" si="13"/>
        <v>0.98975942219394564</v>
      </c>
      <c r="F25" s="23">
        <f t="shared" si="13"/>
        <v>0.97323248480022695</v>
      </c>
      <c r="G25" s="23">
        <f t="shared" si="13"/>
        <v>0.97323248480022695</v>
      </c>
      <c r="H25" s="23">
        <f t="shared" si="13"/>
        <v>0.93181705210923282</v>
      </c>
      <c r="I25" s="23">
        <f t="shared" si="13"/>
        <v>0.97663460304945249</v>
      </c>
      <c r="J25" s="23">
        <f t="shared" si="13"/>
        <v>0.98416398398640637</v>
      </c>
      <c r="K25" s="23">
        <f t="shared" si="13"/>
        <v>0.98929366349335213</v>
      </c>
      <c r="L25" s="23">
        <f t="shared" si="13"/>
        <v>0.98553737316174794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25"/>
  <sheetViews>
    <sheetView zoomScale="70" zoomScaleNormal="70" workbookViewId="0">
      <pane xSplit="9732" topLeftCell="AR1"/>
      <selection activeCell="C23" sqref="C23:L23"/>
      <selection pane="topRight" activeCell="AR2" sqref="AR2:BA15"/>
    </sheetView>
  </sheetViews>
  <sheetFormatPr defaultRowHeight="14.4"/>
  <cols>
    <col min="9" max="9" width="11.21875" bestFit="1" customWidth="1"/>
    <col min="10" max="10" width="9.77734375" bestFit="1" customWidth="1"/>
    <col min="11" max="11" width="10.6640625" bestFit="1" customWidth="1"/>
    <col min="12" max="12" width="15.77734375" bestFit="1" customWidth="1"/>
  </cols>
  <sheetData>
    <row r="1" spans="1:53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H1" s="4">
        <v>1</v>
      </c>
      <c r="AI1" s="4">
        <v>2</v>
      </c>
      <c r="AJ1" s="4">
        <v>3</v>
      </c>
      <c r="AK1" s="4">
        <v>4</v>
      </c>
      <c r="AL1" s="4">
        <v>5</v>
      </c>
      <c r="AM1" s="4">
        <v>6</v>
      </c>
      <c r="AN1" s="4">
        <v>7</v>
      </c>
      <c r="AO1" s="4">
        <v>8</v>
      </c>
      <c r="AP1" s="4">
        <v>9</v>
      </c>
      <c r="AQ1" s="4">
        <v>10</v>
      </c>
      <c r="AR1" s="1">
        <v>1</v>
      </c>
      <c r="AS1" s="1">
        <v>2</v>
      </c>
      <c r="AT1" s="1">
        <v>3</v>
      </c>
      <c r="AU1" s="1">
        <v>4</v>
      </c>
      <c r="AV1" s="1">
        <v>5</v>
      </c>
      <c r="AW1" s="1">
        <v>6</v>
      </c>
      <c r="AX1" s="1">
        <v>7</v>
      </c>
      <c r="AY1" s="1">
        <v>8</v>
      </c>
      <c r="AZ1" s="1">
        <v>9</v>
      </c>
      <c r="BA1" s="1">
        <v>10</v>
      </c>
    </row>
    <row r="2" spans="1:53">
      <c r="B2">
        <v>71.8</v>
      </c>
      <c r="C2">
        <v>84.9</v>
      </c>
      <c r="D2">
        <v>84.9</v>
      </c>
      <c r="E2">
        <v>65.831999999999994</v>
      </c>
      <c r="F2">
        <v>61.103999999999999</v>
      </c>
      <c r="G2">
        <v>61.103999999999999</v>
      </c>
      <c r="H2">
        <v>66.731999999999999</v>
      </c>
      <c r="I2">
        <v>84.9</v>
      </c>
      <c r="J2">
        <v>75.366</v>
      </c>
      <c r="K2">
        <v>75.366</v>
      </c>
      <c r="L2">
        <v>78.543999999999997</v>
      </c>
      <c r="M2">
        <f>(C2-$B2)^2</f>
        <v>171.61000000000021</v>
      </c>
      <c r="N2">
        <f t="shared" ref="N2:V15" si="0">(D2-$B2)^2</f>
        <v>171.61000000000021</v>
      </c>
      <c r="O2">
        <f t="shared" si="0"/>
        <v>35.617024000000043</v>
      </c>
      <c r="P2">
        <f t="shared" si="0"/>
        <v>114.40441599999996</v>
      </c>
      <c r="Q2">
        <f t="shared" si="0"/>
        <v>114.40441599999996</v>
      </c>
      <c r="R2">
        <f t="shared" si="0"/>
        <v>25.684623999999978</v>
      </c>
      <c r="S2">
        <f t="shared" si="0"/>
        <v>171.61000000000021</v>
      </c>
      <c r="T2">
        <f t="shared" si="0"/>
        <v>12.716356000000017</v>
      </c>
      <c r="U2">
        <f t="shared" si="0"/>
        <v>12.716356000000017</v>
      </c>
      <c r="V2">
        <f t="shared" si="0"/>
        <v>45.481535999999998</v>
      </c>
      <c r="W2">
        <f>ABS($B2-C2)/$B2</f>
        <v>0.18245125348189428</v>
      </c>
      <c r="X2">
        <f t="shared" ref="X2:AF15" si="1">ABS($B2-D2)/$B2</f>
        <v>0.18245125348189428</v>
      </c>
      <c r="Y2">
        <f t="shared" si="1"/>
        <v>8.311977715877443E-2</v>
      </c>
      <c r="Z2">
        <f t="shared" si="1"/>
        <v>0.14896935933147631</v>
      </c>
      <c r="AA2">
        <f t="shared" si="1"/>
        <v>0.14896935933147631</v>
      </c>
      <c r="AB2">
        <f t="shared" si="1"/>
        <v>7.0584958217270163E-2</v>
      </c>
      <c r="AC2">
        <f t="shared" si="1"/>
        <v>0.18245125348189428</v>
      </c>
      <c r="AD2">
        <f t="shared" si="1"/>
        <v>4.9665738161559926E-2</v>
      </c>
      <c r="AE2">
        <f t="shared" si="1"/>
        <v>4.9665738161559926E-2</v>
      </c>
      <c r="AF2">
        <f t="shared" si="1"/>
        <v>9.3927576601671309E-2</v>
      </c>
      <c r="AG2" s="22">
        <f>B2^2</f>
        <v>5155.24</v>
      </c>
      <c r="AH2">
        <f>(C2-$B2)^2</f>
        <v>171.61000000000021</v>
      </c>
      <c r="AI2">
        <f t="shared" ref="AI2:AQ15" si="2">(D2-$B2)^2</f>
        <v>171.61000000000021</v>
      </c>
      <c r="AJ2">
        <f t="shared" si="2"/>
        <v>35.617024000000043</v>
      </c>
      <c r="AK2">
        <f t="shared" si="2"/>
        <v>114.40441599999996</v>
      </c>
      <c r="AL2">
        <f t="shared" si="2"/>
        <v>114.40441599999996</v>
      </c>
      <c r="AM2">
        <f t="shared" si="2"/>
        <v>25.684623999999978</v>
      </c>
      <c r="AN2">
        <f t="shared" si="2"/>
        <v>171.61000000000021</v>
      </c>
      <c r="AO2">
        <f t="shared" si="2"/>
        <v>12.716356000000017</v>
      </c>
      <c r="AP2">
        <f t="shared" si="2"/>
        <v>12.716356000000017</v>
      </c>
      <c r="AQ2">
        <f t="shared" si="2"/>
        <v>45.481535999999998</v>
      </c>
      <c r="AR2">
        <f>ABS(C2-$B2)</f>
        <v>13.100000000000009</v>
      </c>
      <c r="AS2">
        <f t="shared" ref="AS2:BA15" si="3">ABS(D2-$B2)</f>
        <v>13.100000000000009</v>
      </c>
      <c r="AT2">
        <f t="shared" si="3"/>
        <v>5.9680000000000035</v>
      </c>
      <c r="AU2">
        <f t="shared" si="3"/>
        <v>10.695999999999998</v>
      </c>
      <c r="AV2">
        <f t="shared" si="3"/>
        <v>10.695999999999998</v>
      </c>
      <c r="AW2">
        <f t="shared" si="3"/>
        <v>5.0679999999999978</v>
      </c>
      <c r="AX2">
        <f t="shared" si="3"/>
        <v>13.100000000000009</v>
      </c>
      <c r="AY2">
        <f t="shared" si="3"/>
        <v>3.5660000000000025</v>
      </c>
      <c r="AZ2">
        <f t="shared" si="3"/>
        <v>3.5660000000000025</v>
      </c>
      <c r="BA2">
        <f t="shared" si="3"/>
        <v>6.7439999999999998</v>
      </c>
    </row>
    <row r="3" spans="1:53">
      <c r="B3">
        <v>22.3</v>
      </c>
      <c r="C3">
        <v>32.299999999999997</v>
      </c>
      <c r="D3">
        <v>47.743000000000002</v>
      </c>
      <c r="E3">
        <v>27.385000000000002</v>
      </c>
      <c r="F3">
        <v>46.706000000000003</v>
      </c>
      <c r="G3">
        <v>46.706000000000003</v>
      </c>
      <c r="H3">
        <v>61.011000000000003</v>
      </c>
      <c r="I3">
        <v>40.021000000000001</v>
      </c>
      <c r="J3">
        <v>29.843</v>
      </c>
      <c r="K3">
        <v>37.564</v>
      </c>
      <c r="L3">
        <v>35.808999999999997</v>
      </c>
      <c r="M3">
        <f t="shared" ref="M3:M15" si="4">(C3-$B3)^2</f>
        <v>99.999999999999929</v>
      </c>
      <c r="N3">
        <f t="shared" si="0"/>
        <v>647.34624900000006</v>
      </c>
      <c r="O3">
        <f t="shared" si="0"/>
        <v>25.85722500000001</v>
      </c>
      <c r="P3">
        <f t="shared" si="0"/>
        <v>595.65283600000009</v>
      </c>
      <c r="Q3">
        <f t="shared" si="0"/>
        <v>595.65283600000009</v>
      </c>
      <c r="R3">
        <f t="shared" si="0"/>
        <v>1498.5415209999999</v>
      </c>
      <c r="S3">
        <f t="shared" si="0"/>
        <v>314.033841</v>
      </c>
      <c r="T3">
        <f t="shared" si="0"/>
        <v>56.896848999999989</v>
      </c>
      <c r="U3">
        <f t="shared" si="0"/>
        <v>232.98969599999998</v>
      </c>
      <c r="V3">
        <f t="shared" si="0"/>
        <v>182.4930809999999</v>
      </c>
      <c r="W3">
        <f t="shared" ref="W3:W15" si="5">ABS($B3-C3)/$B3</f>
        <v>0.44843049327354245</v>
      </c>
      <c r="X3">
        <f t="shared" si="1"/>
        <v>1.1409417040358745</v>
      </c>
      <c r="Y3">
        <f t="shared" si="1"/>
        <v>0.22802690582959645</v>
      </c>
      <c r="Z3">
        <f t="shared" si="1"/>
        <v>1.0944394618834081</v>
      </c>
      <c r="AA3">
        <f t="shared" si="1"/>
        <v>1.0944394618834081</v>
      </c>
      <c r="AB3">
        <f t="shared" si="1"/>
        <v>1.7359192825112106</v>
      </c>
      <c r="AC3">
        <f t="shared" si="1"/>
        <v>0.79466367713004482</v>
      </c>
      <c r="AD3">
        <f t="shared" si="1"/>
        <v>0.33825112107623312</v>
      </c>
      <c r="AE3">
        <f t="shared" si="1"/>
        <v>0.68448430493273538</v>
      </c>
      <c r="AF3">
        <f t="shared" si="1"/>
        <v>0.60578475336322857</v>
      </c>
      <c r="AG3" s="22">
        <f t="shared" ref="AG3:AG15" si="6">B3^2</f>
        <v>497.29</v>
      </c>
      <c r="AH3">
        <f t="shared" ref="AH3:AH15" si="7">(C3-$B3)^2</f>
        <v>99.999999999999929</v>
      </c>
      <c r="AI3">
        <f t="shared" si="2"/>
        <v>647.34624900000006</v>
      </c>
      <c r="AJ3">
        <f t="shared" si="2"/>
        <v>25.85722500000001</v>
      </c>
      <c r="AK3">
        <f t="shared" si="2"/>
        <v>595.65283600000009</v>
      </c>
      <c r="AL3">
        <f t="shared" si="2"/>
        <v>595.65283600000009</v>
      </c>
      <c r="AM3">
        <f t="shared" si="2"/>
        <v>1498.5415209999999</v>
      </c>
      <c r="AN3">
        <f t="shared" si="2"/>
        <v>314.033841</v>
      </c>
      <c r="AO3">
        <f t="shared" si="2"/>
        <v>56.896848999999989</v>
      </c>
      <c r="AP3">
        <f t="shared" si="2"/>
        <v>232.98969599999998</v>
      </c>
      <c r="AQ3">
        <f t="shared" si="2"/>
        <v>182.4930809999999</v>
      </c>
      <c r="AR3">
        <f t="shared" ref="AR3:AR15" si="8">ABS(C3-$B3)</f>
        <v>9.9999999999999964</v>
      </c>
      <c r="AS3">
        <f t="shared" si="3"/>
        <v>25.443000000000001</v>
      </c>
      <c r="AT3">
        <f t="shared" si="3"/>
        <v>5.0850000000000009</v>
      </c>
      <c r="AU3">
        <f t="shared" si="3"/>
        <v>24.406000000000002</v>
      </c>
      <c r="AV3">
        <f t="shared" si="3"/>
        <v>24.406000000000002</v>
      </c>
      <c r="AW3">
        <f t="shared" si="3"/>
        <v>38.710999999999999</v>
      </c>
      <c r="AX3">
        <f t="shared" si="3"/>
        <v>17.721</v>
      </c>
      <c r="AY3">
        <f t="shared" si="3"/>
        <v>7.5429999999999993</v>
      </c>
      <c r="AZ3">
        <f t="shared" si="3"/>
        <v>15.263999999999999</v>
      </c>
      <c r="BA3">
        <f t="shared" si="3"/>
        <v>13.508999999999997</v>
      </c>
    </row>
    <row r="4" spans="1:53">
      <c r="B4">
        <v>99.3</v>
      </c>
      <c r="C4">
        <v>101.08</v>
      </c>
      <c r="D4">
        <v>101.08</v>
      </c>
      <c r="E4">
        <v>98.506</v>
      </c>
      <c r="F4">
        <v>114.474</v>
      </c>
      <c r="G4">
        <v>114.474</v>
      </c>
      <c r="H4">
        <v>97.748000000000005</v>
      </c>
      <c r="I4">
        <v>101.08</v>
      </c>
      <c r="J4">
        <v>99.793000000000006</v>
      </c>
      <c r="K4">
        <v>99.793000000000006</v>
      </c>
      <c r="L4">
        <v>100.22199999999999</v>
      </c>
      <c r="M4">
        <f t="shared" si="4"/>
        <v>3.1684000000000041</v>
      </c>
      <c r="N4">
        <f t="shared" si="0"/>
        <v>3.1684000000000041</v>
      </c>
      <c r="O4">
        <f t="shared" si="0"/>
        <v>0.63043599999999511</v>
      </c>
      <c r="P4">
        <f t="shared" si="0"/>
        <v>230.25027600000021</v>
      </c>
      <c r="Q4">
        <f t="shared" si="0"/>
        <v>230.25027600000021</v>
      </c>
      <c r="R4">
        <f t="shared" si="0"/>
        <v>2.4087039999999766</v>
      </c>
      <c r="S4">
        <f t="shared" si="0"/>
        <v>3.1684000000000041</v>
      </c>
      <c r="T4">
        <f t="shared" si="0"/>
        <v>0.24304900000000909</v>
      </c>
      <c r="U4">
        <f t="shared" si="0"/>
        <v>0.24304900000000909</v>
      </c>
      <c r="V4">
        <f t="shared" si="0"/>
        <v>0.85008399999999451</v>
      </c>
      <c r="W4">
        <f t="shared" si="5"/>
        <v>1.7925478348439085E-2</v>
      </c>
      <c r="X4">
        <f t="shared" si="1"/>
        <v>1.7925478348439085E-2</v>
      </c>
      <c r="Y4">
        <f t="shared" si="1"/>
        <v>7.9959718026182975E-3</v>
      </c>
      <c r="Z4">
        <f t="shared" si="1"/>
        <v>0.15280966767371609</v>
      </c>
      <c r="AA4">
        <f t="shared" si="1"/>
        <v>0.15280966767371609</v>
      </c>
      <c r="AB4">
        <f t="shared" si="1"/>
        <v>1.5629405840886127E-2</v>
      </c>
      <c r="AC4">
        <f t="shared" si="1"/>
        <v>1.7925478348439085E-2</v>
      </c>
      <c r="AD4">
        <f t="shared" si="1"/>
        <v>4.9647532729104656E-3</v>
      </c>
      <c r="AE4">
        <f t="shared" si="1"/>
        <v>4.9647532729104656E-3</v>
      </c>
      <c r="AF4">
        <f t="shared" si="1"/>
        <v>9.2849949647532438E-3</v>
      </c>
      <c r="AG4" s="22">
        <f t="shared" si="6"/>
        <v>9860.49</v>
      </c>
      <c r="AH4">
        <f t="shared" si="7"/>
        <v>3.1684000000000041</v>
      </c>
      <c r="AI4">
        <f t="shared" si="2"/>
        <v>3.1684000000000041</v>
      </c>
      <c r="AJ4">
        <f t="shared" si="2"/>
        <v>0.63043599999999511</v>
      </c>
      <c r="AK4">
        <f t="shared" si="2"/>
        <v>230.25027600000021</v>
      </c>
      <c r="AL4">
        <f t="shared" si="2"/>
        <v>230.25027600000021</v>
      </c>
      <c r="AM4">
        <f t="shared" si="2"/>
        <v>2.4087039999999766</v>
      </c>
      <c r="AN4">
        <f t="shared" si="2"/>
        <v>3.1684000000000041</v>
      </c>
      <c r="AO4">
        <f t="shared" si="2"/>
        <v>0.24304900000000909</v>
      </c>
      <c r="AP4">
        <f t="shared" si="2"/>
        <v>0.24304900000000909</v>
      </c>
      <c r="AQ4">
        <f t="shared" si="2"/>
        <v>0.85008399999999451</v>
      </c>
      <c r="AR4">
        <f t="shared" si="8"/>
        <v>1.7800000000000011</v>
      </c>
      <c r="AS4">
        <f t="shared" si="3"/>
        <v>1.7800000000000011</v>
      </c>
      <c r="AT4">
        <f t="shared" si="3"/>
        <v>0.79399999999999693</v>
      </c>
      <c r="AU4">
        <f t="shared" si="3"/>
        <v>15.174000000000007</v>
      </c>
      <c r="AV4">
        <f t="shared" si="3"/>
        <v>15.174000000000007</v>
      </c>
      <c r="AW4">
        <f t="shared" si="3"/>
        <v>1.5519999999999925</v>
      </c>
      <c r="AX4">
        <f t="shared" si="3"/>
        <v>1.7800000000000011</v>
      </c>
      <c r="AY4">
        <f t="shared" si="3"/>
        <v>0.49300000000000921</v>
      </c>
      <c r="AZ4">
        <f t="shared" si="3"/>
        <v>0.49300000000000921</v>
      </c>
      <c r="BA4">
        <f t="shared" si="3"/>
        <v>0.92199999999999704</v>
      </c>
    </row>
    <row r="5" spans="1:53">
      <c r="B5">
        <v>39.9</v>
      </c>
      <c r="C5">
        <v>50.7</v>
      </c>
      <c r="D5">
        <v>44.3</v>
      </c>
      <c r="E5">
        <v>37.911000000000001</v>
      </c>
      <c r="F5">
        <v>40.085999999999999</v>
      </c>
      <c r="G5">
        <v>40.085999999999999</v>
      </c>
      <c r="H5">
        <v>51.396000000000001</v>
      </c>
      <c r="I5">
        <v>47.5</v>
      </c>
      <c r="J5">
        <v>44.305</v>
      </c>
      <c r="K5">
        <v>41.104999999999997</v>
      </c>
      <c r="L5">
        <v>44.304000000000002</v>
      </c>
      <c r="M5">
        <f t="shared" si="4"/>
        <v>116.64000000000009</v>
      </c>
      <c r="N5">
        <f t="shared" si="0"/>
        <v>19.359999999999989</v>
      </c>
      <c r="O5">
        <f t="shared" si="0"/>
        <v>3.9561209999999889</v>
      </c>
      <c r="P5">
        <f t="shared" si="0"/>
        <v>3.4595999999999981E-2</v>
      </c>
      <c r="Q5">
        <f t="shared" si="0"/>
        <v>3.4595999999999981E-2</v>
      </c>
      <c r="R5">
        <f t="shared" si="0"/>
        <v>132.15801600000006</v>
      </c>
      <c r="S5">
        <f t="shared" si="0"/>
        <v>57.760000000000019</v>
      </c>
      <c r="T5">
        <f t="shared" si="0"/>
        <v>19.404025000000011</v>
      </c>
      <c r="U5">
        <f t="shared" si="0"/>
        <v>1.4520249999999959</v>
      </c>
      <c r="V5">
        <f t="shared" si="0"/>
        <v>19.39521600000003</v>
      </c>
      <c r="W5">
        <f t="shared" si="5"/>
        <v>0.2706766917293234</v>
      </c>
      <c r="X5">
        <f t="shared" si="1"/>
        <v>0.11027568922305761</v>
      </c>
      <c r="Y5">
        <f t="shared" si="1"/>
        <v>4.984962406015031E-2</v>
      </c>
      <c r="Z5">
        <f t="shared" si="1"/>
        <v>4.661654135338345E-3</v>
      </c>
      <c r="AA5">
        <f t="shared" si="1"/>
        <v>4.661654135338345E-3</v>
      </c>
      <c r="AB5">
        <f t="shared" si="1"/>
        <v>0.28812030075187978</v>
      </c>
      <c r="AC5">
        <f t="shared" si="1"/>
        <v>0.19047619047619052</v>
      </c>
      <c r="AD5">
        <f t="shared" si="1"/>
        <v>0.11040100250626569</v>
      </c>
      <c r="AE5">
        <f t="shared" si="1"/>
        <v>3.020050125313279E-2</v>
      </c>
      <c r="AF5">
        <f t="shared" si="1"/>
        <v>0.11037593984962416</v>
      </c>
      <c r="AG5" s="22">
        <f t="shared" si="6"/>
        <v>1592.01</v>
      </c>
      <c r="AH5">
        <f t="shared" si="7"/>
        <v>116.64000000000009</v>
      </c>
      <c r="AI5">
        <f t="shared" si="2"/>
        <v>19.359999999999989</v>
      </c>
      <c r="AJ5">
        <f t="shared" si="2"/>
        <v>3.9561209999999889</v>
      </c>
      <c r="AK5">
        <f t="shared" si="2"/>
        <v>3.4595999999999981E-2</v>
      </c>
      <c r="AL5">
        <f t="shared" si="2"/>
        <v>3.4595999999999981E-2</v>
      </c>
      <c r="AM5">
        <f t="shared" si="2"/>
        <v>132.15801600000006</v>
      </c>
      <c r="AN5">
        <f t="shared" si="2"/>
        <v>57.760000000000019</v>
      </c>
      <c r="AO5">
        <f t="shared" si="2"/>
        <v>19.404025000000011</v>
      </c>
      <c r="AP5">
        <f t="shared" si="2"/>
        <v>1.4520249999999959</v>
      </c>
      <c r="AQ5">
        <f t="shared" si="2"/>
        <v>19.39521600000003</v>
      </c>
      <c r="AR5">
        <f t="shared" si="8"/>
        <v>10.800000000000004</v>
      </c>
      <c r="AS5">
        <f t="shared" si="3"/>
        <v>4.3999999999999986</v>
      </c>
      <c r="AT5">
        <f t="shared" si="3"/>
        <v>1.9889999999999972</v>
      </c>
      <c r="AU5">
        <f t="shared" si="3"/>
        <v>0.18599999999999994</v>
      </c>
      <c r="AV5">
        <f t="shared" si="3"/>
        <v>0.18599999999999994</v>
      </c>
      <c r="AW5">
        <f t="shared" si="3"/>
        <v>11.496000000000002</v>
      </c>
      <c r="AX5">
        <f t="shared" si="3"/>
        <v>7.6000000000000014</v>
      </c>
      <c r="AY5">
        <f t="shared" si="3"/>
        <v>4.4050000000000011</v>
      </c>
      <c r="AZ5">
        <f t="shared" si="3"/>
        <v>1.2049999999999983</v>
      </c>
      <c r="BA5">
        <f t="shared" si="3"/>
        <v>4.4040000000000035</v>
      </c>
    </row>
    <row r="6" spans="1:53">
      <c r="B6">
        <v>56</v>
      </c>
      <c r="C6">
        <v>66.414000000000001</v>
      </c>
      <c r="D6">
        <v>64.132999999999996</v>
      </c>
      <c r="E6">
        <v>55.073</v>
      </c>
      <c r="F6">
        <v>44.878999999999998</v>
      </c>
      <c r="G6">
        <v>44.878999999999998</v>
      </c>
      <c r="H6">
        <v>54.192999999999998</v>
      </c>
      <c r="I6">
        <v>65.274000000000001</v>
      </c>
      <c r="J6">
        <v>60.744</v>
      </c>
      <c r="K6">
        <v>59.603000000000002</v>
      </c>
      <c r="L6">
        <v>61.872999999999998</v>
      </c>
      <c r="M6">
        <f t="shared" si="4"/>
        <v>108.45139600000003</v>
      </c>
      <c r="N6">
        <f t="shared" si="0"/>
        <v>66.145688999999933</v>
      </c>
      <c r="O6">
        <f t="shared" si="0"/>
        <v>0.85932899999999923</v>
      </c>
      <c r="P6">
        <f t="shared" si="0"/>
        <v>123.67664100000005</v>
      </c>
      <c r="Q6">
        <f t="shared" si="0"/>
        <v>123.67664100000005</v>
      </c>
      <c r="R6">
        <f t="shared" si="0"/>
        <v>3.2652490000000078</v>
      </c>
      <c r="S6">
        <f t="shared" si="0"/>
        <v>86.007076000000012</v>
      </c>
      <c r="T6">
        <f t="shared" si="0"/>
        <v>22.505535999999999</v>
      </c>
      <c r="U6">
        <f t="shared" si="0"/>
        <v>12.981609000000011</v>
      </c>
      <c r="V6">
        <f t="shared" si="0"/>
        <v>34.49212899999997</v>
      </c>
      <c r="W6">
        <f t="shared" si="5"/>
        <v>0.18596428571428575</v>
      </c>
      <c r="X6">
        <f t="shared" si="1"/>
        <v>0.14523214285714278</v>
      </c>
      <c r="Y6">
        <f t="shared" si="1"/>
        <v>1.6553571428571421E-2</v>
      </c>
      <c r="Z6">
        <f t="shared" si="1"/>
        <v>0.19858928571428575</v>
      </c>
      <c r="AA6">
        <f t="shared" si="1"/>
        <v>0.19858928571428575</v>
      </c>
      <c r="AB6">
        <f t="shared" si="1"/>
        <v>3.2267857142857181E-2</v>
      </c>
      <c r="AC6">
        <f t="shared" si="1"/>
        <v>0.16560714285714287</v>
      </c>
      <c r="AD6">
        <f t="shared" si="1"/>
        <v>8.4714285714285714E-2</v>
      </c>
      <c r="AE6">
        <f t="shared" si="1"/>
        <v>6.4339285714285738E-2</v>
      </c>
      <c r="AF6">
        <f t="shared" si="1"/>
        <v>0.10487499999999995</v>
      </c>
      <c r="AG6" s="22">
        <f t="shared" si="6"/>
        <v>3136</v>
      </c>
      <c r="AH6">
        <f t="shared" si="7"/>
        <v>108.45139600000003</v>
      </c>
      <c r="AI6">
        <f t="shared" si="2"/>
        <v>66.145688999999933</v>
      </c>
      <c r="AJ6">
        <f t="shared" si="2"/>
        <v>0.85932899999999923</v>
      </c>
      <c r="AK6">
        <f t="shared" si="2"/>
        <v>123.67664100000005</v>
      </c>
      <c r="AL6">
        <f t="shared" si="2"/>
        <v>123.67664100000005</v>
      </c>
      <c r="AM6">
        <f t="shared" si="2"/>
        <v>3.2652490000000078</v>
      </c>
      <c r="AN6">
        <f t="shared" si="2"/>
        <v>86.007076000000012</v>
      </c>
      <c r="AO6">
        <f t="shared" si="2"/>
        <v>22.505535999999999</v>
      </c>
      <c r="AP6">
        <f t="shared" si="2"/>
        <v>12.981609000000011</v>
      </c>
      <c r="AQ6">
        <f t="shared" si="2"/>
        <v>34.49212899999997</v>
      </c>
      <c r="AR6">
        <f t="shared" si="8"/>
        <v>10.414000000000001</v>
      </c>
      <c r="AS6">
        <f t="shared" si="3"/>
        <v>8.1329999999999956</v>
      </c>
      <c r="AT6">
        <f t="shared" si="3"/>
        <v>0.9269999999999996</v>
      </c>
      <c r="AU6">
        <f t="shared" si="3"/>
        <v>11.121000000000002</v>
      </c>
      <c r="AV6">
        <f t="shared" si="3"/>
        <v>11.121000000000002</v>
      </c>
      <c r="AW6">
        <f t="shared" si="3"/>
        <v>1.8070000000000022</v>
      </c>
      <c r="AX6">
        <f t="shared" si="3"/>
        <v>9.2740000000000009</v>
      </c>
      <c r="AY6">
        <f t="shared" si="3"/>
        <v>4.7439999999999998</v>
      </c>
      <c r="AZ6">
        <f t="shared" si="3"/>
        <v>3.6030000000000015</v>
      </c>
      <c r="BA6">
        <f t="shared" si="3"/>
        <v>5.8729999999999976</v>
      </c>
    </row>
    <row r="7" spans="1:53">
      <c r="B7">
        <v>13.6</v>
      </c>
      <c r="C7">
        <v>17.274999999999999</v>
      </c>
      <c r="D7">
        <v>25.6</v>
      </c>
      <c r="E7">
        <v>15.452999999999999</v>
      </c>
      <c r="F7">
        <v>27.661000000000001</v>
      </c>
      <c r="G7">
        <v>27.661000000000001</v>
      </c>
      <c r="H7">
        <v>39.843000000000004</v>
      </c>
      <c r="I7">
        <v>21.437999999999999</v>
      </c>
      <c r="J7">
        <v>16.364000000000001</v>
      </c>
      <c r="K7">
        <v>20.527000000000001</v>
      </c>
      <c r="L7">
        <v>19.443000000000001</v>
      </c>
      <c r="M7">
        <f t="shared" si="4"/>
        <v>13.505624999999991</v>
      </c>
      <c r="N7">
        <f t="shared" si="0"/>
        <v>144.00000000000006</v>
      </c>
      <c r="O7">
        <f t="shared" si="0"/>
        <v>3.4336089999999992</v>
      </c>
      <c r="P7">
        <f t="shared" si="0"/>
        <v>197.71172100000004</v>
      </c>
      <c r="Q7">
        <f t="shared" si="0"/>
        <v>197.71172100000004</v>
      </c>
      <c r="R7">
        <f t="shared" si="0"/>
        <v>688.69504900000015</v>
      </c>
      <c r="S7">
        <f t="shared" si="0"/>
        <v>61.434243999999985</v>
      </c>
      <c r="T7">
        <f t="shared" si="0"/>
        <v>7.639696000000006</v>
      </c>
      <c r="U7">
        <f t="shared" si="0"/>
        <v>47.983329000000019</v>
      </c>
      <c r="V7">
        <f t="shared" si="0"/>
        <v>34.140649000000018</v>
      </c>
      <c r="W7">
        <f t="shared" si="5"/>
        <v>0.27022058823529405</v>
      </c>
      <c r="X7">
        <f t="shared" si="1"/>
        <v>0.88235294117647078</v>
      </c>
      <c r="Y7">
        <f t="shared" si="1"/>
        <v>0.13624999999999998</v>
      </c>
      <c r="Z7">
        <f t="shared" si="1"/>
        <v>1.0338970588235297</v>
      </c>
      <c r="AA7">
        <f t="shared" si="1"/>
        <v>1.0338970588235297</v>
      </c>
      <c r="AB7">
        <f t="shared" si="1"/>
        <v>1.9296323529411767</v>
      </c>
      <c r="AC7">
        <f t="shared" si="1"/>
        <v>0.57632352941176468</v>
      </c>
      <c r="AD7">
        <f t="shared" si="1"/>
        <v>0.20323529411764715</v>
      </c>
      <c r="AE7">
        <f t="shared" si="1"/>
        <v>0.50933823529411781</v>
      </c>
      <c r="AF7">
        <f t="shared" si="1"/>
        <v>0.42963235294117663</v>
      </c>
      <c r="AG7" s="22">
        <f t="shared" si="6"/>
        <v>184.95999999999998</v>
      </c>
      <c r="AH7">
        <f t="shared" si="7"/>
        <v>13.505624999999991</v>
      </c>
      <c r="AI7">
        <f t="shared" si="2"/>
        <v>144.00000000000006</v>
      </c>
      <c r="AJ7">
        <f t="shared" si="2"/>
        <v>3.4336089999999992</v>
      </c>
      <c r="AK7">
        <f t="shared" si="2"/>
        <v>197.71172100000004</v>
      </c>
      <c r="AL7">
        <f t="shared" si="2"/>
        <v>197.71172100000004</v>
      </c>
      <c r="AM7">
        <f t="shared" si="2"/>
        <v>688.69504900000015</v>
      </c>
      <c r="AN7">
        <f t="shared" si="2"/>
        <v>61.434243999999985</v>
      </c>
      <c r="AO7">
        <f t="shared" si="2"/>
        <v>7.639696000000006</v>
      </c>
      <c r="AP7">
        <f t="shared" si="2"/>
        <v>47.983329000000019</v>
      </c>
      <c r="AQ7">
        <f t="shared" si="2"/>
        <v>34.140649000000018</v>
      </c>
      <c r="AR7">
        <f t="shared" si="8"/>
        <v>3.6749999999999989</v>
      </c>
      <c r="AS7">
        <f t="shared" si="3"/>
        <v>12.000000000000002</v>
      </c>
      <c r="AT7">
        <f t="shared" si="3"/>
        <v>1.8529999999999998</v>
      </c>
      <c r="AU7">
        <f t="shared" si="3"/>
        <v>14.061000000000002</v>
      </c>
      <c r="AV7">
        <f t="shared" si="3"/>
        <v>14.061000000000002</v>
      </c>
      <c r="AW7">
        <f t="shared" si="3"/>
        <v>26.243000000000002</v>
      </c>
      <c r="AX7">
        <f t="shared" si="3"/>
        <v>7.8379999999999992</v>
      </c>
      <c r="AY7">
        <f t="shared" si="3"/>
        <v>2.7640000000000011</v>
      </c>
      <c r="AZ7">
        <f t="shared" si="3"/>
        <v>6.9270000000000014</v>
      </c>
      <c r="BA7">
        <f t="shared" si="3"/>
        <v>5.8430000000000017</v>
      </c>
    </row>
    <row r="8" spans="1:53">
      <c r="B8">
        <v>73.7</v>
      </c>
      <c r="C8">
        <v>72.085999999999999</v>
      </c>
      <c r="D8">
        <v>72.98</v>
      </c>
      <c r="E8">
        <v>74.411000000000001</v>
      </c>
      <c r="F8">
        <v>68.891000000000005</v>
      </c>
      <c r="G8">
        <v>68.891000000000005</v>
      </c>
      <c r="H8">
        <v>68.584999999999994</v>
      </c>
      <c r="I8">
        <v>72.533000000000001</v>
      </c>
      <c r="J8">
        <v>73.248999999999995</v>
      </c>
      <c r="K8">
        <v>73.695999999999998</v>
      </c>
      <c r="L8">
        <v>73.159000000000006</v>
      </c>
      <c r="M8">
        <f t="shared" si="4"/>
        <v>2.6049960000000141</v>
      </c>
      <c r="N8">
        <f t="shared" si="0"/>
        <v>0.51839999999999842</v>
      </c>
      <c r="O8">
        <f t="shared" si="0"/>
        <v>0.50552099999999789</v>
      </c>
      <c r="P8">
        <f t="shared" si="0"/>
        <v>23.126480999999977</v>
      </c>
      <c r="Q8">
        <f t="shared" si="0"/>
        <v>23.126480999999977</v>
      </c>
      <c r="R8">
        <f t="shared" si="0"/>
        <v>26.163225000000093</v>
      </c>
      <c r="S8">
        <f t="shared" si="0"/>
        <v>1.3618890000000037</v>
      </c>
      <c r="T8">
        <f t="shared" si="0"/>
        <v>0.20340100000000688</v>
      </c>
      <c r="U8">
        <f t="shared" si="0"/>
        <v>1.6000000000039108E-5</v>
      </c>
      <c r="V8">
        <f t="shared" si="0"/>
        <v>0.29268099999999658</v>
      </c>
      <c r="W8">
        <f t="shared" si="5"/>
        <v>2.189959294436912E-2</v>
      </c>
      <c r="X8">
        <f t="shared" si="1"/>
        <v>9.7693351424694552E-3</v>
      </c>
      <c r="Y8">
        <f t="shared" si="1"/>
        <v>9.6472184531885812E-3</v>
      </c>
      <c r="Z8">
        <f t="shared" si="1"/>
        <v>6.5251017639077299E-2</v>
      </c>
      <c r="AA8">
        <f t="shared" si="1"/>
        <v>6.5251017639077299E-2</v>
      </c>
      <c r="AB8">
        <f t="shared" si="1"/>
        <v>6.9402985074626986E-2</v>
      </c>
      <c r="AC8">
        <f t="shared" si="1"/>
        <v>1.5834464043419288E-2</v>
      </c>
      <c r="AD8">
        <f t="shared" si="1"/>
        <v>6.1194029850747296E-3</v>
      </c>
      <c r="AE8">
        <f t="shared" si="1"/>
        <v>5.4274084124896721E-5</v>
      </c>
      <c r="AF8">
        <f t="shared" si="1"/>
        <v>7.3405698778832669E-3</v>
      </c>
      <c r="AG8" s="22">
        <f t="shared" si="6"/>
        <v>5431.6900000000005</v>
      </c>
      <c r="AH8">
        <f t="shared" si="7"/>
        <v>2.6049960000000141</v>
      </c>
      <c r="AI8">
        <f t="shared" si="2"/>
        <v>0.51839999999999842</v>
      </c>
      <c r="AJ8">
        <f t="shared" si="2"/>
        <v>0.50552099999999789</v>
      </c>
      <c r="AK8">
        <f t="shared" si="2"/>
        <v>23.126480999999977</v>
      </c>
      <c r="AL8">
        <f t="shared" si="2"/>
        <v>23.126480999999977</v>
      </c>
      <c r="AM8">
        <f t="shared" si="2"/>
        <v>26.163225000000093</v>
      </c>
      <c r="AN8">
        <f t="shared" si="2"/>
        <v>1.3618890000000037</v>
      </c>
      <c r="AO8">
        <f t="shared" si="2"/>
        <v>0.20340100000000688</v>
      </c>
      <c r="AP8">
        <f t="shared" si="2"/>
        <v>1.6000000000039108E-5</v>
      </c>
      <c r="AQ8">
        <f t="shared" si="2"/>
        <v>0.29268099999999658</v>
      </c>
      <c r="AR8">
        <f t="shared" si="8"/>
        <v>1.6140000000000043</v>
      </c>
      <c r="AS8">
        <f t="shared" si="3"/>
        <v>0.71999999999999886</v>
      </c>
      <c r="AT8">
        <f t="shared" si="3"/>
        <v>0.71099999999999852</v>
      </c>
      <c r="AU8">
        <f t="shared" si="3"/>
        <v>4.8089999999999975</v>
      </c>
      <c r="AV8">
        <f t="shared" si="3"/>
        <v>4.8089999999999975</v>
      </c>
      <c r="AW8">
        <f t="shared" si="3"/>
        <v>5.1150000000000091</v>
      </c>
      <c r="AX8">
        <f t="shared" si="3"/>
        <v>1.1670000000000016</v>
      </c>
      <c r="AY8">
        <f t="shared" si="3"/>
        <v>0.45100000000000762</v>
      </c>
      <c r="AZ8">
        <f t="shared" si="3"/>
        <v>4.0000000000048885E-3</v>
      </c>
      <c r="BA8">
        <f t="shared" si="3"/>
        <v>0.54099999999999682</v>
      </c>
    </row>
    <row r="9" spans="1:53">
      <c r="B9">
        <v>20.5</v>
      </c>
      <c r="C9">
        <v>17.274999999999999</v>
      </c>
      <c r="D9">
        <v>25.077999999999999</v>
      </c>
      <c r="E9">
        <v>23.295000000000002</v>
      </c>
      <c r="F9">
        <v>34.115000000000002</v>
      </c>
      <c r="G9">
        <v>34.115000000000002</v>
      </c>
      <c r="H9">
        <v>48.215000000000003</v>
      </c>
      <c r="I9">
        <v>21.175999999999998</v>
      </c>
      <c r="J9">
        <v>20.285</v>
      </c>
      <c r="K9">
        <v>24.187000000000001</v>
      </c>
      <c r="L9">
        <v>21.882999999999999</v>
      </c>
      <c r="M9">
        <f t="shared" si="4"/>
        <v>10.400625000000009</v>
      </c>
      <c r="N9">
        <f t="shared" si="0"/>
        <v>20.958083999999996</v>
      </c>
      <c r="O9">
        <f t="shared" si="0"/>
        <v>7.8120250000000091</v>
      </c>
      <c r="P9">
        <f t="shared" si="0"/>
        <v>185.36822500000005</v>
      </c>
      <c r="Q9">
        <f t="shared" si="0"/>
        <v>185.36822500000005</v>
      </c>
      <c r="R9">
        <f t="shared" si="0"/>
        <v>768.12122500000021</v>
      </c>
      <c r="S9">
        <f t="shared" si="0"/>
        <v>0.45697599999999783</v>
      </c>
      <c r="T9">
        <f t="shared" si="0"/>
        <v>4.622499999999994E-2</v>
      </c>
      <c r="U9">
        <f t="shared" si="0"/>
        <v>13.593969000000008</v>
      </c>
      <c r="V9">
        <f t="shared" si="0"/>
        <v>1.9126889999999976</v>
      </c>
      <c r="W9">
        <f t="shared" si="5"/>
        <v>0.15731707317073176</v>
      </c>
      <c r="X9">
        <f t="shared" si="1"/>
        <v>0.22331707317073168</v>
      </c>
      <c r="Y9">
        <f t="shared" si="1"/>
        <v>0.13634146341463424</v>
      </c>
      <c r="Z9">
        <f t="shared" si="1"/>
        <v>0.66414634146341478</v>
      </c>
      <c r="AA9">
        <f t="shared" si="1"/>
        <v>0.66414634146341478</v>
      </c>
      <c r="AB9">
        <f t="shared" si="1"/>
        <v>1.3519512195121952</v>
      </c>
      <c r="AC9">
        <f t="shared" si="1"/>
        <v>3.2975609756097479E-2</v>
      </c>
      <c r="AD9">
        <f t="shared" si="1"/>
        <v>1.0487804878048774E-2</v>
      </c>
      <c r="AE9">
        <f t="shared" si="1"/>
        <v>0.17985365853658541</v>
      </c>
      <c r="AF9">
        <f t="shared" si="1"/>
        <v>6.7463414634146304E-2</v>
      </c>
      <c r="AG9" s="22">
        <f t="shared" si="6"/>
        <v>420.25</v>
      </c>
      <c r="AH9">
        <f t="shared" si="7"/>
        <v>10.400625000000009</v>
      </c>
      <c r="AI9">
        <f t="shared" si="2"/>
        <v>20.958083999999996</v>
      </c>
      <c r="AJ9">
        <f t="shared" si="2"/>
        <v>7.8120250000000091</v>
      </c>
      <c r="AK9">
        <f t="shared" si="2"/>
        <v>185.36822500000005</v>
      </c>
      <c r="AL9">
        <f t="shared" si="2"/>
        <v>185.36822500000005</v>
      </c>
      <c r="AM9">
        <f t="shared" si="2"/>
        <v>768.12122500000021</v>
      </c>
      <c r="AN9">
        <f t="shared" si="2"/>
        <v>0.45697599999999783</v>
      </c>
      <c r="AO9">
        <f t="shared" si="2"/>
        <v>4.622499999999994E-2</v>
      </c>
      <c r="AP9">
        <f t="shared" si="2"/>
        <v>13.593969000000008</v>
      </c>
      <c r="AQ9">
        <f t="shared" si="2"/>
        <v>1.9126889999999976</v>
      </c>
      <c r="AR9">
        <f t="shared" si="8"/>
        <v>3.2250000000000014</v>
      </c>
      <c r="AS9">
        <f t="shared" si="3"/>
        <v>4.5779999999999994</v>
      </c>
      <c r="AT9">
        <f t="shared" si="3"/>
        <v>2.7950000000000017</v>
      </c>
      <c r="AU9">
        <f t="shared" si="3"/>
        <v>13.615000000000002</v>
      </c>
      <c r="AV9">
        <f t="shared" si="3"/>
        <v>13.615000000000002</v>
      </c>
      <c r="AW9">
        <f t="shared" si="3"/>
        <v>27.715000000000003</v>
      </c>
      <c r="AX9">
        <f t="shared" si="3"/>
        <v>0.67599999999999838</v>
      </c>
      <c r="AY9">
        <f t="shared" si="3"/>
        <v>0.21499999999999986</v>
      </c>
      <c r="AZ9">
        <f t="shared" si="3"/>
        <v>3.6870000000000012</v>
      </c>
      <c r="BA9">
        <f t="shared" si="3"/>
        <v>1.3829999999999991</v>
      </c>
    </row>
    <row r="10" spans="1:53">
      <c r="B10">
        <v>44.6</v>
      </c>
      <c r="C10">
        <v>52.993000000000002</v>
      </c>
      <c r="D10">
        <v>38.643000000000001</v>
      </c>
      <c r="E10">
        <v>45.75</v>
      </c>
      <c r="F10">
        <v>38.908000000000001</v>
      </c>
      <c r="G10">
        <v>38.908000000000001</v>
      </c>
      <c r="H10">
        <v>50.94</v>
      </c>
      <c r="I10">
        <v>45.817999999999998</v>
      </c>
      <c r="J10">
        <v>49.372</v>
      </c>
      <c r="K10">
        <v>42.197000000000003</v>
      </c>
      <c r="L10">
        <v>45.795000000000002</v>
      </c>
      <c r="M10">
        <f t="shared" si="4"/>
        <v>70.442449000000011</v>
      </c>
      <c r="N10">
        <f t="shared" si="0"/>
        <v>35.485849000000009</v>
      </c>
      <c r="O10">
        <f t="shared" si="0"/>
        <v>1.3224999999999967</v>
      </c>
      <c r="P10">
        <f t="shared" si="0"/>
        <v>32.398864000000003</v>
      </c>
      <c r="Q10">
        <f t="shared" si="0"/>
        <v>32.398864000000003</v>
      </c>
      <c r="R10">
        <f t="shared" si="0"/>
        <v>40.195599999999956</v>
      </c>
      <c r="S10">
        <f t="shared" si="0"/>
        <v>1.4835239999999912</v>
      </c>
      <c r="T10">
        <f t="shared" si="0"/>
        <v>22.771983999999986</v>
      </c>
      <c r="U10">
        <f t="shared" si="0"/>
        <v>5.7744089999999941</v>
      </c>
      <c r="V10">
        <f t="shared" si="0"/>
        <v>1.4280250000000008</v>
      </c>
      <c r="W10">
        <f t="shared" si="5"/>
        <v>0.18818385650224217</v>
      </c>
      <c r="X10">
        <f t="shared" si="1"/>
        <v>0.13356502242152468</v>
      </c>
      <c r="Y10">
        <f t="shared" si="1"/>
        <v>2.5784753363228666E-2</v>
      </c>
      <c r="Z10">
        <f t="shared" si="1"/>
        <v>0.12762331838565022</v>
      </c>
      <c r="AA10">
        <f t="shared" si="1"/>
        <v>0.12762331838565022</v>
      </c>
      <c r="AB10">
        <f t="shared" si="1"/>
        <v>0.14215246636771292</v>
      </c>
      <c r="AC10">
        <f t="shared" si="1"/>
        <v>2.7309417040358663E-2</v>
      </c>
      <c r="AD10">
        <f t="shared" si="1"/>
        <v>0.10699551569506723</v>
      </c>
      <c r="AE10">
        <f t="shared" si="1"/>
        <v>5.3878923766816113E-2</v>
      </c>
      <c r="AF10">
        <f t="shared" si="1"/>
        <v>2.6793721973094174E-2</v>
      </c>
      <c r="AG10" s="22">
        <f t="shared" si="6"/>
        <v>1989.16</v>
      </c>
      <c r="AH10">
        <f t="shared" si="7"/>
        <v>70.442449000000011</v>
      </c>
      <c r="AI10">
        <f t="shared" si="2"/>
        <v>35.485849000000009</v>
      </c>
      <c r="AJ10">
        <f t="shared" si="2"/>
        <v>1.3224999999999967</v>
      </c>
      <c r="AK10">
        <f t="shared" si="2"/>
        <v>32.398864000000003</v>
      </c>
      <c r="AL10">
        <f t="shared" si="2"/>
        <v>32.398864000000003</v>
      </c>
      <c r="AM10">
        <f t="shared" si="2"/>
        <v>40.195599999999956</v>
      </c>
      <c r="AN10">
        <f t="shared" si="2"/>
        <v>1.4835239999999912</v>
      </c>
      <c r="AO10">
        <f t="shared" si="2"/>
        <v>22.771983999999986</v>
      </c>
      <c r="AP10">
        <f t="shared" si="2"/>
        <v>5.7744089999999941</v>
      </c>
      <c r="AQ10">
        <f t="shared" si="2"/>
        <v>1.4280250000000008</v>
      </c>
      <c r="AR10">
        <f t="shared" si="8"/>
        <v>8.3930000000000007</v>
      </c>
      <c r="AS10">
        <f t="shared" si="3"/>
        <v>5.9570000000000007</v>
      </c>
      <c r="AT10">
        <f t="shared" si="3"/>
        <v>1.1499999999999986</v>
      </c>
      <c r="AU10">
        <f t="shared" si="3"/>
        <v>5.6920000000000002</v>
      </c>
      <c r="AV10">
        <f t="shared" si="3"/>
        <v>5.6920000000000002</v>
      </c>
      <c r="AW10">
        <f t="shared" si="3"/>
        <v>6.3399999999999963</v>
      </c>
      <c r="AX10">
        <f t="shared" si="3"/>
        <v>1.2179999999999964</v>
      </c>
      <c r="AY10">
        <f t="shared" si="3"/>
        <v>4.7719999999999985</v>
      </c>
      <c r="AZ10">
        <f t="shared" si="3"/>
        <v>2.4029999999999987</v>
      </c>
      <c r="BA10">
        <f t="shared" si="3"/>
        <v>1.1950000000000003</v>
      </c>
    </row>
    <row r="11" spans="1:53">
      <c r="B11">
        <v>32.299999999999997</v>
      </c>
      <c r="C11">
        <v>29.045999999999999</v>
      </c>
      <c r="D11">
        <v>25.077999999999999</v>
      </c>
      <c r="E11">
        <v>28.440999999999999</v>
      </c>
      <c r="F11">
        <v>33.445999999999998</v>
      </c>
      <c r="G11">
        <v>33.445999999999998</v>
      </c>
      <c r="H11">
        <v>41.396999999999998</v>
      </c>
      <c r="I11">
        <v>27.062000000000001</v>
      </c>
      <c r="J11">
        <v>28.742999999999999</v>
      </c>
      <c r="K11">
        <v>26.759</v>
      </c>
      <c r="L11">
        <v>27.521999999999998</v>
      </c>
      <c r="M11">
        <f t="shared" si="4"/>
        <v>10.588515999999986</v>
      </c>
      <c r="N11">
        <f t="shared" si="0"/>
        <v>52.157283999999969</v>
      </c>
      <c r="O11">
        <f t="shared" si="0"/>
        <v>14.891880999999985</v>
      </c>
      <c r="P11">
        <f t="shared" si="0"/>
        <v>1.3133160000000019</v>
      </c>
      <c r="Q11">
        <f t="shared" si="0"/>
        <v>1.3133160000000019</v>
      </c>
      <c r="R11">
        <f t="shared" si="0"/>
        <v>82.755409000000029</v>
      </c>
      <c r="S11">
        <f t="shared" si="0"/>
        <v>27.436643999999959</v>
      </c>
      <c r="T11">
        <f t="shared" si="0"/>
        <v>12.652248999999991</v>
      </c>
      <c r="U11">
        <f t="shared" si="0"/>
        <v>30.702680999999966</v>
      </c>
      <c r="V11">
        <f t="shared" si="0"/>
        <v>22.829283999999987</v>
      </c>
      <c r="W11">
        <f t="shared" si="5"/>
        <v>0.1007430340557275</v>
      </c>
      <c r="X11">
        <f t="shared" si="1"/>
        <v>0.2235913312693498</v>
      </c>
      <c r="Y11">
        <f t="shared" si="1"/>
        <v>0.11947368421052627</v>
      </c>
      <c r="Z11">
        <f t="shared" si="1"/>
        <v>3.5479876160990742E-2</v>
      </c>
      <c r="AA11">
        <f t="shared" si="1"/>
        <v>3.5479876160990742E-2</v>
      </c>
      <c r="AB11">
        <f t="shared" si="1"/>
        <v>0.28164086687306505</v>
      </c>
      <c r="AC11">
        <f t="shared" si="1"/>
        <v>0.1621671826625386</v>
      </c>
      <c r="AD11">
        <f t="shared" si="1"/>
        <v>0.11012383900928789</v>
      </c>
      <c r="AE11">
        <f t="shared" si="1"/>
        <v>0.17154798761609899</v>
      </c>
      <c r="AF11">
        <f t="shared" si="1"/>
        <v>0.14792569659442723</v>
      </c>
      <c r="AG11" s="22">
        <f t="shared" si="6"/>
        <v>1043.2899999999997</v>
      </c>
      <c r="AH11">
        <f t="shared" si="7"/>
        <v>10.588515999999986</v>
      </c>
      <c r="AI11">
        <f t="shared" si="2"/>
        <v>52.157283999999969</v>
      </c>
      <c r="AJ11">
        <f t="shared" si="2"/>
        <v>14.891880999999985</v>
      </c>
      <c r="AK11">
        <f t="shared" si="2"/>
        <v>1.3133160000000019</v>
      </c>
      <c r="AL11">
        <f t="shared" si="2"/>
        <v>1.3133160000000019</v>
      </c>
      <c r="AM11">
        <f t="shared" si="2"/>
        <v>82.755409000000029</v>
      </c>
      <c r="AN11">
        <f t="shared" si="2"/>
        <v>27.436643999999959</v>
      </c>
      <c r="AO11">
        <f t="shared" si="2"/>
        <v>12.652248999999991</v>
      </c>
      <c r="AP11">
        <f t="shared" si="2"/>
        <v>30.702680999999966</v>
      </c>
      <c r="AQ11">
        <f t="shared" si="2"/>
        <v>22.829283999999987</v>
      </c>
      <c r="AR11">
        <f t="shared" si="8"/>
        <v>3.2539999999999978</v>
      </c>
      <c r="AS11">
        <f t="shared" si="3"/>
        <v>7.2219999999999978</v>
      </c>
      <c r="AT11">
        <f t="shared" si="3"/>
        <v>3.8589999999999982</v>
      </c>
      <c r="AU11">
        <f t="shared" si="3"/>
        <v>1.1460000000000008</v>
      </c>
      <c r="AV11">
        <f t="shared" si="3"/>
        <v>1.1460000000000008</v>
      </c>
      <c r="AW11">
        <f t="shared" si="3"/>
        <v>9.0970000000000013</v>
      </c>
      <c r="AX11">
        <f t="shared" si="3"/>
        <v>5.237999999999996</v>
      </c>
      <c r="AY11">
        <f t="shared" si="3"/>
        <v>3.5569999999999986</v>
      </c>
      <c r="AZ11">
        <f t="shared" si="3"/>
        <v>5.5409999999999968</v>
      </c>
      <c r="BA11">
        <f t="shared" si="3"/>
        <v>4.7779999999999987</v>
      </c>
    </row>
    <row r="12" spans="1:53">
      <c r="B12">
        <v>48.9</v>
      </c>
      <c r="C12">
        <v>52.993000000000002</v>
      </c>
      <c r="D12">
        <v>53.667000000000002</v>
      </c>
      <c r="E12">
        <v>42.927</v>
      </c>
      <c r="F12">
        <v>38.238</v>
      </c>
      <c r="G12">
        <v>38.238</v>
      </c>
      <c r="H12">
        <v>44.087000000000003</v>
      </c>
      <c r="I12">
        <v>53.33</v>
      </c>
      <c r="J12">
        <v>47.96</v>
      </c>
      <c r="K12">
        <v>48.296999999999997</v>
      </c>
      <c r="L12">
        <v>49.862000000000002</v>
      </c>
      <c r="M12">
        <f t="shared" si="4"/>
        <v>16.75264900000003</v>
      </c>
      <c r="N12">
        <f t="shared" si="0"/>
        <v>22.724289000000027</v>
      </c>
      <c r="O12">
        <f t="shared" si="0"/>
        <v>35.676728999999987</v>
      </c>
      <c r="P12">
        <f t="shared" si="0"/>
        <v>113.67824399999998</v>
      </c>
      <c r="Q12">
        <f t="shared" si="0"/>
        <v>113.67824399999998</v>
      </c>
      <c r="R12">
        <f t="shared" si="0"/>
        <v>23.164968999999953</v>
      </c>
      <c r="S12">
        <f t="shared" si="0"/>
        <v>19.624899999999997</v>
      </c>
      <c r="T12">
        <f t="shared" si="0"/>
        <v>0.88359999999999572</v>
      </c>
      <c r="U12">
        <f t="shared" si="0"/>
        <v>0.36360900000000185</v>
      </c>
      <c r="V12">
        <f t="shared" si="0"/>
        <v>0.92544400000000637</v>
      </c>
      <c r="W12">
        <f t="shared" si="5"/>
        <v>8.3701431492842607E-2</v>
      </c>
      <c r="X12">
        <f t="shared" si="1"/>
        <v>9.7484662576687184E-2</v>
      </c>
      <c r="Y12">
        <f t="shared" si="1"/>
        <v>0.12214723926380366</v>
      </c>
      <c r="Z12">
        <f t="shared" si="1"/>
        <v>0.21803680981595092</v>
      </c>
      <c r="AA12">
        <f t="shared" si="1"/>
        <v>0.21803680981595092</v>
      </c>
      <c r="AB12">
        <f t="shared" si="1"/>
        <v>9.8425357873210537E-2</v>
      </c>
      <c r="AC12">
        <f t="shared" si="1"/>
        <v>9.0593047034764826E-2</v>
      </c>
      <c r="AD12">
        <f t="shared" si="1"/>
        <v>1.9222903885480525E-2</v>
      </c>
      <c r="AE12">
        <f t="shared" si="1"/>
        <v>1.2331288343558315E-2</v>
      </c>
      <c r="AF12">
        <f t="shared" si="1"/>
        <v>1.9672801635991888E-2</v>
      </c>
      <c r="AG12" s="22">
        <f t="shared" si="6"/>
        <v>2391.21</v>
      </c>
      <c r="AH12">
        <f t="shared" si="7"/>
        <v>16.75264900000003</v>
      </c>
      <c r="AI12">
        <f t="shared" si="2"/>
        <v>22.724289000000027</v>
      </c>
      <c r="AJ12">
        <f t="shared" si="2"/>
        <v>35.676728999999987</v>
      </c>
      <c r="AK12">
        <f t="shared" si="2"/>
        <v>113.67824399999998</v>
      </c>
      <c r="AL12">
        <f t="shared" si="2"/>
        <v>113.67824399999998</v>
      </c>
      <c r="AM12">
        <f t="shared" si="2"/>
        <v>23.164968999999953</v>
      </c>
      <c r="AN12">
        <f t="shared" si="2"/>
        <v>19.624899999999997</v>
      </c>
      <c r="AO12">
        <f t="shared" si="2"/>
        <v>0.88359999999999572</v>
      </c>
      <c r="AP12">
        <f t="shared" si="2"/>
        <v>0.36360900000000185</v>
      </c>
      <c r="AQ12">
        <f t="shared" si="2"/>
        <v>0.92544400000000637</v>
      </c>
      <c r="AR12">
        <f t="shared" si="8"/>
        <v>4.0930000000000035</v>
      </c>
      <c r="AS12">
        <f t="shared" si="3"/>
        <v>4.767000000000003</v>
      </c>
      <c r="AT12">
        <f t="shared" si="3"/>
        <v>5.972999999999999</v>
      </c>
      <c r="AU12">
        <f t="shared" si="3"/>
        <v>10.661999999999999</v>
      </c>
      <c r="AV12">
        <f t="shared" si="3"/>
        <v>10.661999999999999</v>
      </c>
      <c r="AW12">
        <f t="shared" si="3"/>
        <v>4.8129999999999953</v>
      </c>
      <c r="AX12">
        <f t="shared" si="3"/>
        <v>4.43</v>
      </c>
      <c r="AY12">
        <f t="shared" si="3"/>
        <v>0.93999999999999773</v>
      </c>
      <c r="AZ12">
        <f t="shared" si="3"/>
        <v>0.60300000000000153</v>
      </c>
      <c r="BA12">
        <f t="shared" si="3"/>
        <v>0.9620000000000033</v>
      </c>
    </row>
    <row r="13" spans="1:53">
      <c r="B13">
        <v>56.6</v>
      </c>
      <c r="C13">
        <v>52.366999999999997</v>
      </c>
      <c r="D13">
        <v>54.56</v>
      </c>
      <c r="E13">
        <v>53.05</v>
      </c>
      <c r="F13">
        <v>62.302</v>
      </c>
      <c r="G13">
        <v>62.302</v>
      </c>
      <c r="H13">
        <v>55.335999999999999</v>
      </c>
      <c r="I13">
        <v>53.463000000000001</v>
      </c>
      <c r="J13">
        <v>52.707999999999998</v>
      </c>
      <c r="K13">
        <v>53.805</v>
      </c>
      <c r="L13">
        <v>53.325000000000003</v>
      </c>
      <c r="M13">
        <f t="shared" si="4"/>
        <v>17.918289000000033</v>
      </c>
      <c r="N13">
        <f t="shared" si="0"/>
        <v>4.1615999999999964</v>
      </c>
      <c r="O13">
        <f t="shared" si="0"/>
        <v>12.602500000000031</v>
      </c>
      <c r="P13">
        <f t="shared" si="0"/>
        <v>32.512803999999981</v>
      </c>
      <c r="Q13">
        <f t="shared" si="0"/>
        <v>32.512803999999981</v>
      </c>
      <c r="R13">
        <f t="shared" si="0"/>
        <v>1.5976960000000073</v>
      </c>
      <c r="S13">
        <f t="shared" si="0"/>
        <v>9.8407690000000034</v>
      </c>
      <c r="T13">
        <f t="shared" si="0"/>
        <v>15.147664000000024</v>
      </c>
      <c r="U13">
        <f t="shared" si="0"/>
        <v>7.8120250000000091</v>
      </c>
      <c r="V13">
        <f t="shared" si="0"/>
        <v>10.72562499999999</v>
      </c>
      <c r="W13">
        <f t="shared" si="5"/>
        <v>7.4787985865724452E-2</v>
      </c>
      <c r="X13">
        <f t="shared" si="1"/>
        <v>3.6042402826855106E-2</v>
      </c>
      <c r="Y13">
        <f t="shared" si="1"/>
        <v>6.2720848056537173E-2</v>
      </c>
      <c r="Z13">
        <f t="shared" si="1"/>
        <v>0.10074204946996462</v>
      </c>
      <c r="AA13">
        <f t="shared" si="1"/>
        <v>0.10074204946996462</v>
      </c>
      <c r="AB13">
        <f t="shared" si="1"/>
        <v>2.2332155477031854E-2</v>
      </c>
      <c r="AC13">
        <f t="shared" si="1"/>
        <v>5.5424028268551244E-2</v>
      </c>
      <c r="AD13">
        <f t="shared" si="1"/>
        <v>6.8763250883392274E-2</v>
      </c>
      <c r="AE13">
        <f t="shared" si="1"/>
        <v>4.9381625441696143E-2</v>
      </c>
      <c r="AF13">
        <f t="shared" si="1"/>
        <v>5.7862190812720822E-2</v>
      </c>
      <c r="AG13" s="22">
        <f t="shared" si="6"/>
        <v>3203.56</v>
      </c>
      <c r="AH13">
        <f t="shared" si="7"/>
        <v>17.918289000000033</v>
      </c>
      <c r="AI13">
        <f t="shared" si="2"/>
        <v>4.1615999999999964</v>
      </c>
      <c r="AJ13">
        <f t="shared" si="2"/>
        <v>12.602500000000031</v>
      </c>
      <c r="AK13">
        <f t="shared" si="2"/>
        <v>32.512803999999981</v>
      </c>
      <c r="AL13">
        <f t="shared" si="2"/>
        <v>32.512803999999981</v>
      </c>
      <c r="AM13">
        <f t="shared" si="2"/>
        <v>1.5976960000000073</v>
      </c>
      <c r="AN13">
        <f t="shared" si="2"/>
        <v>9.8407690000000034</v>
      </c>
      <c r="AO13">
        <f t="shared" si="2"/>
        <v>15.147664000000024</v>
      </c>
      <c r="AP13">
        <f t="shared" si="2"/>
        <v>7.8120250000000091</v>
      </c>
      <c r="AQ13">
        <f t="shared" si="2"/>
        <v>10.72562499999999</v>
      </c>
      <c r="AR13">
        <f t="shared" si="8"/>
        <v>4.2330000000000041</v>
      </c>
      <c r="AS13">
        <f t="shared" si="3"/>
        <v>2.0399999999999991</v>
      </c>
      <c r="AT13">
        <f t="shared" si="3"/>
        <v>3.5500000000000043</v>
      </c>
      <c r="AU13">
        <f t="shared" si="3"/>
        <v>5.7019999999999982</v>
      </c>
      <c r="AV13">
        <f t="shared" si="3"/>
        <v>5.7019999999999982</v>
      </c>
      <c r="AW13">
        <f t="shared" si="3"/>
        <v>1.2640000000000029</v>
      </c>
      <c r="AX13">
        <f t="shared" si="3"/>
        <v>3.1370000000000005</v>
      </c>
      <c r="AY13">
        <f t="shared" si="3"/>
        <v>3.892000000000003</v>
      </c>
      <c r="AZ13">
        <f t="shared" si="3"/>
        <v>2.7950000000000017</v>
      </c>
      <c r="BA13">
        <f t="shared" si="3"/>
        <v>3.2749999999999986</v>
      </c>
    </row>
    <row r="14" spans="1:53">
      <c r="B14">
        <v>48.4</v>
      </c>
      <c r="C14">
        <v>52.366999999999997</v>
      </c>
      <c r="D14">
        <v>37.549999999999997</v>
      </c>
      <c r="E14">
        <v>51.4</v>
      </c>
      <c r="F14">
        <v>58.646999999999998</v>
      </c>
      <c r="G14">
        <v>58.646999999999998</v>
      </c>
      <c r="H14">
        <v>52.764000000000003</v>
      </c>
      <c r="I14">
        <v>44.957999999999998</v>
      </c>
      <c r="J14">
        <v>51.883000000000003</v>
      </c>
      <c r="K14">
        <v>44.475000000000001</v>
      </c>
      <c r="L14">
        <v>47.104999999999997</v>
      </c>
      <c r="M14">
        <f t="shared" si="4"/>
        <v>15.73708899999999</v>
      </c>
      <c r="N14">
        <f t="shared" si="0"/>
        <v>117.72250000000003</v>
      </c>
      <c r="O14">
        <f t="shared" si="0"/>
        <v>9</v>
      </c>
      <c r="P14">
        <f t="shared" si="0"/>
        <v>105.001009</v>
      </c>
      <c r="Q14">
        <f t="shared" si="0"/>
        <v>105.001009</v>
      </c>
      <c r="R14">
        <f t="shared" si="0"/>
        <v>19.044496000000038</v>
      </c>
      <c r="S14">
        <f t="shared" si="0"/>
        <v>11.847364000000001</v>
      </c>
      <c r="T14">
        <f t="shared" si="0"/>
        <v>12.131289000000029</v>
      </c>
      <c r="U14">
        <f t="shared" si="0"/>
        <v>15.405624999999977</v>
      </c>
      <c r="V14">
        <f t="shared" si="0"/>
        <v>1.6770250000000044</v>
      </c>
      <c r="W14">
        <f t="shared" si="5"/>
        <v>8.1962809917355342E-2</v>
      </c>
      <c r="X14">
        <f t="shared" si="1"/>
        <v>0.22417355371900829</v>
      </c>
      <c r="Y14">
        <f t="shared" si="1"/>
        <v>6.1983471074380167E-2</v>
      </c>
      <c r="Z14">
        <f t="shared" si="1"/>
        <v>0.21171487603305786</v>
      </c>
      <c r="AA14">
        <f t="shared" si="1"/>
        <v>0.21171487603305786</v>
      </c>
      <c r="AB14">
        <f t="shared" si="1"/>
        <v>9.0165289256198433E-2</v>
      </c>
      <c r="AC14">
        <f t="shared" si="1"/>
        <v>7.1115702479338849E-2</v>
      </c>
      <c r="AD14">
        <f t="shared" si="1"/>
        <v>7.1962809917355458E-2</v>
      </c>
      <c r="AE14">
        <f t="shared" si="1"/>
        <v>8.1095041322313988E-2</v>
      </c>
      <c r="AF14">
        <f t="shared" si="1"/>
        <v>2.6756198347107473E-2</v>
      </c>
      <c r="AG14" s="22">
        <f t="shared" si="6"/>
        <v>2342.56</v>
      </c>
      <c r="AH14">
        <f t="shared" si="7"/>
        <v>15.73708899999999</v>
      </c>
      <c r="AI14">
        <f t="shared" si="2"/>
        <v>117.72250000000003</v>
      </c>
      <c r="AJ14">
        <f t="shared" si="2"/>
        <v>9</v>
      </c>
      <c r="AK14">
        <f t="shared" si="2"/>
        <v>105.001009</v>
      </c>
      <c r="AL14">
        <f t="shared" si="2"/>
        <v>105.001009</v>
      </c>
      <c r="AM14">
        <f t="shared" si="2"/>
        <v>19.044496000000038</v>
      </c>
      <c r="AN14">
        <f t="shared" si="2"/>
        <v>11.847364000000001</v>
      </c>
      <c r="AO14">
        <f t="shared" si="2"/>
        <v>12.131289000000029</v>
      </c>
      <c r="AP14">
        <f t="shared" si="2"/>
        <v>15.405624999999977</v>
      </c>
      <c r="AQ14">
        <f t="shared" si="2"/>
        <v>1.6770250000000044</v>
      </c>
      <c r="AR14">
        <f t="shared" si="8"/>
        <v>3.9669999999999987</v>
      </c>
      <c r="AS14">
        <f t="shared" si="3"/>
        <v>10.850000000000001</v>
      </c>
      <c r="AT14">
        <f t="shared" si="3"/>
        <v>3</v>
      </c>
      <c r="AU14">
        <f t="shared" si="3"/>
        <v>10.247</v>
      </c>
      <c r="AV14">
        <f t="shared" si="3"/>
        <v>10.247</v>
      </c>
      <c r="AW14">
        <f t="shared" si="3"/>
        <v>4.3640000000000043</v>
      </c>
      <c r="AX14">
        <f t="shared" si="3"/>
        <v>3.4420000000000002</v>
      </c>
      <c r="AY14">
        <f t="shared" si="3"/>
        <v>3.4830000000000041</v>
      </c>
      <c r="AZ14">
        <f t="shared" si="3"/>
        <v>3.9249999999999972</v>
      </c>
      <c r="BA14">
        <f t="shared" si="3"/>
        <v>1.2950000000000017</v>
      </c>
    </row>
    <row r="15" spans="1:53">
      <c r="A15" s="5">
        <v>14</v>
      </c>
      <c r="B15">
        <v>67.3</v>
      </c>
      <c r="C15">
        <v>63.267000000000003</v>
      </c>
      <c r="D15">
        <v>65.08</v>
      </c>
      <c r="E15">
        <v>65.843000000000004</v>
      </c>
      <c r="F15">
        <v>58.801000000000002</v>
      </c>
      <c r="G15">
        <v>58.801000000000002</v>
      </c>
      <c r="H15">
        <v>59.148000000000003</v>
      </c>
      <c r="I15">
        <v>64.173000000000002</v>
      </c>
      <c r="J15">
        <v>64.555000000000007</v>
      </c>
      <c r="K15">
        <v>65.462000000000003</v>
      </c>
      <c r="L15">
        <v>64.73</v>
      </c>
      <c r="M15">
        <f t="shared" si="4"/>
        <v>16.265088999999954</v>
      </c>
      <c r="N15">
        <f t="shared" si="0"/>
        <v>4.9283999999999946</v>
      </c>
      <c r="O15">
        <f t="shared" si="0"/>
        <v>2.1228489999999813</v>
      </c>
      <c r="P15">
        <f t="shared" si="0"/>
        <v>72.233000999999916</v>
      </c>
      <c r="Q15">
        <f t="shared" si="0"/>
        <v>72.233000999999916</v>
      </c>
      <c r="R15">
        <f t="shared" si="0"/>
        <v>66.455103999999906</v>
      </c>
      <c r="S15">
        <f t="shared" si="0"/>
        <v>9.7781289999999714</v>
      </c>
      <c r="T15">
        <f t="shared" si="0"/>
        <v>7.5350249999999468</v>
      </c>
      <c r="U15">
        <f t="shared" si="0"/>
        <v>3.3782439999999774</v>
      </c>
      <c r="V15">
        <f t="shared" si="0"/>
        <v>6.6048999999999651</v>
      </c>
      <c r="W15">
        <f t="shared" si="5"/>
        <v>5.9925705794947909E-2</v>
      </c>
      <c r="X15">
        <f t="shared" si="1"/>
        <v>3.2986627043090626E-2</v>
      </c>
      <c r="Y15">
        <f t="shared" si="1"/>
        <v>2.1649331352154438E-2</v>
      </c>
      <c r="Z15">
        <f t="shared" si="1"/>
        <v>0.12628528974739964</v>
      </c>
      <c r="AA15">
        <f t="shared" si="1"/>
        <v>0.12628528974739964</v>
      </c>
      <c r="AB15">
        <f t="shared" si="1"/>
        <v>0.1211292719167904</v>
      </c>
      <c r="AC15">
        <f t="shared" si="1"/>
        <v>4.6463595839524446E-2</v>
      </c>
      <c r="AD15">
        <f t="shared" si="1"/>
        <v>4.0787518573551118E-2</v>
      </c>
      <c r="AE15">
        <f t="shared" si="1"/>
        <v>2.7310549777117294E-2</v>
      </c>
      <c r="AF15">
        <f t="shared" si="1"/>
        <v>3.8187221396730954E-2</v>
      </c>
      <c r="AG15" s="22">
        <f t="shared" si="6"/>
        <v>4529.29</v>
      </c>
      <c r="AH15">
        <f t="shared" si="7"/>
        <v>16.265088999999954</v>
      </c>
      <c r="AI15">
        <f t="shared" si="2"/>
        <v>4.9283999999999946</v>
      </c>
      <c r="AJ15">
        <f t="shared" si="2"/>
        <v>2.1228489999999813</v>
      </c>
      <c r="AK15">
        <f t="shared" si="2"/>
        <v>72.233000999999916</v>
      </c>
      <c r="AL15">
        <f t="shared" si="2"/>
        <v>72.233000999999916</v>
      </c>
      <c r="AM15">
        <f t="shared" si="2"/>
        <v>66.455103999999906</v>
      </c>
      <c r="AN15">
        <f t="shared" si="2"/>
        <v>9.7781289999999714</v>
      </c>
      <c r="AO15">
        <f t="shared" si="2"/>
        <v>7.5350249999999468</v>
      </c>
      <c r="AP15">
        <f t="shared" si="2"/>
        <v>3.3782439999999774</v>
      </c>
      <c r="AQ15">
        <f t="shared" si="2"/>
        <v>6.6048999999999651</v>
      </c>
      <c r="AR15">
        <f t="shared" si="8"/>
        <v>4.0329999999999941</v>
      </c>
      <c r="AS15">
        <f t="shared" si="3"/>
        <v>2.2199999999999989</v>
      </c>
      <c r="AT15">
        <f t="shared" si="3"/>
        <v>1.4569999999999936</v>
      </c>
      <c r="AU15">
        <f t="shared" si="3"/>
        <v>8.4989999999999952</v>
      </c>
      <c r="AV15">
        <f t="shared" si="3"/>
        <v>8.4989999999999952</v>
      </c>
      <c r="AW15">
        <f t="shared" si="3"/>
        <v>8.1519999999999939</v>
      </c>
      <c r="AX15">
        <f t="shared" si="3"/>
        <v>3.1269999999999953</v>
      </c>
      <c r="AY15">
        <f t="shared" si="3"/>
        <v>2.7449999999999903</v>
      </c>
      <c r="AZ15">
        <f t="shared" si="3"/>
        <v>1.8379999999999939</v>
      </c>
      <c r="BA15">
        <f t="shared" si="3"/>
        <v>2.5699999999999932</v>
      </c>
    </row>
    <row r="20" spans="2:12"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6</v>
      </c>
      <c r="I20" s="1" t="s">
        <v>7</v>
      </c>
      <c r="J20" s="2" t="s">
        <v>8</v>
      </c>
      <c r="K20" s="1" t="s">
        <v>9</v>
      </c>
      <c r="L20" s="3" t="s">
        <v>10</v>
      </c>
    </row>
    <row r="21" spans="2:12">
      <c r="B21" t="s">
        <v>11</v>
      </c>
      <c r="C21" s="7">
        <f>SQRT(SUM(M2:M15)/$A$15)</f>
        <v>6.938943533214756</v>
      </c>
      <c r="D21" s="7">
        <f t="shared" ref="D21:L21" si="9">SQRT(SUM(N2:N15)/$A$15)</f>
        <v>9.6742912032724284</v>
      </c>
      <c r="E21" s="7">
        <f t="shared" si="9"/>
        <v>3.3197219010031551</v>
      </c>
      <c r="F21" s="7">
        <f t="shared" si="9"/>
        <v>11.424792683333157</v>
      </c>
      <c r="G21" s="7">
        <f t="shared" si="9"/>
        <v>11.424792683333157</v>
      </c>
      <c r="H21" s="7">
        <f t="shared" si="9"/>
        <v>15.533951035899216</v>
      </c>
      <c r="I21" s="7">
        <f t="shared" si="9"/>
        <v>7.4442871480657669</v>
      </c>
      <c r="J21" s="7">
        <f t="shared" si="9"/>
        <v>3.6914664914018736</v>
      </c>
      <c r="K21" s="7">
        <f t="shared" si="9"/>
        <v>5.2467448548055557</v>
      </c>
      <c r="L21" s="7">
        <f t="shared" si="9"/>
        <v>5.0937522515332434</v>
      </c>
    </row>
    <row r="22" spans="2:12">
      <c r="B22" t="s">
        <v>12</v>
      </c>
      <c r="C22" s="7">
        <f>SUM(W2:W15)/$A$15</f>
        <v>0.15315644860905145</v>
      </c>
      <c r="D22" s="7">
        <f t="shared" ref="D22:L22" si="10">SUM(X2:X15)/$A$15</f>
        <v>0.24715065837804254</v>
      </c>
      <c r="E22" s="7">
        <f t="shared" si="10"/>
        <v>7.725313281915458E-2</v>
      </c>
      <c r="F22" s="7">
        <f t="shared" si="10"/>
        <v>0.2987604333055186</v>
      </c>
      <c r="G22" s="7">
        <f t="shared" si="10"/>
        <v>0.2987604333055186</v>
      </c>
      <c r="H22" s="7">
        <f t="shared" si="10"/>
        <v>0.44638241212543656</v>
      </c>
      <c r="I22" s="7">
        <f t="shared" si="10"/>
        <v>0.17352359420214783</v>
      </c>
      <c r="J22" s="7">
        <f t="shared" si="10"/>
        <v>8.7549660048297145E-2</v>
      </c>
      <c r="K22" s="7">
        <f t="shared" si="10"/>
        <v>0.13703186910836093</v>
      </c>
      <c r="L22" s="7">
        <f t="shared" si="10"/>
        <v>0.12470588807089684</v>
      </c>
    </row>
    <row r="23" spans="2:12">
      <c r="B23" t="s">
        <v>22</v>
      </c>
      <c r="C23" s="7">
        <f>SUM(AR2:AR15)/$A$15</f>
        <v>5.8986428571428586</v>
      </c>
      <c r="D23" s="7">
        <f t="shared" ref="D23:L23" si="11">SUM(AS2:AS15)/$A$15</f>
        <v>7.3721428571428573</v>
      </c>
      <c r="E23" s="7">
        <f t="shared" si="11"/>
        <v>2.7936428571428564</v>
      </c>
      <c r="F23" s="7">
        <f t="shared" si="11"/>
        <v>9.7154285714285731</v>
      </c>
      <c r="G23" s="7">
        <f t="shared" si="11"/>
        <v>9.7154285714285731</v>
      </c>
      <c r="H23" s="7">
        <f t="shared" si="11"/>
        <v>10.838357142857143</v>
      </c>
      <c r="I23" s="7">
        <f t="shared" si="11"/>
        <v>5.6962857142857146</v>
      </c>
      <c r="J23" s="7">
        <f t="shared" si="11"/>
        <v>3.112142857142858</v>
      </c>
      <c r="K23" s="7">
        <f t="shared" si="11"/>
        <v>3.7038571428571436</v>
      </c>
      <c r="L23" s="7">
        <f t="shared" si="11"/>
        <v>3.8067142857142851</v>
      </c>
    </row>
    <row r="24" spans="2:12">
      <c r="B24" t="s">
        <v>16</v>
      </c>
      <c r="C24" s="23">
        <f>SUM(W2:W15)</f>
        <v>2.1441902805267201</v>
      </c>
      <c r="D24" s="23">
        <f t="shared" ref="D24:L24" si="12">SUM(X2:X15)</f>
        <v>3.4601092172925956</v>
      </c>
      <c r="E24" s="23">
        <f t="shared" si="12"/>
        <v>1.0815438594681641</v>
      </c>
      <c r="F24" s="23">
        <f t="shared" si="12"/>
        <v>4.1826460662772602</v>
      </c>
      <c r="G24" s="23">
        <f t="shared" si="12"/>
        <v>4.1826460662772602</v>
      </c>
      <c r="H24" s="23">
        <f t="shared" si="12"/>
        <v>6.2493537697561115</v>
      </c>
      <c r="I24" s="23">
        <f t="shared" si="12"/>
        <v>2.4293303188300697</v>
      </c>
      <c r="J24" s="23">
        <f t="shared" si="12"/>
        <v>1.2256952406761601</v>
      </c>
      <c r="K24" s="23">
        <f t="shared" si="12"/>
        <v>1.918446167517053</v>
      </c>
      <c r="L24" s="23">
        <f t="shared" si="12"/>
        <v>1.7458824329925557</v>
      </c>
    </row>
    <row r="25" spans="2:12">
      <c r="B25" t="s">
        <v>15</v>
      </c>
      <c r="C25" s="23">
        <f>1-SUM(AH2:AH15)/SUM($AG$2:$AG$15)</f>
        <v>0.98386468336644561</v>
      </c>
      <c r="D25" s="23">
        <f t="shared" ref="D25:L25" si="13">1-SUM(AI2:AI15)/SUM($AG$2:$AG$15)</f>
        <v>0.96863616956698662</v>
      </c>
      <c r="E25" s="23">
        <f t="shared" si="13"/>
        <v>0.99630687342317548</v>
      </c>
      <c r="F25" s="23">
        <f t="shared" si="13"/>
        <v>0.95625912751035258</v>
      </c>
      <c r="G25" s="23">
        <f t="shared" si="13"/>
        <v>0.95625912751035258</v>
      </c>
      <c r="H25" s="23">
        <f t="shared" si="13"/>
        <v>0.91913610630251097</v>
      </c>
      <c r="I25" s="23">
        <f t="shared" si="13"/>
        <v>0.9814289260597937</v>
      </c>
      <c r="J25" s="23">
        <f t="shared" si="13"/>
        <v>0.99543344548435742</v>
      </c>
      <c r="K25" s="23">
        <f t="shared" si="13"/>
        <v>0.99077490863393736</v>
      </c>
      <c r="L25" s="23">
        <f t="shared" si="13"/>
        <v>0.99130506336022217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25"/>
  <sheetViews>
    <sheetView zoomScale="70" zoomScaleNormal="70" workbookViewId="0">
      <pane xSplit="9732" topLeftCell="AR1"/>
      <selection activeCell="C23" sqref="C23:L23"/>
      <selection pane="topRight" activeCell="AR2" sqref="AR2:BA15"/>
    </sheetView>
  </sheetViews>
  <sheetFormatPr defaultRowHeight="14.4"/>
  <cols>
    <col min="9" max="9" width="11.21875" bestFit="1" customWidth="1"/>
    <col min="10" max="10" width="9.77734375" bestFit="1" customWidth="1"/>
    <col min="11" max="11" width="10.6640625" bestFit="1" customWidth="1"/>
    <col min="12" max="12" width="15.77734375" bestFit="1" customWidth="1"/>
  </cols>
  <sheetData>
    <row r="1" spans="1:53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H1" s="4">
        <v>1</v>
      </c>
      <c r="AI1" s="4">
        <v>2</v>
      </c>
      <c r="AJ1" s="4">
        <v>3</v>
      </c>
      <c r="AK1" s="4">
        <v>4</v>
      </c>
      <c r="AL1" s="4">
        <v>5</v>
      </c>
      <c r="AM1" s="4">
        <v>6</v>
      </c>
      <c r="AN1" s="4">
        <v>7</v>
      </c>
      <c r="AO1" s="4">
        <v>8</v>
      </c>
      <c r="AP1" s="4">
        <v>9</v>
      </c>
      <c r="AQ1" s="4">
        <v>10</v>
      </c>
      <c r="AR1" s="1">
        <v>1</v>
      </c>
      <c r="AS1" s="1">
        <v>2</v>
      </c>
      <c r="AT1" s="1">
        <v>3</v>
      </c>
      <c r="AU1" s="1">
        <v>4</v>
      </c>
      <c r="AV1" s="1">
        <v>5</v>
      </c>
      <c r="AW1" s="1">
        <v>6</v>
      </c>
      <c r="AX1" s="1">
        <v>7</v>
      </c>
      <c r="AY1" s="1">
        <v>8</v>
      </c>
      <c r="AZ1" s="1">
        <v>9</v>
      </c>
      <c r="BA1" s="1">
        <v>10</v>
      </c>
    </row>
    <row r="2" spans="1:53">
      <c r="B2">
        <v>94.8</v>
      </c>
      <c r="C2">
        <v>86.778000000000006</v>
      </c>
      <c r="D2">
        <v>85.290999999999997</v>
      </c>
      <c r="E2">
        <v>94.26</v>
      </c>
      <c r="F2">
        <v>81.998000000000005</v>
      </c>
      <c r="G2">
        <v>81.998000000000005</v>
      </c>
      <c r="H2">
        <v>79.373999999999995</v>
      </c>
      <c r="I2">
        <v>86.034000000000006</v>
      </c>
      <c r="J2">
        <v>90.519000000000005</v>
      </c>
      <c r="K2">
        <v>89.775000000000006</v>
      </c>
      <c r="L2">
        <v>88.775999999999996</v>
      </c>
      <c r="M2">
        <f>(C2-$B2)^2</f>
        <v>64.352483999999862</v>
      </c>
      <c r="N2">
        <f t="shared" ref="N2:V15" si="0">(D2-$B2)^2</f>
        <v>90.421081000000001</v>
      </c>
      <c r="O2">
        <f t="shared" si="0"/>
        <v>0.29159999999999142</v>
      </c>
      <c r="P2">
        <f t="shared" si="0"/>
        <v>163.89120399999982</v>
      </c>
      <c r="Q2">
        <f t="shared" si="0"/>
        <v>163.89120399999982</v>
      </c>
      <c r="R2">
        <f t="shared" si="0"/>
        <v>237.96147600000006</v>
      </c>
      <c r="S2">
        <f t="shared" si="0"/>
        <v>76.842755999999838</v>
      </c>
      <c r="T2">
        <f t="shared" si="0"/>
        <v>18.32696099999993</v>
      </c>
      <c r="U2">
        <f t="shared" si="0"/>
        <v>25.250624999999914</v>
      </c>
      <c r="V2">
        <f t="shared" si="0"/>
        <v>36.288576000000013</v>
      </c>
      <c r="W2">
        <f>ABS($B2-C2)/$B2</f>
        <v>8.4620253164556875E-2</v>
      </c>
      <c r="X2">
        <f t="shared" ref="X2:AF15" si="1">ABS($B2-D2)/$B2</f>
        <v>0.10030590717299578</v>
      </c>
      <c r="Y2">
        <f t="shared" si="1"/>
        <v>5.6962025316454855E-3</v>
      </c>
      <c r="Z2">
        <f t="shared" si="1"/>
        <v>0.13504219409282692</v>
      </c>
      <c r="AA2">
        <f t="shared" si="1"/>
        <v>0.13504219409282692</v>
      </c>
      <c r="AB2">
        <f t="shared" si="1"/>
        <v>0.1627215189873418</v>
      </c>
      <c r="AC2">
        <f t="shared" si="1"/>
        <v>9.2468354430379651E-2</v>
      </c>
      <c r="AD2">
        <f t="shared" si="1"/>
        <v>4.5158227848101182E-2</v>
      </c>
      <c r="AE2">
        <f t="shared" si="1"/>
        <v>5.3006329113923965E-2</v>
      </c>
      <c r="AF2">
        <f t="shared" si="1"/>
        <v>6.3544303797468366E-2</v>
      </c>
      <c r="AG2" s="22">
        <f>B2^2</f>
        <v>8987.0399999999991</v>
      </c>
      <c r="AH2">
        <f>(C2-$B2)^2</f>
        <v>64.352483999999862</v>
      </c>
      <c r="AI2">
        <f t="shared" ref="AI2:AQ15" si="2">(D2-$B2)^2</f>
        <v>90.421081000000001</v>
      </c>
      <c r="AJ2">
        <f t="shared" si="2"/>
        <v>0.29159999999999142</v>
      </c>
      <c r="AK2">
        <f t="shared" si="2"/>
        <v>163.89120399999982</v>
      </c>
      <c r="AL2">
        <f t="shared" si="2"/>
        <v>163.89120399999982</v>
      </c>
      <c r="AM2">
        <f t="shared" si="2"/>
        <v>237.96147600000006</v>
      </c>
      <c r="AN2">
        <f t="shared" si="2"/>
        <v>76.842755999999838</v>
      </c>
      <c r="AO2">
        <f t="shared" si="2"/>
        <v>18.32696099999993</v>
      </c>
      <c r="AP2">
        <f t="shared" si="2"/>
        <v>25.250624999999914</v>
      </c>
      <c r="AQ2">
        <f t="shared" si="2"/>
        <v>36.288576000000013</v>
      </c>
      <c r="AR2">
        <f>ABS(C2-$B2)</f>
        <v>8.0219999999999914</v>
      </c>
      <c r="AS2">
        <f t="shared" ref="AS2:BA15" si="3">ABS(D2-$B2)</f>
        <v>9.5090000000000003</v>
      </c>
      <c r="AT2">
        <f t="shared" si="3"/>
        <v>0.53999999999999204</v>
      </c>
      <c r="AU2">
        <f t="shared" si="3"/>
        <v>12.801999999999992</v>
      </c>
      <c r="AV2">
        <f t="shared" si="3"/>
        <v>12.801999999999992</v>
      </c>
      <c r="AW2">
        <f t="shared" si="3"/>
        <v>15.426000000000002</v>
      </c>
      <c r="AX2">
        <f t="shared" si="3"/>
        <v>8.7659999999999911</v>
      </c>
      <c r="AY2">
        <f t="shared" si="3"/>
        <v>4.2809999999999917</v>
      </c>
      <c r="AZ2">
        <f t="shared" si="3"/>
        <v>5.0249999999999915</v>
      </c>
      <c r="BA2">
        <f t="shared" si="3"/>
        <v>6.0240000000000009</v>
      </c>
    </row>
    <row r="3" spans="1:53">
      <c r="B3">
        <v>65.7</v>
      </c>
      <c r="C3">
        <v>66</v>
      </c>
      <c r="D3">
        <v>57.45</v>
      </c>
      <c r="E3">
        <v>57.161000000000001</v>
      </c>
      <c r="F3">
        <v>64.483999999999995</v>
      </c>
      <c r="G3">
        <v>64.483999999999995</v>
      </c>
      <c r="H3">
        <v>69.908000000000001</v>
      </c>
      <c r="I3">
        <v>61.725000000000001</v>
      </c>
      <c r="J3">
        <v>61.581000000000003</v>
      </c>
      <c r="K3">
        <v>57.305999999999997</v>
      </c>
      <c r="L3">
        <v>60.204000000000001</v>
      </c>
      <c r="M3">
        <f t="shared" ref="M3:M15" si="4">(C3-$B3)^2</f>
        <v>8.999999999999829E-2</v>
      </c>
      <c r="N3">
        <f t="shared" si="0"/>
        <v>68.0625</v>
      </c>
      <c r="O3">
        <f t="shared" si="0"/>
        <v>72.914521000000022</v>
      </c>
      <c r="P3">
        <f t="shared" si="0"/>
        <v>1.47865600000002</v>
      </c>
      <c r="Q3">
        <f t="shared" si="0"/>
        <v>1.47865600000002</v>
      </c>
      <c r="R3">
        <f t="shared" si="0"/>
        <v>17.707263999999988</v>
      </c>
      <c r="S3">
        <f t="shared" si="0"/>
        <v>15.800625000000011</v>
      </c>
      <c r="T3">
        <f t="shared" si="0"/>
        <v>16.966161</v>
      </c>
      <c r="U3">
        <f t="shared" si="0"/>
        <v>70.459236000000089</v>
      </c>
      <c r="V3">
        <f t="shared" si="0"/>
        <v>30.206016000000023</v>
      </c>
      <c r="W3">
        <f t="shared" ref="W3:W15" si="5">ABS($B3-C3)/$B3</f>
        <v>4.5662100456620568E-3</v>
      </c>
      <c r="X3">
        <f t="shared" si="1"/>
        <v>0.12557077625570776</v>
      </c>
      <c r="Y3">
        <f t="shared" si="1"/>
        <v>0.12996955859969561</v>
      </c>
      <c r="Z3">
        <f t="shared" si="1"/>
        <v>1.8508371385083839E-2</v>
      </c>
      <c r="AA3">
        <f t="shared" si="1"/>
        <v>1.8508371385083839E-2</v>
      </c>
      <c r="AB3">
        <f t="shared" si="1"/>
        <v>6.404870624048703E-2</v>
      </c>
      <c r="AC3">
        <f t="shared" si="1"/>
        <v>6.0502283105022849E-2</v>
      </c>
      <c r="AD3">
        <f t="shared" si="1"/>
        <v>6.269406392694063E-2</v>
      </c>
      <c r="AE3">
        <f t="shared" si="1"/>
        <v>0.12776255707762565</v>
      </c>
      <c r="AF3">
        <f t="shared" si="1"/>
        <v>8.3652968036529704E-2</v>
      </c>
      <c r="AG3" s="22">
        <f t="shared" ref="AG3:AG15" si="6">B3^2</f>
        <v>4316.4900000000007</v>
      </c>
      <c r="AH3">
        <f t="shared" ref="AH3:AH15" si="7">(C3-$B3)^2</f>
        <v>8.999999999999829E-2</v>
      </c>
      <c r="AI3">
        <f t="shared" si="2"/>
        <v>68.0625</v>
      </c>
      <c r="AJ3">
        <f t="shared" si="2"/>
        <v>72.914521000000022</v>
      </c>
      <c r="AK3">
        <f t="shared" si="2"/>
        <v>1.47865600000002</v>
      </c>
      <c r="AL3">
        <f t="shared" si="2"/>
        <v>1.47865600000002</v>
      </c>
      <c r="AM3">
        <f t="shared" si="2"/>
        <v>17.707263999999988</v>
      </c>
      <c r="AN3">
        <f t="shared" si="2"/>
        <v>15.800625000000011</v>
      </c>
      <c r="AO3">
        <f t="shared" si="2"/>
        <v>16.966161</v>
      </c>
      <c r="AP3">
        <f t="shared" si="2"/>
        <v>70.459236000000089</v>
      </c>
      <c r="AQ3">
        <f t="shared" si="2"/>
        <v>30.206016000000023</v>
      </c>
      <c r="AR3">
        <f t="shared" ref="AR3:AR15" si="8">ABS(C3-$B3)</f>
        <v>0.29999999999999716</v>
      </c>
      <c r="AS3">
        <f t="shared" si="3"/>
        <v>8.25</v>
      </c>
      <c r="AT3">
        <f t="shared" si="3"/>
        <v>8.5390000000000015</v>
      </c>
      <c r="AU3">
        <f t="shared" si="3"/>
        <v>1.2160000000000082</v>
      </c>
      <c r="AV3">
        <f t="shared" si="3"/>
        <v>1.2160000000000082</v>
      </c>
      <c r="AW3">
        <f t="shared" si="3"/>
        <v>4.2079999999999984</v>
      </c>
      <c r="AX3">
        <f t="shared" si="3"/>
        <v>3.9750000000000014</v>
      </c>
      <c r="AY3">
        <f t="shared" si="3"/>
        <v>4.1189999999999998</v>
      </c>
      <c r="AZ3">
        <f t="shared" si="3"/>
        <v>8.3940000000000055</v>
      </c>
      <c r="BA3">
        <f t="shared" si="3"/>
        <v>5.4960000000000022</v>
      </c>
    </row>
    <row r="4" spans="1:53">
      <c r="B4">
        <v>79.900000000000006</v>
      </c>
      <c r="C4">
        <v>65.599999999999994</v>
      </c>
      <c r="D4">
        <v>81.5</v>
      </c>
      <c r="E4">
        <v>88.260999999999996</v>
      </c>
      <c r="F4">
        <v>85.424999999999997</v>
      </c>
      <c r="G4">
        <v>85.424999999999997</v>
      </c>
      <c r="H4">
        <v>83.433000000000007</v>
      </c>
      <c r="I4">
        <v>73.55</v>
      </c>
      <c r="J4">
        <v>76.930999999999997</v>
      </c>
      <c r="K4">
        <v>84.881</v>
      </c>
      <c r="L4">
        <v>78.453999999999994</v>
      </c>
      <c r="M4">
        <f t="shared" si="4"/>
        <v>204.49000000000032</v>
      </c>
      <c r="N4">
        <f t="shared" si="0"/>
        <v>2.5599999999999818</v>
      </c>
      <c r="O4">
        <f t="shared" si="0"/>
        <v>69.906320999999835</v>
      </c>
      <c r="P4">
        <f t="shared" si="0"/>
        <v>30.525624999999906</v>
      </c>
      <c r="Q4">
        <f t="shared" si="0"/>
        <v>30.525624999999906</v>
      </c>
      <c r="R4">
        <f t="shared" si="0"/>
        <v>12.482089000000009</v>
      </c>
      <c r="S4">
        <f t="shared" si="0"/>
        <v>40.322500000000112</v>
      </c>
      <c r="T4">
        <f t="shared" si="0"/>
        <v>8.81496100000005</v>
      </c>
      <c r="U4">
        <f t="shared" si="0"/>
        <v>24.810360999999947</v>
      </c>
      <c r="V4">
        <f t="shared" si="0"/>
        <v>2.0909160000000351</v>
      </c>
      <c r="W4">
        <f t="shared" si="5"/>
        <v>0.17897371714643318</v>
      </c>
      <c r="X4">
        <f t="shared" si="1"/>
        <v>2.0025031289111317E-2</v>
      </c>
      <c r="Y4">
        <f t="shared" si="1"/>
        <v>0.10464330413016257</v>
      </c>
      <c r="Z4">
        <f t="shared" si="1"/>
        <v>6.9148936170212658E-2</v>
      </c>
      <c r="AA4">
        <f t="shared" si="1"/>
        <v>6.9148936170212658E-2</v>
      </c>
      <c r="AB4">
        <f t="shared" si="1"/>
        <v>4.4217772215269097E-2</v>
      </c>
      <c r="AC4">
        <f t="shared" si="1"/>
        <v>7.9474342928660929E-2</v>
      </c>
      <c r="AD4">
        <f t="shared" si="1"/>
        <v>3.7158948685857424E-2</v>
      </c>
      <c r="AE4">
        <f t="shared" si="1"/>
        <v>6.2340425531914823E-2</v>
      </c>
      <c r="AF4">
        <f t="shared" si="1"/>
        <v>1.8097622027534569E-2</v>
      </c>
      <c r="AG4" s="22">
        <f t="shared" si="6"/>
        <v>6384.0100000000011</v>
      </c>
      <c r="AH4">
        <f t="shared" si="7"/>
        <v>204.49000000000032</v>
      </c>
      <c r="AI4">
        <f t="shared" si="2"/>
        <v>2.5599999999999818</v>
      </c>
      <c r="AJ4">
        <f t="shared" si="2"/>
        <v>69.906320999999835</v>
      </c>
      <c r="AK4">
        <f t="shared" si="2"/>
        <v>30.525624999999906</v>
      </c>
      <c r="AL4">
        <f t="shared" si="2"/>
        <v>30.525624999999906</v>
      </c>
      <c r="AM4">
        <f t="shared" si="2"/>
        <v>12.482089000000009</v>
      </c>
      <c r="AN4">
        <f t="shared" si="2"/>
        <v>40.322500000000112</v>
      </c>
      <c r="AO4">
        <f t="shared" si="2"/>
        <v>8.81496100000005</v>
      </c>
      <c r="AP4">
        <f t="shared" si="2"/>
        <v>24.810360999999947</v>
      </c>
      <c r="AQ4">
        <f t="shared" si="2"/>
        <v>2.0909160000000351</v>
      </c>
      <c r="AR4">
        <f t="shared" si="8"/>
        <v>14.300000000000011</v>
      </c>
      <c r="AS4">
        <f t="shared" si="3"/>
        <v>1.5999999999999943</v>
      </c>
      <c r="AT4">
        <f t="shared" si="3"/>
        <v>8.36099999999999</v>
      </c>
      <c r="AU4">
        <f t="shared" si="3"/>
        <v>5.5249999999999915</v>
      </c>
      <c r="AV4">
        <f t="shared" si="3"/>
        <v>5.5249999999999915</v>
      </c>
      <c r="AW4">
        <f t="shared" si="3"/>
        <v>3.5330000000000013</v>
      </c>
      <c r="AX4">
        <f t="shared" si="3"/>
        <v>6.3500000000000085</v>
      </c>
      <c r="AY4">
        <f t="shared" si="3"/>
        <v>2.9690000000000083</v>
      </c>
      <c r="AZ4">
        <f t="shared" si="3"/>
        <v>4.9809999999999945</v>
      </c>
      <c r="BA4">
        <f t="shared" si="3"/>
        <v>1.4460000000000122</v>
      </c>
    </row>
    <row r="5" spans="1:53">
      <c r="B5">
        <v>46.3</v>
      </c>
      <c r="C5">
        <v>50.05</v>
      </c>
      <c r="D5">
        <v>35.543999999999997</v>
      </c>
      <c r="E5">
        <v>54.47</v>
      </c>
      <c r="F5">
        <v>65.994</v>
      </c>
      <c r="G5">
        <v>65.994</v>
      </c>
      <c r="H5">
        <v>73.153000000000006</v>
      </c>
      <c r="I5">
        <v>42.796999999999997</v>
      </c>
      <c r="J5">
        <v>52.26</v>
      </c>
      <c r="K5">
        <v>45.006999999999998</v>
      </c>
      <c r="L5">
        <v>46.688000000000002</v>
      </c>
      <c r="M5">
        <f t="shared" si="4"/>
        <v>14.0625</v>
      </c>
      <c r="N5">
        <f t="shared" si="0"/>
        <v>115.691536</v>
      </c>
      <c r="O5">
        <f t="shared" si="0"/>
        <v>66.748900000000035</v>
      </c>
      <c r="P5">
        <f t="shared" si="0"/>
        <v>387.85363600000011</v>
      </c>
      <c r="Q5">
        <f t="shared" si="0"/>
        <v>387.85363600000011</v>
      </c>
      <c r="R5">
        <f t="shared" si="0"/>
        <v>721.08360900000048</v>
      </c>
      <c r="S5">
        <f t="shared" si="0"/>
        <v>12.271009000000001</v>
      </c>
      <c r="T5">
        <f t="shared" si="0"/>
        <v>35.521600000000014</v>
      </c>
      <c r="U5">
        <f t="shared" si="0"/>
        <v>1.6718489999999981</v>
      </c>
      <c r="V5">
        <f t="shared" si="0"/>
        <v>0.15054400000000406</v>
      </c>
      <c r="W5">
        <f t="shared" si="5"/>
        <v>8.0993520518358536E-2</v>
      </c>
      <c r="X5">
        <f t="shared" si="1"/>
        <v>0.23231101511879051</v>
      </c>
      <c r="Y5">
        <f t="shared" si="1"/>
        <v>0.17645788336933049</v>
      </c>
      <c r="Z5">
        <f t="shared" si="1"/>
        <v>0.42535637149028088</v>
      </c>
      <c r="AA5">
        <f t="shared" si="1"/>
        <v>0.42535637149028088</v>
      </c>
      <c r="AB5">
        <f t="shared" si="1"/>
        <v>0.57997840172786197</v>
      </c>
      <c r="AC5">
        <f t="shared" si="1"/>
        <v>7.5658747300215989E-2</v>
      </c>
      <c r="AD5">
        <f t="shared" si="1"/>
        <v>0.12872570194384453</v>
      </c>
      <c r="AE5">
        <f t="shared" si="1"/>
        <v>2.7926565874730008E-2</v>
      </c>
      <c r="AF5">
        <f t="shared" si="1"/>
        <v>8.3801295896329432E-3</v>
      </c>
      <c r="AG5" s="22">
        <f t="shared" si="6"/>
        <v>2143.6899999999996</v>
      </c>
      <c r="AH5">
        <f t="shared" si="7"/>
        <v>14.0625</v>
      </c>
      <c r="AI5">
        <f t="shared" si="2"/>
        <v>115.691536</v>
      </c>
      <c r="AJ5">
        <f t="shared" si="2"/>
        <v>66.748900000000035</v>
      </c>
      <c r="AK5">
        <f t="shared" si="2"/>
        <v>387.85363600000011</v>
      </c>
      <c r="AL5">
        <f t="shared" si="2"/>
        <v>387.85363600000011</v>
      </c>
      <c r="AM5">
        <f t="shared" si="2"/>
        <v>721.08360900000048</v>
      </c>
      <c r="AN5">
        <f t="shared" si="2"/>
        <v>12.271009000000001</v>
      </c>
      <c r="AO5">
        <f t="shared" si="2"/>
        <v>35.521600000000014</v>
      </c>
      <c r="AP5">
        <f t="shared" si="2"/>
        <v>1.6718489999999981</v>
      </c>
      <c r="AQ5">
        <f t="shared" si="2"/>
        <v>0.15054400000000406</v>
      </c>
      <c r="AR5">
        <f t="shared" si="8"/>
        <v>3.75</v>
      </c>
      <c r="AS5">
        <f t="shared" si="3"/>
        <v>10.756</v>
      </c>
      <c r="AT5">
        <f t="shared" si="3"/>
        <v>8.1700000000000017</v>
      </c>
      <c r="AU5">
        <f t="shared" si="3"/>
        <v>19.694000000000003</v>
      </c>
      <c r="AV5">
        <f t="shared" si="3"/>
        <v>19.694000000000003</v>
      </c>
      <c r="AW5">
        <f t="shared" si="3"/>
        <v>26.853000000000009</v>
      </c>
      <c r="AX5">
        <f t="shared" si="3"/>
        <v>3.5030000000000001</v>
      </c>
      <c r="AY5">
        <f t="shared" si="3"/>
        <v>5.9600000000000009</v>
      </c>
      <c r="AZ5">
        <f t="shared" si="3"/>
        <v>1.2929999999999993</v>
      </c>
      <c r="BA5">
        <f t="shared" si="3"/>
        <v>0.38800000000000523</v>
      </c>
    </row>
    <row r="6" spans="1:53">
      <c r="B6">
        <v>14.5</v>
      </c>
      <c r="C6">
        <v>17.073</v>
      </c>
      <c r="D6">
        <v>17.073</v>
      </c>
      <c r="E6">
        <v>19.239999999999998</v>
      </c>
      <c r="F6">
        <v>31.722999999999999</v>
      </c>
      <c r="G6">
        <v>31.722999999999999</v>
      </c>
      <c r="H6">
        <v>40.603000000000002</v>
      </c>
      <c r="I6">
        <v>17.073</v>
      </c>
      <c r="J6">
        <v>18.155999999999999</v>
      </c>
      <c r="K6">
        <v>18.155999999999999</v>
      </c>
      <c r="L6">
        <v>17.795000000000002</v>
      </c>
      <c r="M6">
        <f t="shared" si="4"/>
        <v>6.6203290000000017</v>
      </c>
      <c r="N6">
        <f t="shared" si="0"/>
        <v>6.6203290000000017</v>
      </c>
      <c r="O6">
        <f t="shared" si="0"/>
        <v>22.467599999999987</v>
      </c>
      <c r="P6">
        <f t="shared" si="0"/>
        <v>296.63172899999995</v>
      </c>
      <c r="Q6">
        <f t="shared" si="0"/>
        <v>296.63172899999995</v>
      </c>
      <c r="R6">
        <f t="shared" si="0"/>
        <v>681.36660900000004</v>
      </c>
      <c r="S6">
        <f t="shared" si="0"/>
        <v>6.6203290000000017</v>
      </c>
      <c r="T6">
        <f t="shared" si="0"/>
        <v>13.366335999999992</v>
      </c>
      <c r="U6">
        <f t="shared" si="0"/>
        <v>13.366335999999992</v>
      </c>
      <c r="V6">
        <f t="shared" si="0"/>
        <v>10.857025000000011</v>
      </c>
      <c r="W6">
        <f t="shared" si="5"/>
        <v>0.17744827586206899</v>
      </c>
      <c r="X6">
        <f t="shared" si="1"/>
        <v>0.17744827586206899</v>
      </c>
      <c r="Y6">
        <f t="shared" si="1"/>
        <v>0.32689655172413784</v>
      </c>
      <c r="Z6">
        <f t="shared" si="1"/>
        <v>1.1877931034482758</v>
      </c>
      <c r="AA6">
        <f t="shared" si="1"/>
        <v>1.1877931034482758</v>
      </c>
      <c r="AB6">
        <f t="shared" si="1"/>
        <v>1.8002068965517242</v>
      </c>
      <c r="AC6">
        <f t="shared" si="1"/>
        <v>0.17744827586206899</v>
      </c>
      <c r="AD6">
        <f t="shared" si="1"/>
        <v>0.25213793103448268</v>
      </c>
      <c r="AE6">
        <f t="shared" si="1"/>
        <v>0.25213793103448268</v>
      </c>
      <c r="AF6">
        <f t="shared" si="1"/>
        <v>0.22724137931034494</v>
      </c>
      <c r="AG6" s="22">
        <f t="shared" si="6"/>
        <v>210.25</v>
      </c>
      <c r="AH6">
        <f t="shared" si="7"/>
        <v>6.6203290000000017</v>
      </c>
      <c r="AI6">
        <f t="shared" si="2"/>
        <v>6.6203290000000017</v>
      </c>
      <c r="AJ6">
        <f t="shared" si="2"/>
        <v>22.467599999999987</v>
      </c>
      <c r="AK6">
        <f t="shared" si="2"/>
        <v>296.63172899999995</v>
      </c>
      <c r="AL6">
        <f t="shared" si="2"/>
        <v>296.63172899999995</v>
      </c>
      <c r="AM6">
        <f t="shared" si="2"/>
        <v>681.36660900000004</v>
      </c>
      <c r="AN6">
        <f t="shared" si="2"/>
        <v>6.6203290000000017</v>
      </c>
      <c r="AO6">
        <f t="shared" si="2"/>
        <v>13.366335999999992</v>
      </c>
      <c r="AP6">
        <f t="shared" si="2"/>
        <v>13.366335999999992</v>
      </c>
      <c r="AQ6">
        <f t="shared" si="2"/>
        <v>10.857025000000011</v>
      </c>
      <c r="AR6">
        <f t="shared" si="8"/>
        <v>2.5730000000000004</v>
      </c>
      <c r="AS6">
        <f t="shared" si="3"/>
        <v>2.5730000000000004</v>
      </c>
      <c r="AT6">
        <f t="shared" si="3"/>
        <v>4.7399999999999984</v>
      </c>
      <c r="AU6">
        <f t="shared" si="3"/>
        <v>17.222999999999999</v>
      </c>
      <c r="AV6">
        <f t="shared" si="3"/>
        <v>17.222999999999999</v>
      </c>
      <c r="AW6">
        <f t="shared" si="3"/>
        <v>26.103000000000002</v>
      </c>
      <c r="AX6">
        <f t="shared" si="3"/>
        <v>2.5730000000000004</v>
      </c>
      <c r="AY6">
        <f t="shared" si="3"/>
        <v>3.6559999999999988</v>
      </c>
      <c r="AZ6">
        <f t="shared" si="3"/>
        <v>3.6559999999999988</v>
      </c>
      <c r="BA6">
        <f t="shared" si="3"/>
        <v>3.2950000000000017</v>
      </c>
    </row>
    <row r="7" spans="1:53">
      <c r="B7">
        <v>61.2</v>
      </c>
      <c r="C7">
        <v>60.067</v>
      </c>
      <c r="D7">
        <v>64.099999999999994</v>
      </c>
      <c r="E7">
        <v>61.067999999999998</v>
      </c>
      <c r="F7">
        <v>50.908999999999999</v>
      </c>
      <c r="G7">
        <v>50.908999999999999</v>
      </c>
      <c r="H7">
        <v>52.618000000000002</v>
      </c>
      <c r="I7">
        <v>62.082999999999998</v>
      </c>
      <c r="J7">
        <v>60.567</v>
      </c>
      <c r="K7">
        <v>62.584000000000003</v>
      </c>
      <c r="L7">
        <v>61.744999999999997</v>
      </c>
      <c r="M7">
        <f t="shared" si="4"/>
        <v>1.2836890000000061</v>
      </c>
      <c r="N7">
        <f t="shared" si="0"/>
        <v>8.4099999999999504</v>
      </c>
      <c r="O7">
        <f t="shared" si="0"/>
        <v>1.742400000000132E-2</v>
      </c>
      <c r="P7">
        <f t="shared" si="0"/>
        <v>105.90468100000008</v>
      </c>
      <c r="Q7">
        <f t="shared" si="0"/>
        <v>105.90468100000008</v>
      </c>
      <c r="R7">
        <f t="shared" si="0"/>
        <v>73.650724000000011</v>
      </c>
      <c r="S7">
        <f t="shared" si="0"/>
        <v>0.77968899999999219</v>
      </c>
      <c r="T7">
        <f t="shared" si="0"/>
        <v>0.4006890000000034</v>
      </c>
      <c r="U7">
        <f t="shared" si="0"/>
        <v>1.9154560000000009</v>
      </c>
      <c r="V7">
        <f t="shared" si="0"/>
        <v>0.2970249999999941</v>
      </c>
      <c r="W7">
        <f t="shared" si="5"/>
        <v>1.8513071895424879E-2</v>
      </c>
      <c r="X7">
        <f t="shared" si="1"/>
        <v>4.7385620915032539E-2</v>
      </c>
      <c r="Y7">
        <f t="shared" si="1"/>
        <v>2.1568627450981211E-3</v>
      </c>
      <c r="Z7">
        <f t="shared" si="1"/>
        <v>0.16815359477124189</v>
      </c>
      <c r="AA7">
        <f t="shared" si="1"/>
        <v>0.16815359477124189</v>
      </c>
      <c r="AB7">
        <f t="shared" si="1"/>
        <v>0.14022875816993466</v>
      </c>
      <c r="AC7">
        <f t="shared" si="1"/>
        <v>1.4428104575163326E-2</v>
      </c>
      <c r="AD7">
        <f t="shared" si="1"/>
        <v>1.0343137254902005E-2</v>
      </c>
      <c r="AE7">
        <f t="shared" si="1"/>
        <v>2.2614379084967325E-2</v>
      </c>
      <c r="AF7">
        <f t="shared" si="1"/>
        <v>8.9052287581698458E-3</v>
      </c>
      <c r="AG7" s="22">
        <f t="shared" si="6"/>
        <v>3745.4400000000005</v>
      </c>
      <c r="AH7">
        <f t="shared" si="7"/>
        <v>1.2836890000000061</v>
      </c>
      <c r="AI7">
        <f t="shared" si="2"/>
        <v>8.4099999999999504</v>
      </c>
      <c r="AJ7">
        <f t="shared" si="2"/>
        <v>1.742400000000132E-2</v>
      </c>
      <c r="AK7">
        <f t="shared" si="2"/>
        <v>105.90468100000008</v>
      </c>
      <c r="AL7">
        <f t="shared" si="2"/>
        <v>105.90468100000008</v>
      </c>
      <c r="AM7">
        <f t="shared" si="2"/>
        <v>73.650724000000011</v>
      </c>
      <c r="AN7">
        <f t="shared" si="2"/>
        <v>0.77968899999999219</v>
      </c>
      <c r="AO7">
        <f t="shared" si="2"/>
        <v>0.4006890000000034</v>
      </c>
      <c r="AP7">
        <f t="shared" si="2"/>
        <v>1.9154560000000009</v>
      </c>
      <c r="AQ7">
        <f t="shared" si="2"/>
        <v>0.2970249999999941</v>
      </c>
      <c r="AR7">
        <f t="shared" si="8"/>
        <v>1.1330000000000027</v>
      </c>
      <c r="AS7">
        <f t="shared" si="3"/>
        <v>2.8999999999999915</v>
      </c>
      <c r="AT7">
        <f t="shared" si="3"/>
        <v>0.132000000000005</v>
      </c>
      <c r="AU7">
        <f t="shared" si="3"/>
        <v>10.291000000000004</v>
      </c>
      <c r="AV7">
        <f t="shared" si="3"/>
        <v>10.291000000000004</v>
      </c>
      <c r="AW7">
        <f t="shared" si="3"/>
        <v>8.5820000000000007</v>
      </c>
      <c r="AX7">
        <f t="shared" si="3"/>
        <v>0.88299999999999557</v>
      </c>
      <c r="AY7">
        <f t="shared" si="3"/>
        <v>0.63300000000000267</v>
      </c>
      <c r="AZ7">
        <f t="shared" si="3"/>
        <v>1.3840000000000003</v>
      </c>
      <c r="BA7">
        <f t="shared" si="3"/>
        <v>0.5449999999999946</v>
      </c>
    </row>
    <row r="8" spans="1:53">
      <c r="B8">
        <v>69.400000000000006</v>
      </c>
      <c r="C8">
        <v>57.075000000000003</v>
      </c>
      <c r="D8">
        <v>59.667000000000002</v>
      </c>
      <c r="E8">
        <v>63.688000000000002</v>
      </c>
      <c r="F8">
        <v>54.570999999999998</v>
      </c>
      <c r="G8">
        <v>54.570999999999998</v>
      </c>
      <c r="H8">
        <v>59.695</v>
      </c>
      <c r="I8">
        <v>58.371000000000002</v>
      </c>
      <c r="J8">
        <v>60.381999999999998</v>
      </c>
      <c r="K8">
        <v>61.677</v>
      </c>
      <c r="L8">
        <v>60.143000000000001</v>
      </c>
      <c r="M8">
        <f t="shared" si="4"/>
        <v>151.90562500000007</v>
      </c>
      <c r="N8">
        <f t="shared" si="0"/>
        <v>94.731289000000075</v>
      </c>
      <c r="O8">
        <f t="shared" si="0"/>
        <v>32.626944000000037</v>
      </c>
      <c r="P8">
        <f t="shared" si="0"/>
        <v>219.89924100000022</v>
      </c>
      <c r="Q8">
        <f t="shared" si="0"/>
        <v>219.89924100000022</v>
      </c>
      <c r="R8">
        <f t="shared" si="0"/>
        <v>94.187025000000105</v>
      </c>
      <c r="S8">
        <f t="shared" si="0"/>
        <v>121.63884100000007</v>
      </c>
      <c r="T8">
        <f t="shared" si="0"/>
        <v>81.324324000000146</v>
      </c>
      <c r="U8">
        <f t="shared" si="0"/>
        <v>59.64472900000009</v>
      </c>
      <c r="V8">
        <f t="shared" si="0"/>
        <v>85.692049000000097</v>
      </c>
      <c r="W8">
        <f t="shared" si="5"/>
        <v>0.17759365994236315</v>
      </c>
      <c r="X8">
        <f t="shared" si="1"/>
        <v>0.14024495677233434</v>
      </c>
      <c r="Y8">
        <f t="shared" si="1"/>
        <v>8.2305475504322809E-2</v>
      </c>
      <c r="Z8">
        <f t="shared" si="1"/>
        <v>0.21367435158501449</v>
      </c>
      <c r="AA8">
        <f t="shared" si="1"/>
        <v>0.21367435158501449</v>
      </c>
      <c r="AB8">
        <f t="shared" si="1"/>
        <v>0.13984149855907788</v>
      </c>
      <c r="AC8">
        <f t="shared" si="1"/>
        <v>0.15891930835734874</v>
      </c>
      <c r="AD8">
        <f t="shared" si="1"/>
        <v>0.12994236311239205</v>
      </c>
      <c r="AE8">
        <f t="shared" si="1"/>
        <v>0.11128242074927962</v>
      </c>
      <c r="AF8">
        <f t="shared" si="1"/>
        <v>0.13338616714697413</v>
      </c>
      <c r="AG8" s="22">
        <f t="shared" si="6"/>
        <v>4816.3600000000006</v>
      </c>
      <c r="AH8">
        <f t="shared" si="7"/>
        <v>151.90562500000007</v>
      </c>
      <c r="AI8">
        <f t="shared" si="2"/>
        <v>94.731289000000075</v>
      </c>
      <c r="AJ8">
        <f t="shared" si="2"/>
        <v>32.626944000000037</v>
      </c>
      <c r="AK8">
        <f t="shared" si="2"/>
        <v>219.89924100000022</v>
      </c>
      <c r="AL8">
        <f t="shared" si="2"/>
        <v>219.89924100000022</v>
      </c>
      <c r="AM8">
        <f t="shared" si="2"/>
        <v>94.187025000000105</v>
      </c>
      <c r="AN8">
        <f t="shared" si="2"/>
        <v>121.63884100000007</v>
      </c>
      <c r="AO8">
        <f t="shared" si="2"/>
        <v>81.324324000000146</v>
      </c>
      <c r="AP8">
        <f t="shared" si="2"/>
        <v>59.64472900000009</v>
      </c>
      <c r="AQ8">
        <f t="shared" si="2"/>
        <v>85.692049000000097</v>
      </c>
      <c r="AR8">
        <f t="shared" si="8"/>
        <v>12.325000000000003</v>
      </c>
      <c r="AS8">
        <f t="shared" si="3"/>
        <v>9.7330000000000041</v>
      </c>
      <c r="AT8">
        <f t="shared" si="3"/>
        <v>5.7120000000000033</v>
      </c>
      <c r="AU8">
        <f t="shared" si="3"/>
        <v>14.829000000000008</v>
      </c>
      <c r="AV8">
        <f t="shared" si="3"/>
        <v>14.829000000000008</v>
      </c>
      <c r="AW8">
        <f t="shared" si="3"/>
        <v>9.7050000000000054</v>
      </c>
      <c r="AX8">
        <f t="shared" si="3"/>
        <v>11.029000000000003</v>
      </c>
      <c r="AY8">
        <f t="shared" si="3"/>
        <v>9.0180000000000078</v>
      </c>
      <c r="AZ8">
        <f t="shared" si="3"/>
        <v>7.7230000000000061</v>
      </c>
      <c r="BA8">
        <f t="shared" si="3"/>
        <v>9.257000000000005</v>
      </c>
    </row>
    <row r="9" spans="1:53">
      <c r="B9">
        <v>59.1</v>
      </c>
      <c r="C9">
        <v>60.067</v>
      </c>
      <c r="D9">
        <v>64.099999999999994</v>
      </c>
      <c r="E9">
        <v>65.650999999999996</v>
      </c>
      <c r="F9">
        <v>51.725000000000001</v>
      </c>
      <c r="G9">
        <v>51.725000000000001</v>
      </c>
      <c r="H9">
        <v>57.259</v>
      </c>
      <c r="I9">
        <v>62.082999999999998</v>
      </c>
      <c r="J9">
        <v>62.859000000000002</v>
      </c>
      <c r="K9">
        <v>64.875</v>
      </c>
      <c r="L9">
        <v>63.271999999999998</v>
      </c>
      <c r="M9">
        <f t="shared" si="4"/>
        <v>0.93508899999999762</v>
      </c>
      <c r="N9">
        <f t="shared" si="0"/>
        <v>24.999999999999929</v>
      </c>
      <c r="O9">
        <f t="shared" si="0"/>
        <v>42.915600999999931</v>
      </c>
      <c r="P9">
        <f t="shared" si="0"/>
        <v>54.390625</v>
      </c>
      <c r="Q9">
        <f t="shared" si="0"/>
        <v>54.390625</v>
      </c>
      <c r="R9">
        <f t="shared" si="0"/>
        <v>3.389281000000004</v>
      </c>
      <c r="S9">
        <f t="shared" si="0"/>
        <v>8.8982889999999824</v>
      </c>
      <c r="T9">
        <f t="shared" si="0"/>
        <v>14.130081000000002</v>
      </c>
      <c r="U9">
        <f t="shared" si="0"/>
        <v>33.350624999999987</v>
      </c>
      <c r="V9">
        <f t="shared" si="0"/>
        <v>17.405583999999976</v>
      </c>
      <c r="W9">
        <f t="shared" si="5"/>
        <v>1.6362098138747862E-2</v>
      </c>
      <c r="X9">
        <f t="shared" si="1"/>
        <v>8.4602368866328131E-2</v>
      </c>
      <c r="Y9">
        <f t="shared" si="1"/>
        <v>0.1108460236886632</v>
      </c>
      <c r="Z9">
        <f t="shared" si="1"/>
        <v>0.12478849407783417</v>
      </c>
      <c r="AA9">
        <f t="shared" si="1"/>
        <v>0.12478849407783417</v>
      </c>
      <c r="AB9">
        <f t="shared" si="1"/>
        <v>3.1150592216582083E-2</v>
      </c>
      <c r="AC9">
        <f t="shared" si="1"/>
        <v>5.0473773265651389E-2</v>
      </c>
      <c r="AD9">
        <f t="shared" si="1"/>
        <v>6.3604060913705587E-2</v>
      </c>
      <c r="AE9">
        <f t="shared" si="1"/>
        <v>9.7715736040609111E-2</v>
      </c>
      <c r="AF9">
        <f t="shared" si="1"/>
        <v>7.0592216582064243E-2</v>
      </c>
      <c r="AG9" s="22">
        <f t="shared" si="6"/>
        <v>3492.81</v>
      </c>
      <c r="AH9">
        <f t="shared" si="7"/>
        <v>0.93508899999999762</v>
      </c>
      <c r="AI9">
        <f t="shared" si="2"/>
        <v>24.999999999999929</v>
      </c>
      <c r="AJ9">
        <f t="shared" si="2"/>
        <v>42.915600999999931</v>
      </c>
      <c r="AK9">
        <f t="shared" si="2"/>
        <v>54.390625</v>
      </c>
      <c r="AL9">
        <f t="shared" si="2"/>
        <v>54.390625</v>
      </c>
      <c r="AM9">
        <f t="shared" si="2"/>
        <v>3.389281000000004</v>
      </c>
      <c r="AN9">
        <f t="shared" si="2"/>
        <v>8.8982889999999824</v>
      </c>
      <c r="AO9">
        <f t="shared" si="2"/>
        <v>14.130081000000002</v>
      </c>
      <c r="AP9">
        <f t="shared" si="2"/>
        <v>33.350624999999987</v>
      </c>
      <c r="AQ9">
        <f t="shared" si="2"/>
        <v>17.405583999999976</v>
      </c>
      <c r="AR9">
        <f t="shared" si="8"/>
        <v>0.96699999999999875</v>
      </c>
      <c r="AS9">
        <f t="shared" si="3"/>
        <v>4.9999999999999929</v>
      </c>
      <c r="AT9">
        <f t="shared" si="3"/>
        <v>6.5509999999999948</v>
      </c>
      <c r="AU9">
        <f t="shared" si="3"/>
        <v>7.375</v>
      </c>
      <c r="AV9">
        <f t="shared" si="3"/>
        <v>7.375</v>
      </c>
      <c r="AW9">
        <f t="shared" si="3"/>
        <v>1.8410000000000011</v>
      </c>
      <c r="AX9">
        <f t="shared" si="3"/>
        <v>2.982999999999997</v>
      </c>
      <c r="AY9">
        <f t="shared" si="3"/>
        <v>3.7590000000000003</v>
      </c>
      <c r="AZ9">
        <f t="shared" si="3"/>
        <v>5.7749999999999986</v>
      </c>
      <c r="BA9">
        <f t="shared" si="3"/>
        <v>4.171999999999997</v>
      </c>
    </row>
    <row r="10" spans="1:53">
      <c r="B10">
        <v>26.1</v>
      </c>
      <c r="C10">
        <v>23.6</v>
      </c>
      <c r="D10">
        <v>23.6</v>
      </c>
      <c r="E10">
        <v>31.79</v>
      </c>
      <c r="F10">
        <v>39.372</v>
      </c>
      <c r="G10">
        <v>39.372</v>
      </c>
      <c r="H10">
        <v>46.152000000000001</v>
      </c>
      <c r="I10">
        <v>23.6</v>
      </c>
      <c r="J10">
        <v>27.695</v>
      </c>
      <c r="K10">
        <v>27.695</v>
      </c>
      <c r="L10">
        <v>26.33</v>
      </c>
      <c r="M10">
        <f t="shared" si="4"/>
        <v>6.25</v>
      </c>
      <c r="N10">
        <f t="shared" si="0"/>
        <v>6.25</v>
      </c>
      <c r="O10">
        <f t="shared" si="0"/>
        <v>32.376099999999973</v>
      </c>
      <c r="P10">
        <f t="shared" si="0"/>
        <v>176.14598399999997</v>
      </c>
      <c r="Q10">
        <f t="shared" si="0"/>
        <v>176.14598399999997</v>
      </c>
      <c r="R10">
        <f t="shared" si="0"/>
        <v>402.08270399999998</v>
      </c>
      <c r="S10">
        <f t="shared" si="0"/>
        <v>6.25</v>
      </c>
      <c r="T10">
        <f t="shared" si="0"/>
        <v>2.5440249999999964</v>
      </c>
      <c r="U10">
        <f t="shared" si="0"/>
        <v>2.5440249999999964</v>
      </c>
      <c r="V10">
        <f t="shared" si="0"/>
        <v>5.2899999999998559E-2</v>
      </c>
      <c r="W10">
        <f t="shared" si="5"/>
        <v>9.5785440613026809E-2</v>
      </c>
      <c r="X10">
        <f t="shared" si="1"/>
        <v>9.5785440613026809E-2</v>
      </c>
      <c r="Y10">
        <f t="shared" si="1"/>
        <v>0.21800766283524894</v>
      </c>
      <c r="Z10">
        <f t="shared" si="1"/>
        <v>0.5085057471264367</v>
      </c>
      <c r="AA10">
        <f t="shared" si="1"/>
        <v>0.5085057471264367</v>
      </c>
      <c r="AB10">
        <f t="shared" si="1"/>
        <v>0.76827586206896548</v>
      </c>
      <c r="AC10">
        <f t="shared" si="1"/>
        <v>9.5785440613026809E-2</v>
      </c>
      <c r="AD10">
        <f t="shared" si="1"/>
        <v>6.1111111111111067E-2</v>
      </c>
      <c r="AE10">
        <f t="shared" si="1"/>
        <v>6.1111111111111067E-2</v>
      </c>
      <c r="AF10">
        <f t="shared" si="1"/>
        <v>8.8122605363983465E-3</v>
      </c>
      <c r="AG10" s="22">
        <f t="shared" si="6"/>
        <v>681.21</v>
      </c>
      <c r="AH10">
        <f t="shared" si="7"/>
        <v>6.25</v>
      </c>
      <c r="AI10">
        <f t="shared" si="2"/>
        <v>6.25</v>
      </c>
      <c r="AJ10">
        <f t="shared" si="2"/>
        <v>32.376099999999973</v>
      </c>
      <c r="AK10">
        <f t="shared" si="2"/>
        <v>176.14598399999997</v>
      </c>
      <c r="AL10">
        <f t="shared" si="2"/>
        <v>176.14598399999997</v>
      </c>
      <c r="AM10">
        <f t="shared" si="2"/>
        <v>402.08270399999998</v>
      </c>
      <c r="AN10">
        <f t="shared" si="2"/>
        <v>6.25</v>
      </c>
      <c r="AO10">
        <f t="shared" si="2"/>
        <v>2.5440249999999964</v>
      </c>
      <c r="AP10">
        <f t="shared" si="2"/>
        <v>2.5440249999999964</v>
      </c>
      <c r="AQ10">
        <f t="shared" si="2"/>
        <v>5.2899999999998559E-2</v>
      </c>
      <c r="AR10">
        <f t="shared" si="8"/>
        <v>2.5</v>
      </c>
      <c r="AS10">
        <f t="shared" si="3"/>
        <v>2.5</v>
      </c>
      <c r="AT10">
        <f t="shared" si="3"/>
        <v>5.6899999999999977</v>
      </c>
      <c r="AU10">
        <f t="shared" si="3"/>
        <v>13.271999999999998</v>
      </c>
      <c r="AV10">
        <f t="shared" si="3"/>
        <v>13.271999999999998</v>
      </c>
      <c r="AW10">
        <f t="shared" si="3"/>
        <v>20.052</v>
      </c>
      <c r="AX10">
        <f t="shared" si="3"/>
        <v>2.5</v>
      </c>
      <c r="AY10">
        <f t="shared" si="3"/>
        <v>1.5949999999999989</v>
      </c>
      <c r="AZ10">
        <f t="shared" si="3"/>
        <v>1.5949999999999989</v>
      </c>
      <c r="BA10">
        <f t="shared" si="3"/>
        <v>0.22999999999999687</v>
      </c>
    </row>
    <row r="11" spans="1:53">
      <c r="B11">
        <v>7.8</v>
      </c>
      <c r="C11">
        <v>17.073</v>
      </c>
      <c r="D11">
        <v>17.073</v>
      </c>
      <c r="E11">
        <v>12.17</v>
      </c>
      <c r="F11">
        <v>18.759</v>
      </c>
      <c r="G11">
        <v>18.759</v>
      </c>
      <c r="H11">
        <v>30.597999999999999</v>
      </c>
      <c r="I11">
        <v>17.073</v>
      </c>
      <c r="J11">
        <v>14.621</v>
      </c>
      <c r="K11">
        <v>14.621</v>
      </c>
      <c r="L11">
        <v>15.439</v>
      </c>
      <c r="M11">
        <f t="shared" si="4"/>
        <v>85.988529</v>
      </c>
      <c r="N11">
        <f t="shared" si="0"/>
        <v>85.988529</v>
      </c>
      <c r="O11">
        <f t="shared" si="0"/>
        <v>19.096900000000002</v>
      </c>
      <c r="P11">
        <f t="shared" si="0"/>
        <v>120.09968099999999</v>
      </c>
      <c r="Q11">
        <f t="shared" si="0"/>
        <v>120.09968099999999</v>
      </c>
      <c r="R11">
        <f t="shared" si="0"/>
        <v>519.74880399999995</v>
      </c>
      <c r="S11">
        <f t="shared" si="0"/>
        <v>85.988529</v>
      </c>
      <c r="T11">
        <f t="shared" si="0"/>
        <v>46.526041000000006</v>
      </c>
      <c r="U11">
        <f t="shared" si="0"/>
        <v>46.526041000000006</v>
      </c>
      <c r="V11">
        <f t="shared" si="0"/>
        <v>58.354321000000006</v>
      </c>
      <c r="W11">
        <f t="shared" si="5"/>
        <v>1.1888461538461539</v>
      </c>
      <c r="X11">
        <f t="shared" si="1"/>
        <v>1.1888461538461539</v>
      </c>
      <c r="Y11">
        <f t="shared" si="1"/>
        <v>0.56025641025641026</v>
      </c>
      <c r="Z11">
        <f t="shared" si="1"/>
        <v>1.405</v>
      </c>
      <c r="AA11">
        <f t="shared" si="1"/>
        <v>1.405</v>
      </c>
      <c r="AB11">
        <f t="shared" si="1"/>
        <v>2.9228205128205125</v>
      </c>
      <c r="AC11">
        <f t="shared" si="1"/>
        <v>1.1888461538461539</v>
      </c>
      <c r="AD11">
        <f t="shared" si="1"/>
        <v>0.87448717948717958</v>
      </c>
      <c r="AE11">
        <f t="shared" si="1"/>
        <v>0.87448717948717958</v>
      </c>
      <c r="AF11">
        <f t="shared" si="1"/>
        <v>0.97935897435897445</v>
      </c>
      <c r="AG11" s="22">
        <f t="shared" si="6"/>
        <v>60.839999999999996</v>
      </c>
      <c r="AH11">
        <f t="shared" si="7"/>
        <v>85.988529</v>
      </c>
      <c r="AI11">
        <f t="shared" si="2"/>
        <v>85.988529</v>
      </c>
      <c r="AJ11">
        <f t="shared" si="2"/>
        <v>19.096900000000002</v>
      </c>
      <c r="AK11">
        <f t="shared" si="2"/>
        <v>120.09968099999999</v>
      </c>
      <c r="AL11">
        <f t="shared" si="2"/>
        <v>120.09968099999999</v>
      </c>
      <c r="AM11">
        <f t="shared" si="2"/>
        <v>519.74880399999995</v>
      </c>
      <c r="AN11">
        <f t="shared" si="2"/>
        <v>85.988529</v>
      </c>
      <c r="AO11">
        <f t="shared" si="2"/>
        <v>46.526041000000006</v>
      </c>
      <c r="AP11">
        <f t="shared" si="2"/>
        <v>46.526041000000006</v>
      </c>
      <c r="AQ11">
        <f t="shared" si="2"/>
        <v>58.354321000000006</v>
      </c>
      <c r="AR11">
        <f t="shared" si="8"/>
        <v>9.2729999999999997</v>
      </c>
      <c r="AS11">
        <f t="shared" si="3"/>
        <v>9.2729999999999997</v>
      </c>
      <c r="AT11">
        <f t="shared" si="3"/>
        <v>4.37</v>
      </c>
      <c r="AU11">
        <f t="shared" si="3"/>
        <v>10.959</v>
      </c>
      <c r="AV11">
        <f t="shared" si="3"/>
        <v>10.959</v>
      </c>
      <c r="AW11">
        <f t="shared" si="3"/>
        <v>22.797999999999998</v>
      </c>
      <c r="AX11">
        <f t="shared" si="3"/>
        <v>9.2729999999999997</v>
      </c>
      <c r="AY11">
        <f t="shared" si="3"/>
        <v>6.8210000000000006</v>
      </c>
      <c r="AZ11">
        <f t="shared" si="3"/>
        <v>6.8210000000000006</v>
      </c>
      <c r="BA11">
        <f t="shared" si="3"/>
        <v>7.6390000000000002</v>
      </c>
    </row>
    <row r="12" spans="1:53">
      <c r="B12">
        <v>52.9</v>
      </c>
      <c r="C12">
        <v>46.356999999999999</v>
      </c>
      <c r="D12">
        <v>55.728999999999999</v>
      </c>
      <c r="E12">
        <v>46.854999999999997</v>
      </c>
      <c r="F12">
        <v>38.165999999999997</v>
      </c>
      <c r="G12">
        <v>38.165999999999997</v>
      </c>
      <c r="H12">
        <v>46.411999999999999</v>
      </c>
      <c r="I12">
        <v>51.042999999999999</v>
      </c>
      <c r="J12">
        <v>46.606000000000002</v>
      </c>
      <c r="K12">
        <v>51.292000000000002</v>
      </c>
      <c r="L12">
        <v>49.646999999999998</v>
      </c>
      <c r="M12">
        <f t="shared" si="4"/>
        <v>42.81084899999999</v>
      </c>
      <c r="N12">
        <f t="shared" si="0"/>
        <v>8.0032410000000027</v>
      </c>
      <c r="O12">
        <f t="shared" si="0"/>
        <v>36.542025000000024</v>
      </c>
      <c r="P12">
        <f t="shared" si="0"/>
        <v>217.09075600000006</v>
      </c>
      <c r="Q12">
        <f t="shared" si="0"/>
        <v>217.09075600000006</v>
      </c>
      <c r="R12">
        <f t="shared" si="0"/>
        <v>42.094143999999993</v>
      </c>
      <c r="S12">
        <f t="shared" si="0"/>
        <v>3.4484489999999974</v>
      </c>
      <c r="T12">
        <f t="shared" si="0"/>
        <v>39.614435999999962</v>
      </c>
      <c r="U12">
        <f t="shared" si="0"/>
        <v>2.5856639999999902</v>
      </c>
      <c r="V12">
        <f t="shared" si="0"/>
        <v>10.582009000000001</v>
      </c>
      <c r="W12">
        <f t="shared" si="5"/>
        <v>0.12368620037807182</v>
      </c>
      <c r="X12">
        <f t="shared" si="1"/>
        <v>5.3478260869565232E-2</v>
      </c>
      <c r="Y12">
        <f t="shared" si="1"/>
        <v>0.11427221172022688</v>
      </c>
      <c r="Z12">
        <f t="shared" si="1"/>
        <v>0.27852551984877133</v>
      </c>
      <c r="AA12">
        <f t="shared" si="1"/>
        <v>0.27852551984877133</v>
      </c>
      <c r="AB12">
        <f t="shared" si="1"/>
        <v>0.12264650283553875</v>
      </c>
      <c r="AC12">
        <f t="shared" si="1"/>
        <v>3.5103969754253297E-2</v>
      </c>
      <c r="AD12">
        <f t="shared" si="1"/>
        <v>0.11897920604914929</v>
      </c>
      <c r="AE12">
        <f t="shared" si="1"/>
        <v>3.0396975425330756E-2</v>
      </c>
      <c r="AF12">
        <f t="shared" si="1"/>
        <v>6.1493383742911155E-2</v>
      </c>
      <c r="AG12" s="22">
        <f t="shared" si="6"/>
        <v>2798.41</v>
      </c>
      <c r="AH12">
        <f t="shared" si="7"/>
        <v>42.81084899999999</v>
      </c>
      <c r="AI12">
        <f t="shared" si="2"/>
        <v>8.0032410000000027</v>
      </c>
      <c r="AJ12">
        <f t="shared" si="2"/>
        <v>36.542025000000024</v>
      </c>
      <c r="AK12">
        <f t="shared" si="2"/>
        <v>217.09075600000006</v>
      </c>
      <c r="AL12">
        <f t="shared" si="2"/>
        <v>217.09075600000006</v>
      </c>
      <c r="AM12">
        <f t="shared" si="2"/>
        <v>42.094143999999993</v>
      </c>
      <c r="AN12">
        <f t="shared" si="2"/>
        <v>3.4484489999999974</v>
      </c>
      <c r="AO12">
        <f t="shared" si="2"/>
        <v>39.614435999999962</v>
      </c>
      <c r="AP12">
        <f t="shared" si="2"/>
        <v>2.5856639999999902</v>
      </c>
      <c r="AQ12">
        <f t="shared" si="2"/>
        <v>10.582009000000001</v>
      </c>
      <c r="AR12">
        <f t="shared" si="8"/>
        <v>6.5429999999999993</v>
      </c>
      <c r="AS12">
        <f t="shared" si="3"/>
        <v>2.8290000000000006</v>
      </c>
      <c r="AT12">
        <f t="shared" si="3"/>
        <v>6.0450000000000017</v>
      </c>
      <c r="AU12">
        <f t="shared" si="3"/>
        <v>14.734000000000002</v>
      </c>
      <c r="AV12">
        <f t="shared" si="3"/>
        <v>14.734000000000002</v>
      </c>
      <c r="AW12">
        <f t="shared" si="3"/>
        <v>6.4879999999999995</v>
      </c>
      <c r="AX12">
        <f t="shared" si="3"/>
        <v>1.8569999999999993</v>
      </c>
      <c r="AY12">
        <f t="shared" si="3"/>
        <v>6.2939999999999969</v>
      </c>
      <c r="AZ12">
        <f t="shared" si="3"/>
        <v>1.607999999999997</v>
      </c>
      <c r="BA12">
        <f t="shared" si="3"/>
        <v>3.2530000000000001</v>
      </c>
    </row>
    <row r="13" spans="1:53">
      <c r="B13">
        <v>68</v>
      </c>
      <c r="C13">
        <v>60.067</v>
      </c>
      <c r="D13">
        <v>64.94</v>
      </c>
      <c r="E13">
        <v>65.111000000000004</v>
      </c>
      <c r="F13">
        <v>71.685000000000002</v>
      </c>
      <c r="G13">
        <v>71.685000000000002</v>
      </c>
      <c r="H13">
        <v>65.364000000000004</v>
      </c>
      <c r="I13">
        <v>62.503</v>
      </c>
      <c r="J13">
        <v>62.588999999999999</v>
      </c>
      <c r="K13">
        <v>65.025000000000006</v>
      </c>
      <c r="L13">
        <v>63.372</v>
      </c>
      <c r="M13">
        <f t="shared" si="4"/>
        <v>62.932488999999997</v>
      </c>
      <c r="N13">
        <f t="shared" si="0"/>
        <v>9.3636000000000141</v>
      </c>
      <c r="O13">
        <f t="shared" si="0"/>
        <v>8.3463209999999766</v>
      </c>
      <c r="P13">
        <f t="shared" si="0"/>
        <v>13.579225000000017</v>
      </c>
      <c r="Q13">
        <f t="shared" si="0"/>
        <v>13.579225000000017</v>
      </c>
      <c r="R13">
        <f t="shared" si="0"/>
        <v>6.9484959999999774</v>
      </c>
      <c r="S13">
        <f t="shared" si="0"/>
        <v>30.217008999999997</v>
      </c>
      <c r="T13">
        <f t="shared" si="0"/>
        <v>29.278921000000015</v>
      </c>
      <c r="U13">
        <f t="shared" si="0"/>
        <v>8.8506249999999653</v>
      </c>
      <c r="V13">
        <f t="shared" si="0"/>
        <v>21.418384</v>
      </c>
      <c r="W13">
        <f t="shared" si="5"/>
        <v>0.11666176470588235</v>
      </c>
      <c r="X13">
        <f t="shared" si="1"/>
        <v>4.5000000000000033E-2</v>
      </c>
      <c r="Y13">
        <f t="shared" si="1"/>
        <v>4.2485294117646996E-2</v>
      </c>
      <c r="Z13">
        <f t="shared" si="1"/>
        <v>5.419117647058827E-2</v>
      </c>
      <c r="AA13">
        <f t="shared" si="1"/>
        <v>5.419117647058827E-2</v>
      </c>
      <c r="AB13">
        <f t="shared" si="1"/>
        <v>3.8764705882352875E-2</v>
      </c>
      <c r="AC13">
        <f t="shared" si="1"/>
        <v>8.0838235294117641E-2</v>
      </c>
      <c r="AD13">
        <f t="shared" si="1"/>
        <v>7.9573529411764723E-2</v>
      </c>
      <c r="AE13">
        <f t="shared" si="1"/>
        <v>4.3749999999999914E-2</v>
      </c>
      <c r="AF13">
        <f t="shared" si="1"/>
        <v>6.8058823529411769E-2</v>
      </c>
      <c r="AG13" s="22">
        <f t="shared" si="6"/>
        <v>4624</v>
      </c>
      <c r="AH13">
        <f t="shared" si="7"/>
        <v>62.932488999999997</v>
      </c>
      <c r="AI13">
        <f t="shared" si="2"/>
        <v>9.3636000000000141</v>
      </c>
      <c r="AJ13">
        <f t="shared" si="2"/>
        <v>8.3463209999999766</v>
      </c>
      <c r="AK13">
        <f t="shared" si="2"/>
        <v>13.579225000000017</v>
      </c>
      <c r="AL13">
        <f t="shared" si="2"/>
        <v>13.579225000000017</v>
      </c>
      <c r="AM13">
        <f t="shared" si="2"/>
        <v>6.9484959999999774</v>
      </c>
      <c r="AN13">
        <f t="shared" si="2"/>
        <v>30.217008999999997</v>
      </c>
      <c r="AO13">
        <f t="shared" si="2"/>
        <v>29.278921000000015</v>
      </c>
      <c r="AP13">
        <f t="shared" si="2"/>
        <v>8.8506249999999653</v>
      </c>
      <c r="AQ13">
        <f t="shared" si="2"/>
        <v>21.418384</v>
      </c>
      <c r="AR13">
        <f t="shared" si="8"/>
        <v>7.9329999999999998</v>
      </c>
      <c r="AS13">
        <f t="shared" si="3"/>
        <v>3.0600000000000023</v>
      </c>
      <c r="AT13">
        <f t="shared" si="3"/>
        <v>2.8889999999999958</v>
      </c>
      <c r="AU13">
        <f t="shared" si="3"/>
        <v>3.6850000000000023</v>
      </c>
      <c r="AV13">
        <f t="shared" si="3"/>
        <v>3.6850000000000023</v>
      </c>
      <c r="AW13">
        <f t="shared" si="3"/>
        <v>2.6359999999999957</v>
      </c>
      <c r="AX13">
        <f t="shared" si="3"/>
        <v>5.4969999999999999</v>
      </c>
      <c r="AY13">
        <f t="shared" si="3"/>
        <v>5.4110000000000014</v>
      </c>
      <c r="AZ13">
        <f t="shared" si="3"/>
        <v>2.9749999999999943</v>
      </c>
      <c r="BA13">
        <f t="shared" si="3"/>
        <v>4.6280000000000001</v>
      </c>
    </row>
    <row r="14" spans="1:53">
      <c r="B14">
        <v>11.68</v>
      </c>
      <c r="C14">
        <v>17.073</v>
      </c>
      <c r="D14">
        <v>17.073</v>
      </c>
      <c r="E14">
        <v>16.484000000000002</v>
      </c>
      <c r="F14">
        <v>25.867000000000001</v>
      </c>
      <c r="G14">
        <v>25.867000000000001</v>
      </c>
      <c r="H14">
        <v>38.328000000000003</v>
      </c>
      <c r="I14">
        <v>17.073</v>
      </c>
      <c r="J14">
        <v>16.777999999999999</v>
      </c>
      <c r="K14">
        <v>16.777999999999999</v>
      </c>
      <c r="L14">
        <v>16.876000000000001</v>
      </c>
      <c r="M14">
        <f t="shared" si="4"/>
        <v>29.084449000000006</v>
      </c>
      <c r="N14">
        <f t="shared" si="0"/>
        <v>29.084449000000006</v>
      </c>
      <c r="O14">
        <f t="shared" si="0"/>
        <v>23.078416000000018</v>
      </c>
      <c r="P14">
        <f t="shared" si="0"/>
        <v>201.27096900000004</v>
      </c>
      <c r="Q14">
        <f t="shared" si="0"/>
        <v>201.27096900000004</v>
      </c>
      <c r="R14">
        <f t="shared" si="0"/>
        <v>710.11590400000023</v>
      </c>
      <c r="S14">
        <f t="shared" si="0"/>
        <v>29.084449000000006</v>
      </c>
      <c r="T14">
        <f t="shared" si="0"/>
        <v>25.989603999999989</v>
      </c>
      <c r="U14">
        <f t="shared" si="0"/>
        <v>25.989603999999989</v>
      </c>
      <c r="V14">
        <f t="shared" si="0"/>
        <v>26.998416000000017</v>
      </c>
      <c r="W14">
        <f t="shared" si="5"/>
        <v>0.4617294520547946</v>
      </c>
      <c r="X14">
        <f t="shared" si="1"/>
        <v>0.4617294520547946</v>
      </c>
      <c r="Y14">
        <f t="shared" si="1"/>
        <v>0.41130136986301391</v>
      </c>
      <c r="Z14">
        <f t="shared" si="1"/>
        <v>1.2146404109589042</v>
      </c>
      <c r="AA14">
        <f t="shared" si="1"/>
        <v>1.2146404109589042</v>
      </c>
      <c r="AB14">
        <f t="shared" si="1"/>
        <v>2.2815068493150688</v>
      </c>
      <c r="AC14">
        <f t="shared" si="1"/>
        <v>0.4617294520547946</v>
      </c>
      <c r="AD14">
        <f t="shared" si="1"/>
        <v>0.43647260273972593</v>
      </c>
      <c r="AE14">
        <f t="shared" si="1"/>
        <v>0.43647260273972593</v>
      </c>
      <c r="AF14">
        <f t="shared" si="1"/>
        <v>0.44486301369863029</v>
      </c>
      <c r="AG14" s="22">
        <f t="shared" si="6"/>
        <v>136.42239999999998</v>
      </c>
      <c r="AH14">
        <f t="shared" si="7"/>
        <v>29.084449000000006</v>
      </c>
      <c r="AI14">
        <f t="shared" si="2"/>
        <v>29.084449000000006</v>
      </c>
      <c r="AJ14">
        <f t="shared" si="2"/>
        <v>23.078416000000018</v>
      </c>
      <c r="AK14">
        <f t="shared" si="2"/>
        <v>201.27096900000004</v>
      </c>
      <c r="AL14">
        <f t="shared" si="2"/>
        <v>201.27096900000004</v>
      </c>
      <c r="AM14">
        <f t="shared" si="2"/>
        <v>710.11590400000023</v>
      </c>
      <c r="AN14">
        <f t="shared" si="2"/>
        <v>29.084449000000006</v>
      </c>
      <c r="AO14">
        <f t="shared" si="2"/>
        <v>25.989603999999989</v>
      </c>
      <c r="AP14">
        <f t="shared" si="2"/>
        <v>25.989603999999989</v>
      </c>
      <c r="AQ14">
        <f t="shared" si="2"/>
        <v>26.998416000000017</v>
      </c>
      <c r="AR14">
        <f t="shared" si="8"/>
        <v>5.3930000000000007</v>
      </c>
      <c r="AS14">
        <f t="shared" si="3"/>
        <v>5.3930000000000007</v>
      </c>
      <c r="AT14">
        <f t="shared" si="3"/>
        <v>4.804000000000002</v>
      </c>
      <c r="AU14">
        <f t="shared" si="3"/>
        <v>14.187000000000001</v>
      </c>
      <c r="AV14">
        <f t="shared" si="3"/>
        <v>14.187000000000001</v>
      </c>
      <c r="AW14">
        <f t="shared" si="3"/>
        <v>26.648000000000003</v>
      </c>
      <c r="AX14">
        <f t="shared" si="3"/>
        <v>5.3930000000000007</v>
      </c>
      <c r="AY14">
        <f t="shared" si="3"/>
        <v>5.097999999999999</v>
      </c>
      <c r="AZ14">
        <f t="shared" si="3"/>
        <v>5.097999999999999</v>
      </c>
      <c r="BA14">
        <f t="shared" si="3"/>
        <v>5.1960000000000015</v>
      </c>
    </row>
    <row r="15" spans="1:53">
      <c r="A15" s="5">
        <v>14</v>
      </c>
      <c r="B15">
        <v>38.700000000000003</v>
      </c>
      <c r="C15">
        <v>29.8</v>
      </c>
      <c r="D15">
        <v>38.65</v>
      </c>
      <c r="E15">
        <v>32.027999999999999</v>
      </c>
      <c r="F15">
        <v>30.498000000000001</v>
      </c>
      <c r="G15">
        <v>30.498000000000001</v>
      </c>
      <c r="H15">
        <v>40.920999999999999</v>
      </c>
      <c r="I15">
        <v>34.225000000000001</v>
      </c>
      <c r="J15">
        <v>30.914000000000001</v>
      </c>
      <c r="K15">
        <v>35.338999999999999</v>
      </c>
      <c r="L15">
        <v>33.493000000000002</v>
      </c>
      <c r="M15">
        <f t="shared" si="4"/>
        <v>79.210000000000036</v>
      </c>
      <c r="N15">
        <f t="shared" si="0"/>
        <v>2.5000000000004264E-3</v>
      </c>
      <c r="O15">
        <f t="shared" si="0"/>
        <v>44.515584000000054</v>
      </c>
      <c r="P15">
        <f t="shared" si="0"/>
        <v>67.272804000000022</v>
      </c>
      <c r="Q15">
        <f t="shared" si="0"/>
        <v>67.272804000000022</v>
      </c>
      <c r="R15">
        <f t="shared" si="0"/>
        <v>4.9328409999999847</v>
      </c>
      <c r="S15">
        <f t="shared" si="0"/>
        <v>20.025625000000012</v>
      </c>
      <c r="T15">
        <f t="shared" si="0"/>
        <v>60.621796000000025</v>
      </c>
      <c r="U15">
        <f t="shared" si="0"/>
        <v>11.296321000000029</v>
      </c>
      <c r="V15">
        <f t="shared" si="0"/>
        <v>27.112849000000008</v>
      </c>
      <c r="W15">
        <f t="shared" si="5"/>
        <v>0.22997416020671838</v>
      </c>
      <c r="X15">
        <f t="shared" si="1"/>
        <v>1.2919896640827973E-3</v>
      </c>
      <c r="Y15">
        <f t="shared" si="1"/>
        <v>0.17240310077519388</v>
      </c>
      <c r="Z15">
        <f t="shared" si="1"/>
        <v>0.21193798449612405</v>
      </c>
      <c r="AA15">
        <f t="shared" si="1"/>
        <v>0.21193798449612405</v>
      </c>
      <c r="AB15">
        <f t="shared" si="1"/>
        <v>5.7390180878552875E-2</v>
      </c>
      <c r="AC15">
        <f t="shared" si="1"/>
        <v>0.11563307493540055</v>
      </c>
      <c r="AD15">
        <f t="shared" si="1"/>
        <v>0.20118863049095609</v>
      </c>
      <c r="AE15">
        <f t="shared" si="1"/>
        <v>8.6847545219638347E-2</v>
      </c>
      <c r="AF15">
        <f t="shared" si="1"/>
        <v>0.13454780361757107</v>
      </c>
      <c r="AG15" s="22">
        <f t="shared" si="6"/>
        <v>1497.6900000000003</v>
      </c>
      <c r="AH15">
        <f t="shared" si="7"/>
        <v>79.210000000000036</v>
      </c>
      <c r="AI15">
        <f t="shared" si="2"/>
        <v>2.5000000000004264E-3</v>
      </c>
      <c r="AJ15">
        <f t="shared" si="2"/>
        <v>44.515584000000054</v>
      </c>
      <c r="AK15">
        <f t="shared" si="2"/>
        <v>67.272804000000022</v>
      </c>
      <c r="AL15">
        <f t="shared" si="2"/>
        <v>67.272804000000022</v>
      </c>
      <c r="AM15">
        <f t="shared" si="2"/>
        <v>4.9328409999999847</v>
      </c>
      <c r="AN15">
        <f t="shared" si="2"/>
        <v>20.025625000000012</v>
      </c>
      <c r="AO15">
        <f t="shared" si="2"/>
        <v>60.621796000000025</v>
      </c>
      <c r="AP15">
        <f t="shared" si="2"/>
        <v>11.296321000000029</v>
      </c>
      <c r="AQ15">
        <f t="shared" si="2"/>
        <v>27.112849000000008</v>
      </c>
      <c r="AR15">
        <f t="shared" si="8"/>
        <v>8.9000000000000021</v>
      </c>
      <c r="AS15">
        <f t="shared" si="3"/>
        <v>5.0000000000004263E-2</v>
      </c>
      <c r="AT15">
        <f t="shared" si="3"/>
        <v>6.6720000000000041</v>
      </c>
      <c r="AU15">
        <f t="shared" si="3"/>
        <v>8.2020000000000017</v>
      </c>
      <c r="AV15">
        <f t="shared" si="3"/>
        <v>8.2020000000000017</v>
      </c>
      <c r="AW15">
        <f t="shared" si="3"/>
        <v>2.2209999999999965</v>
      </c>
      <c r="AX15">
        <f t="shared" si="3"/>
        <v>4.4750000000000014</v>
      </c>
      <c r="AY15">
        <f t="shared" si="3"/>
        <v>7.7860000000000014</v>
      </c>
      <c r="AZ15">
        <f t="shared" si="3"/>
        <v>3.3610000000000042</v>
      </c>
      <c r="BA15">
        <f t="shared" si="3"/>
        <v>5.2070000000000007</v>
      </c>
    </row>
    <row r="20" spans="2:12"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6</v>
      </c>
      <c r="I20" s="1" t="s">
        <v>7</v>
      </c>
      <c r="J20" s="2" t="s">
        <v>8</v>
      </c>
      <c r="K20" s="1" t="s">
        <v>9</v>
      </c>
      <c r="L20" s="3" t="s">
        <v>10</v>
      </c>
    </row>
    <row r="21" spans="2:12">
      <c r="B21" t="s">
        <v>11</v>
      </c>
      <c r="C21" s="7">
        <f>SQRT(SUM(M2:M15)/$A$15)</f>
        <v>7.3193287748458005</v>
      </c>
      <c r="D21" s="7">
        <f t="shared" ref="D21:L21" si="9">SQRT(SUM(N2:N15)/$A$15)</f>
        <v>6.2689088478663617</v>
      </c>
      <c r="E21" s="7">
        <f t="shared" si="9"/>
        <v>5.8054423788618985</v>
      </c>
      <c r="F21" s="7">
        <f t="shared" si="9"/>
        <v>12.118565497379867</v>
      </c>
      <c r="G21" s="7">
        <f t="shared" si="9"/>
        <v>12.118565497379867</v>
      </c>
      <c r="H21" s="7">
        <f t="shared" si="9"/>
        <v>15.8739475916628</v>
      </c>
      <c r="I21" s="7">
        <f t="shared" si="9"/>
        <v>5.7208147459206238</v>
      </c>
      <c r="J21" s="7">
        <f t="shared" si="9"/>
        <v>5.3011180491881698</v>
      </c>
      <c r="K21" s="7">
        <f t="shared" si="9"/>
        <v>4.8422360315988611</v>
      </c>
      <c r="L21" s="7">
        <f t="shared" si="9"/>
        <v>4.8366651291389378</v>
      </c>
    </row>
    <row r="22" spans="2:12">
      <c r="B22" t="s">
        <v>12</v>
      </c>
      <c r="C22" s="7">
        <f>SUM(W2:W15)/$A$15</f>
        <v>0.21112528417987594</v>
      </c>
      <c r="D22" s="7">
        <f t="shared" ref="D22:L22" si="10">SUM(X2:X15)/$A$15</f>
        <v>0.19814466066428518</v>
      </c>
      <c r="E22" s="7">
        <f t="shared" si="10"/>
        <v>0.17554985084719979</v>
      </c>
      <c r="F22" s="7">
        <f t="shared" si="10"/>
        <v>0.42966187542297118</v>
      </c>
      <c r="G22" s="7">
        <f t="shared" si="10"/>
        <v>0.42966187542297118</v>
      </c>
      <c r="H22" s="7">
        <f t="shared" si="10"/>
        <v>0.65384276846209066</v>
      </c>
      <c r="I22" s="7">
        <f t="shared" si="10"/>
        <v>0.19195067973730415</v>
      </c>
      <c r="J22" s="7">
        <f t="shared" si="10"/>
        <v>0.17868404957215092</v>
      </c>
      <c r="K22" s="7">
        <f t="shared" si="10"/>
        <v>0.16341798274932279</v>
      </c>
      <c r="L22" s="7">
        <f t="shared" si="10"/>
        <v>0.16506673390947255</v>
      </c>
    </row>
    <row r="23" spans="2:12">
      <c r="B23" t="s">
        <v>22</v>
      </c>
      <c r="C23" s="7">
        <f>SUM(AR2:AR15)/$A$15</f>
        <v>5.9937142857142858</v>
      </c>
      <c r="D23" s="7">
        <f t="shared" ref="D23:L23" si="11">SUM(AS2:AS15)/$A$15</f>
        <v>5.2447142857142852</v>
      </c>
      <c r="E23" s="7">
        <f t="shared" si="11"/>
        <v>5.2296428571428555</v>
      </c>
      <c r="F23" s="7">
        <f t="shared" si="11"/>
        <v>10.99957142857143</v>
      </c>
      <c r="G23" s="7">
        <f t="shared" si="11"/>
        <v>10.99957142857143</v>
      </c>
      <c r="H23" s="7">
        <f t="shared" si="11"/>
        <v>12.649571428571431</v>
      </c>
      <c r="I23" s="7">
        <f t="shared" si="11"/>
        <v>4.9326428571428567</v>
      </c>
      <c r="J23" s="7">
        <f t="shared" si="11"/>
        <v>4.8142857142857149</v>
      </c>
      <c r="K23" s="7">
        <f t="shared" si="11"/>
        <v>4.2634999999999987</v>
      </c>
      <c r="L23" s="7">
        <f t="shared" si="11"/>
        <v>4.0554285714285729</v>
      </c>
    </row>
    <row r="24" spans="2:12">
      <c r="B24" t="s">
        <v>16</v>
      </c>
      <c r="C24" s="23">
        <f>SUM(W2:W15)</f>
        <v>2.9557539785182634</v>
      </c>
      <c r="D24" s="23">
        <f t="shared" ref="D24:L24" si="12">SUM(X2:X15)</f>
        <v>2.7740252492999926</v>
      </c>
      <c r="E24" s="23">
        <f t="shared" si="12"/>
        <v>2.4576979118607971</v>
      </c>
      <c r="F24" s="23">
        <f t="shared" si="12"/>
        <v>6.0152662559215964</v>
      </c>
      <c r="G24" s="23">
        <f t="shared" si="12"/>
        <v>6.0152662559215964</v>
      </c>
      <c r="H24" s="23">
        <f t="shared" si="12"/>
        <v>9.1537987584692697</v>
      </c>
      <c r="I24" s="23">
        <f t="shared" si="12"/>
        <v>2.6873095163222582</v>
      </c>
      <c r="J24" s="23">
        <f t="shared" si="12"/>
        <v>2.501576694010113</v>
      </c>
      <c r="K24" s="23">
        <f t="shared" si="12"/>
        <v>2.2878517584905191</v>
      </c>
      <c r="L24" s="23">
        <f t="shared" si="12"/>
        <v>2.3109342747326158</v>
      </c>
    </row>
    <row r="25" spans="2:12">
      <c r="B25" t="s">
        <v>15</v>
      </c>
      <c r="C25" s="23">
        <f>1-SUM(AH2:AH15)/SUM($AG$2:$AG$15)</f>
        <v>0.98291327484956348</v>
      </c>
      <c r="D25" s="23">
        <f t="shared" ref="D25:L25" si="13">1-SUM(AI2:AI15)/SUM($AG$2:$AG$15)</f>
        <v>0.9874656957379857</v>
      </c>
      <c r="E25" s="23">
        <f t="shared" si="13"/>
        <v>0.98925053226972759</v>
      </c>
      <c r="F25" s="23">
        <f t="shared" si="13"/>
        <v>0.95315979885517921</v>
      </c>
      <c r="G25" s="23">
        <f t="shared" si="13"/>
        <v>0.95315979885517921</v>
      </c>
      <c r="H25" s="23">
        <f t="shared" si="13"/>
        <v>0.91963143632698263</v>
      </c>
      <c r="I25" s="23">
        <f t="shared" si="13"/>
        <v>0.98956164431053928</v>
      </c>
      <c r="J25" s="23">
        <f t="shared" si="13"/>
        <v>0.99103704381150448</v>
      </c>
      <c r="K25" s="23">
        <f t="shared" si="13"/>
        <v>0.99252160788916333</v>
      </c>
      <c r="L25" s="23">
        <f t="shared" si="13"/>
        <v>0.9925388054926696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25"/>
  <sheetViews>
    <sheetView zoomScale="70" zoomScaleNormal="70" workbookViewId="0">
      <pane xSplit="9732" topLeftCell="AR1"/>
      <selection activeCell="C23" sqref="C23:L23"/>
      <selection pane="topRight" activeCell="AR2" sqref="AR2:BA15"/>
    </sheetView>
  </sheetViews>
  <sheetFormatPr defaultRowHeight="14.4"/>
  <cols>
    <col min="9" max="9" width="11.21875" bestFit="1" customWidth="1"/>
    <col min="10" max="10" width="9.77734375" bestFit="1" customWidth="1"/>
    <col min="11" max="11" width="10.6640625" bestFit="1" customWidth="1"/>
    <col min="12" max="12" width="15.77734375" bestFit="1" customWidth="1"/>
  </cols>
  <sheetData>
    <row r="1" spans="1:53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H1" s="4">
        <v>1</v>
      </c>
      <c r="AI1" s="4">
        <v>2</v>
      </c>
      <c r="AJ1" s="4">
        <v>3</v>
      </c>
      <c r="AK1" s="4">
        <v>4</v>
      </c>
      <c r="AL1" s="4">
        <v>5</v>
      </c>
      <c r="AM1" s="4">
        <v>6</v>
      </c>
      <c r="AN1" s="4">
        <v>7</v>
      </c>
      <c r="AO1" s="4">
        <v>8</v>
      </c>
      <c r="AP1" s="4">
        <v>9</v>
      </c>
      <c r="AQ1" s="4">
        <v>10</v>
      </c>
      <c r="AR1" s="1">
        <v>1</v>
      </c>
      <c r="AS1" s="1">
        <v>2</v>
      </c>
      <c r="AT1" s="1">
        <v>3</v>
      </c>
      <c r="AU1" s="1">
        <v>4</v>
      </c>
      <c r="AV1" s="1">
        <v>5</v>
      </c>
      <c r="AW1" s="1">
        <v>6</v>
      </c>
      <c r="AX1" s="1">
        <v>7</v>
      </c>
      <c r="AY1" s="1">
        <v>8</v>
      </c>
      <c r="AZ1" s="1">
        <v>9</v>
      </c>
      <c r="BA1" s="1">
        <v>10</v>
      </c>
    </row>
    <row r="2" spans="1:53">
      <c r="B2">
        <v>66.400000000000006</v>
      </c>
      <c r="C2">
        <v>65.650000000000006</v>
      </c>
      <c r="D2">
        <v>75.5</v>
      </c>
      <c r="E2">
        <v>67.582999999999998</v>
      </c>
      <c r="F2">
        <v>70.165000000000006</v>
      </c>
      <c r="G2">
        <v>70.165000000000006</v>
      </c>
      <c r="H2">
        <v>71.594999999999999</v>
      </c>
      <c r="I2">
        <v>70.575000000000003</v>
      </c>
      <c r="J2">
        <v>66.617000000000004</v>
      </c>
      <c r="K2">
        <v>71.542000000000002</v>
      </c>
      <c r="L2">
        <v>69.578000000000003</v>
      </c>
      <c r="M2">
        <f>(C2-$B2)^2</f>
        <v>0.5625</v>
      </c>
      <c r="N2">
        <f t="shared" ref="N2:V15" si="0">(D2-$B2)^2</f>
        <v>82.809999999999903</v>
      </c>
      <c r="O2">
        <f t="shared" si="0"/>
        <v>1.3994889999999829</v>
      </c>
      <c r="P2">
        <f t="shared" si="0"/>
        <v>14.175225000000005</v>
      </c>
      <c r="Q2">
        <f t="shared" si="0"/>
        <v>14.175225000000005</v>
      </c>
      <c r="R2">
        <f t="shared" si="0"/>
        <v>26.988024999999929</v>
      </c>
      <c r="S2">
        <f t="shared" si="0"/>
        <v>17.430624999999978</v>
      </c>
      <c r="T2">
        <f t="shared" si="0"/>
        <v>4.7088999999999458E-2</v>
      </c>
      <c r="U2">
        <f t="shared" si="0"/>
        <v>26.440163999999957</v>
      </c>
      <c r="V2">
        <f t="shared" si="0"/>
        <v>10.099683999999982</v>
      </c>
      <c r="W2">
        <f>ABS($B2-C2)/$B2</f>
        <v>1.1295180722891564E-2</v>
      </c>
      <c r="X2">
        <f t="shared" ref="X2:AF15" si="1">ABS($B2-D2)/$B2</f>
        <v>0.13704819277108424</v>
      </c>
      <c r="Y2">
        <f t="shared" si="1"/>
        <v>1.7816265060240852E-2</v>
      </c>
      <c r="Z2">
        <f t="shared" si="1"/>
        <v>5.6701807228915664E-2</v>
      </c>
      <c r="AA2">
        <f t="shared" si="1"/>
        <v>5.6701807228915664E-2</v>
      </c>
      <c r="AB2">
        <f t="shared" si="1"/>
        <v>7.8237951807228812E-2</v>
      </c>
      <c r="AC2">
        <f t="shared" si="1"/>
        <v>6.2876506024096335E-2</v>
      </c>
      <c r="AD2">
        <f t="shared" si="1"/>
        <v>3.2680722891566074E-3</v>
      </c>
      <c r="AE2">
        <f t="shared" si="1"/>
        <v>7.7439759036144515E-2</v>
      </c>
      <c r="AF2">
        <f t="shared" si="1"/>
        <v>4.7861445783132485E-2</v>
      </c>
      <c r="AG2" s="22">
        <f>B2^2</f>
        <v>4408.9600000000009</v>
      </c>
      <c r="AH2">
        <f>(C2-$B2)^2</f>
        <v>0.5625</v>
      </c>
      <c r="AI2">
        <f t="shared" ref="AI2:AQ15" si="2">(D2-$B2)^2</f>
        <v>82.809999999999903</v>
      </c>
      <c r="AJ2">
        <f t="shared" si="2"/>
        <v>1.3994889999999829</v>
      </c>
      <c r="AK2">
        <f t="shared" si="2"/>
        <v>14.175225000000005</v>
      </c>
      <c r="AL2">
        <f t="shared" si="2"/>
        <v>14.175225000000005</v>
      </c>
      <c r="AM2">
        <f t="shared" si="2"/>
        <v>26.988024999999929</v>
      </c>
      <c r="AN2">
        <f t="shared" si="2"/>
        <v>17.430624999999978</v>
      </c>
      <c r="AO2">
        <f t="shared" si="2"/>
        <v>4.7088999999999458E-2</v>
      </c>
      <c r="AP2">
        <f t="shared" si="2"/>
        <v>26.440163999999957</v>
      </c>
      <c r="AQ2">
        <f t="shared" si="2"/>
        <v>10.099683999999982</v>
      </c>
      <c r="AR2">
        <f>ABS(C2-$B2)</f>
        <v>0.75</v>
      </c>
      <c r="AS2">
        <f t="shared" ref="AS2:BA15" si="3">ABS(D2-$B2)</f>
        <v>9.0999999999999943</v>
      </c>
      <c r="AT2">
        <f t="shared" si="3"/>
        <v>1.1829999999999927</v>
      </c>
      <c r="AU2">
        <f t="shared" si="3"/>
        <v>3.7650000000000006</v>
      </c>
      <c r="AV2">
        <f t="shared" si="3"/>
        <v>3.7650000000000006</v>
      </c>
      <c r="AW2">
        <f t="shared" si="3"/>
        <v>5.1949999999999932</v>
      </c>
      <c r="AX2">
        <f t="shared" si="3"/>
        <v>4.1749999999999972</v>
      </c>
      <c r="AY2">
        <f t="shared" si="3"/>
        <v>0.21699999999999875</v>
      </c>
      <c r="AZ2">
        <f t="shared" si="3"/>
        <v>5.1419999999999959</v>
      </c>
      <c r="BA2">
        <f t="shared" si="3"/>
        <v>3.1779999999999973</v>
      </c>
    </row>
    <row r="3" spans="1:53">
      <c r="B3">
        <v>106.3</v>
      </c>
      <c r="C3">
        <v>96.71</v>
      </c>
      <c r="D3">
        <v>97.712000000000003</v>
      </c>
      <c r="E3">
        <v>99.257000000000005</v>
      </c>
      <c r="F3">
        <v>109.512</v>
      </c>
      <c r="G3">
        <v>109.512</v>
      </c>
      <c r="H3">
        <v>93.808000000000007</v>
      </c>
      <c r="I3">
        <v>97.210999999999999</v>
      </c>
      <c r="J3">
        <v>97.983999999999995</v>
      </c>
      <c r="K3">
        <v>98.484999999999999</v>
      </c>
      <c r="L3">
        <v>97.893000000000001</v>
      </c>
      <c r="M3">
        <f t="shared" ref="M3:M15" si="4">(C3-$B3)^2</f>
        <v>91.968100000000064</v>
      </c>
      <c r="N3">
        <f t="shared" si="0"/>
        <v>73.753743999999898</v>
      </c>
      <c r="O3">
        <f t="shared" si="0"/>
        <v>49.60384899999989</v>
      </c>
      <c r="P3">
        <f t="shared" si="0"/>
        <v>10.316944000000021</v>
      </c>
      <c r="Q3">
        <f t="shared" si="0"/>
        <v>10.316944000000021</v>
      </c>
      <c r="R3">
        <f t="shared" si="0"/>
        <v>156.05006399999976</v>
      </c>
      <c r="S3">
        <f t="shared" si="0"/>
        <v>82.609920999999972</v>
      </c>
      <c r="T3">
        <f t="shared" si="0"/>
        <v>69.155856000000043</v>
      </c>
      <c r="U3">
        <f t="shared" si="0"/>
        <v>61.074224999999963</v>
      </c>
      <c r="V3">
        <f t="shared" si="0"/>
        <v>70.677648999999946</v>
      </c>
      <c r="W3">
        <f t="shared" ref="W3:W15" si="5">ABS($B3-C3)/$B3</f>
        <v>9.0216368767638791E-2</v>
      </c>
      <c r="X3">
        <f t="shared" si="1"/>
        <v>8.0790216368767584E-2</v>
      </c>
      <c r="Y3">
        <f t="shared" si="1"/>
        <v>6.6255879586077066E-2</v>
      </c>
      <c r="Z3">
        <f t="shared" si="1"/>
        <v>3.021636876763879E-2</v>
      </c>
      <c r="AA3">
        <f t="shared" si="1"/>
        <v>3.021636876763879E-2</v>
      </c>
      <c r="AB3">
        <f t="shared" si="1"/>
        <v>0.1175164628410159</v>
      </c>
      <c r="AC3">
        <f t="shared" si="1"/>
        <v>8.5503292568203187E-2</v>
      </c>
      <c r="AD3">
        <f t="shared" si="1"/>
        <v>7.8231420507996266E-2</v>
      </c>
      <c r="AE3">
        <f t="shared" si="1"/>
        <v>7.3518344308560662E-2</v>
      </c>
      <c r="AF3">
        <f t="shared" si="1"/>
        <v>7.9087488240827813E-2</v>
      </c>
      <c r="AG3" s="22">
        <f t="shared" ref="AG3:AG15" si="6">B3^2</f>
        <v>11299.689999999999</v>
      </c>
      <c r="AH3">
        <f t="shared" ref="AH3:AH15" si="7">(C3-$B3)^2</f>
        <v>91.968100000000064</v>
      </c>
      <c r="AI3">
        <f t="shared" si="2"/>
        <v>73.753743999999898</v>
      </c>
      <c r="AJ3">
        <f t="shared" si="2"/>
        <v>49.60384899999989</v>
      </c>
      <c r="AK3">
        <f t="shared" si="2"/>
        <v>10.316944000000021</v>
      </c>
      <c r="AL3">
        <f t="shared" si="2"/>
        <v>10.316944000000021</v>
      </c>
      <c r="AM3">
        <f t="shared" si="2"/>
        <v>156.05006399999976</v>
      </c>
      <c r="AN3">
        <f t="shared" si="2"/>
        <v>82.609920999999972</v>
      </c>
      <c r="AO3">
        <f t="shared" si="2"/>
        <v>69.155856000000043</v>
      </c>
      <c r="AP3">
        <f t="shared" si="2"/>
        <v>61.074224999999963</v>
      </c>
      <c r="AQ3">
        <f t="shared" si="2"/>
        <v>70.677648999999946</v>
      </c>
      <c r="AR3">
        <f t="shared" ref="AR3:AR15" si="8">ABS(C3-$B3)</f>
        <v>9.5900000000000034</v>
      </c>
      <c r="AS3">
        <f t="shared" si="3"/>
        <v>8.5879999999999939</v>
      </c>
      <c r="AT3">
        <f t="shared" si="3"/>
        <v>7.0429999999999922</v>
      </c>
      <c r="AU3">
        <f t="shared" si="3"/>
        <v>3.2120000000000033</v>
      </c>
      <c r="AV3">
        <f t="shared" si="3"/>
        <v>3.2120000000000033</v>
      </c>
      <c r="AW3">
        <f t="shared" si="3"/>
        <v>12.49199999999999</v>
      </c>
      <c r="AX3">
        <f t="shared" si="3"/>
        <v>9.0889999999999986</v>
      </c>
      <c r="AY3">
        <f t="shared" si="3"/>
        <v>8.3160000000000025</v>
      </c>
      <c r="AZ3">
        <f t="shared" si="3"/>
        <v>7.8149999999999977</v>
      </c>
      <c r="BA3">
        <f t="shared" si="3"/>
        <v>8.4069999999999965</v>
      </c>
    </row>
    <row r="4" spans="1:53">
      <c r="B4">
        <v>85.4</v>
      </c>
      <c r="C4">
        <v>87.070999999999998</v>
      </c>
      <c r="D4">
        <v>76.099999999999994</v>
      </c>
      <c r="E4">
        <v>80.271000000000001</v>
      </c>
      <c r="F4">
        <v>68.364999999999995</v>
      </c>
      <c r="G4">
        <v>68.364999999999995</v>
      </c>
      <c r="H4">
        <v>72.230999999999995</v>
      </c>
      <c r="I4">
        <v>81.585999999999999</v>
      </c>
      <c r="J4">
        <v>83.671000000000006</v>
      </c>
      <c r="K4">
        <v>78.186000000000007</v>
      </c>
      <c r="L4">
        <v>81.147999999999996</v>
      </c>
      <c r="M4">
        <f t="shared" si="4"/>
        <v>2.792240999999974</v>
      </c>
      <c r="N4">
        <f t="shared" si="0"/>
        <v>86.490000000000208</v>
      </c>
      <c r="O4">
        <f t="shared" si="0"/>
        <v>26.306641000000049</v>
      </c>
      <c r="P4">
        <f t="shared" si="0"/>
        <v>290.19122500000037</v>
      </c>
      <c r="Q4">
        <f t="shared" si="0"/>
        <v>290.19122500000037</v>
      </c>
      <c r="R4">
        <f t="shared" si="0"/>
        <v>173.42256100000029</v>
      </c>
      <c r="S4">
        <f t="shared" si="0"/>
        <v>14.546596000000054</v>
      </c>
      <c r="T4">
        <f t="shared" si="0"/>
        <v>2.9894409999999971</v>
      </c>
      <c r="U4">
        <f t="shared" si="0"/>
        <v>52.041795999999984</v>
      </c>
      <c r="V4">
        <f t="shared" si="0"/>
        <v>18.079504000000082</v>
      </c>
      <c r="W4">
        <f t="shared" si="5"/>
        <v>1.9566744730679066E-2</v>
      </c>
      <c r="X4">
        <f t="shared" si="1"/>
        <v>0.10889929742388771</v>
      </c>
      <c r="Y4">
        <f t="shared" si="1"/>
        <v>6.0058548009367732E-2</v>
      </c>
      <c r="Z4">
        <f t="shared" si="1"/>
        <v>0.19947306791569097</v>
      </c>
      <c r="AA4">
        <f t="shared" si="1"/>
        <v>0.19947306791569097</v>
      </c>
      <c r="AB4">
        <f t="shared" si="1"/>
        <v>0.15420374707259965</v>
      </c>
      <c r="AC4">
        <f t="shared" si="1"/>
        <v>4.4660421545667531E-2</v>
      </c>
      <c r="AD4">
        <f t="shared" si="1"/>
        <v>2.0245901639344251E-2</v>
      </c>
      <c r="AE4">
        <f t="shared" si="1"/>
        <v>8.4473067915690842E-2</v>
      </c>
      <c r="AF4">
        <f t="shared" si="1"/>
        <v>4.9789227166276456E-2</v>
      </c>
      <c r="AG4" s="22">
        <f t="shared" si="6"/>
        <v>7293.1600000000008</v>
      </c>
      <c r="AH4">
        <f t="shared" si="7"/>
        <v>2.792240999999974</v>
      </c>
      <c r="AI4">
        <f t="shared" si="2"/>
        <v>86.490000000000208</v>
      </c>
      <c r="AJ4">
        <f t="shared" si="2"/>
        <v>26.306641000000049</v>
      </c>
      <c r="AK4">
        <f t="shared" si="2"/>
        <v>290.19122500000037</v>
      </c>
      <c r="AL4">
        <f t="shared" si="2"/>
        <v>290.19122500000037</v>
      </c>
      <c r="AM4">
        <f t="shared" si="2"/>
        <v>173.42256100000029</v>
      </c>
      <c r="AN4">
        <f t="shared" si="2"/>
        <v>14.546596000000054</v>
      </c>
      <c r="AO4">
        <f t="shared" si="2"/>
        <v>2.9894409999999971</v>
      </c>
      <c r="AP4">
        <f t="shared" si="2"/>
        <v>52.041795999999984</v>
      </c>
      <c r="AQ4">
        <f t="shared" si="2"/>
        <v>18.079504000000082</v>
      </c>
      <c r="AR4">
        <f t="shared" si="8"/>
        <v>1.6709999999999923</v>
      </c>
      <c r="AS4">
        <f t="shared" si="3"/>
        <v>9.3000000000000114</v>
      </c>
      <c r="AT4">
        <f t="shared" si="3"/>
        <v>5.1290000000000049</v>
      </c>
      <c r="AU4">
        <f t="shared" si="3"/>
        <v>17.035000000000011</v>
      </c>
      <c r="AV4">
        <f t="shared" si="3"/>
        <v>17.035000000000011</v>
      </c>
      <c r="AW4">
        <f t="shared" si="3"/>
        <v>13.169000000000011</v>
      </c>
      <c r="AX4">
        <f t="shared" si="3"/>
        <v>3.8140000000000072</v>
      </c>
      <c r="AY4">
        <f t="shared" si="3"/>
        <v>1.7289999999999992</v>
      </c>
      <c r="AZ4">
        <f t="shared" si="3"/>
        <v>7.2139999999999986</v>
      </c>
      <c r="BA4">
        <f t="shared" si="3"/>
        <v>4.2520000000000095</v>
      </c>
    </row>
    <row r="5" spans="1:53">
      <c r="B5">
        <v>36.4</v>
      </c>
      <c r="C5">
        <v>17.928999999999998</v>
      </c>
      <c r="D5">
        <v>34.024999999999999</v>
      </c>
      <c r="E5">
        <v>33.427999999999997</v>
      </c>
      <c r="F5">
        <v>46.621000000000002</v>
      </c>
      <c r="G5">
        <v>46.621000000000002</v>
      </c>
      <c r="H5">
        <v>61.170999999999999</v>
      </c>
      <c r="I5">
        <v>25.977</v>
      </c>
      <c r="J5">
        <v>25.678000000000001</v>
      </c>
      <c r="K5">
        <v>33.726999999999997</v>
      </c>
      <c r="L5">
        <v>28.460999999999999</v>
      </c>
      <c r="M5">
        <f t="shared" si="4"/>
        <v>341.177841</v>
      </c>
      <c r="N5">
        <f t="shared" si="0"/>
        <v>5.640625</v>
      </c>
      <c r="O5">
        <f t="shared" si="0"/>
        <v>8.8327840000000073</v>
      </c>
      <c r="P5">
        <f t="shared" si="0"/>
        <v>104.46884100000007</v>
      </c>
      <c r="Q5">
        <f t="shared" si="0"/>
        <v>104.46884100000007</v>
      </c>
      <c r="R5">
        <f t="shared" si="0"/>
        <v>613.602441</v>
      </c>
      <c r="S5">
        <f t="shared" si="0"/>
        <v>108.63892899999996</v>
      </c>
      <c r="T5">
        <f t="shared" si="0"/>
        <v>114.96128399999995</v>
      </c>
      <c r="U5">
        <f t="shared" si="0"/>
        <v>7.1449290000000101</v>
      </c>
      <c r="V5">
        <f t="shared" si="0"/>
        <v>63.027721</v>
      </c>
      <c r="W5">
        <f t="shared" si="5"/>
        <v>0.50744505494505499</v>
      </c>
      <c r="X5">
        <f t="shared" si="1"/>
        <v>6.5247252747252751E-2</v>
      </c>
      <c r="Y5">
        <f t="shared" si="1"/>
        <v>8.1648351648351686E-2</v>
      </c>
      <c r="Z5">
        <f t="shared" si="1"/>
        <v>0.28079670329670342</v>
      </c>
      <c r="AA5">
        <f t="shared" si="1"/>
        <v>0.28079670329670342</v>
      </c>
      <c r="AB5">
        <f t="shared" si="1"/>
        <v>0.68052197802197811</v>
      </c>
      <c r="AC5">
        <f t="shared" si="1"/>
        <v>0.28634615384615381</v>
      </c>
      <c r="AD5">
        <f t="shared" si="1"/>
        <v>0.29456043956043954</v>
      </c>
      <c r="AE5">
        <f t="shared" si="1"/>
        <v>7.3434065934065984E-2</v>
      </c>
      <c r="AF5">
        <f t="shared" si="1"/>
        <v>0.21810439560439562</v>
      </c>
      <c r="AG5" s="22">
        <f t="shared" si="6"/>
        <v>1324.9599999999998</v>
      </c>
      <c r="AH5">
        <f t="shared" si="7"/>
        <v>341.177841</v>
      </c>
      <c r="AI5">
        <f t="shared" si="2"/>
        <v>5.640625</v>
      </c>
      <c r="AJ5">
        <f t="shared" si="2"/>
        <v>8.8327840000000073</v>
      </c>
      <c r="AK5">
        <f t="shared" si="2"/>
        <v>104.46884100000007</v>
      </c>
      <c r="AL5">
        <f t="shared" si="2"/>
        <v>104.46884100000007</v>
      </c>
      <c r="AM5">
        <f t="shared" si="2"/>
        <v>613.602441</v>
      </c>
      <c r="AN5">
        <f t="shared" si="2"/>
        <v>108.63892899999996</v>
      </c>
      <c r="AO5">
        <f t="shared" si="2"/>
        <v>114.96128399999995</v>
      </c>
      <c r="AP5">
        <f t="shared" si="2"/>
        <v>7.1449290000000101</v>
      </c>
      <c r="AQ5">
        <f t="shared" si="2"/>
        <v>63.027721</v>
      </c>
      <c r="AR5">
        <f t="shared" si="8"/>
        <v>18.471</v>
      </c>
      <c r="AS5">
        <f t="shared" si="3"/>
        <v>2.375</v>
      </c>
      <c r="AT5">
        <f t="shared" si="3"/>
        <v>2.9720000000000013</v>
      </c>
      <c r="AU5">
        <f t="shared" si="3"/>
        <v>10.221000000000004</v>
      </c>
      <c r="AV5">
        <f t="shared" si="3"/>
        <v>10.221000000000004</v>
      </c>
      <c r="AW5">
        <f t="shared" si="3"/>
        <v>24.771000000000001</v>
      </c>
      <c r="AX5">
        <f t="shared" si="3"/>
        <v>10.422999999999998</v>
      </c>
      <c r="AY5">
        <f t="shared" si="3"/>
        <v>10.721999999999998</v>
      </c>
      <c r="AZ5">
        <f t="shared" si="3"/>
        <v>2.6730000000000018</v>
      </c>
      <c r="BA5">
        <f t="shared" si="3"/>
        <v>7.9390000000000001</v>
      </c>
    </row>
    <row r="6" spans="1:53">
      <c r="B6">
        <v>87.8</v>
      </c>
      <c r="C6">
        <v>87.070999999999998</v>
      </c>
      <c r="D6">
        <v>76.099999999999994</v>
      </c>
      <c r="E6">
        <v>86.299000000000007</v>
      </c>
      <c r="F6">
        <v>78.576999999999998</v>
      </c>
      <c r="G6">
        <v>78.576999999999998</v>
      </c>
      <c r="H6">
        <v>78.760000000000005</v>
      </c>
      <c r="I6">
        <v>81.585999999999999</v>
      </c>
      <c r="J6">
        <v>86.685000000000002</v>
      </c>
      <c r="K6">
        <v>81.2</v>
      </c>
      <c r="L6">
        <v>83.156999999999996</v>
      </c>
      <c r="M6">
        <f t="shared" si="4"/>
        <v>0.53144099999999883</v>
      </c>
      <c r="N6">
        <f t="shared" si="0"/>
        <v>136.89000000000007</v>
      </c>
      <c r="O6">
        <f t="shared" si="0"/>
        <v>2.2530009999999718</v>
      </c>
      <c r="P6">
        <f t="shared" si="0"/>
        <v>85.063728999999981</v>
      </c>
      <c r="Q6">
        <f t="shared" si="0"/>
        <v>85.063728999999981</v>
      </c>
      <c r="R6">
        <f t="shared" si="0"/>
        <v>81.721599999999853</v>
      </c>
      <c r="S6">
        <f t="shared" si="0"/>
        <v>38.613795999999986</v>
      </c>
      <c r="T6">
        <f t="shared" si="0"/>
        <v>1.2432249999999887</v>
      </c>
      <c r="U6">
        <f t="shared" si="0"/>
        <v>43.559999999999924</v>
      </c>
      <c r="V6">
        <f t="shared" si="0"/>
        <v>21.557449000000005</v>
      </c>
      <c r="W6">
        <f t="shared" si="5"/>
        <v>8.3029612756264151E-3</v>
      </c>
      <c r="X6">
        <f t="shared" si="1"/>
        <v>0.13325740318906609</v>
      </c>
      <c r="Y6">
        <f t="shared" si="1"/>
        <v>1.709567198177666E-2</v>
      </c>
      <c r="Z6">
        <f t="shared" si="1"/>
        <v>0.10504555808656035</v>
      </c>
      <c r="AA6">
        <f t="shared" si="1"/>
        <v>0.10504555808656035</v>
      </c>
      <c r="AB6">
        <f t="shared" si="1"/>
        <v>0.1029612756264236</v>
      </c>
      <c r="AC6">
        <f t="shared" si="1"/>
        <v>7.0774487471526176E-2</v>
      </c>
      <c r="AD6">
        <f t="shared" si="1"/>
        <v>1.2699316628701537E-2</v>
      </c>
      <c r="AE6">
        <f t="shared" si="1"/>
        <v>7.5170842824601306E-2</v>
      </c>
      <c r="AF6">
        <f t="shared" si="1"/>
        <v>5.2881548974943064E-2</v>
      </c>
      <c r="AG6" s="22">
        <f t="shared" si="6"/>
        <v>7708.8399999999992</v>
      </c>
      <c r="AH6">
        <f t="shared" si="7"/>
        <v>0.53144099999999883</v>
      </c>
      <c r="AI6">
        <f t="shared" si="2"/>
        <v>136.89000000000007</v>
      </c>
      <c r="AJ6">
        <f t="shared" si="2"/>
        <v>2.2530009999999718</v>
      </c>
      <c r="AK6">
        <f t="shared" si="2"/>
        <v>85.063728999999981</v>
      </c>
      <c r="AL6">
        <f t="shared" si="2"/>
        <v>85.063728999999981</v>
      </c>
      <c r="AM6">
        <f t="shared" si="2"/>
        <v>81.721599999999853</v>
      </c>
      <c r="AN6">
        <f t="shared" si="2"/>
        <v>38.613795999999986</v>
      </c>
      <c r="AO6">
        <f t="shared" si="2"/>
        <v>1.2432249999999887</v>
      </c>
      <c r="AP6">
        <f t="shared" si="2"/>
        <v>43.559999999999924</v>
      </c>
      <c r="AQ6">
        <f t="shared" si="2"/>
        <v>21.557449000000005</v>
      </c>
      <c r="AR6">
        <f t="shared" si="8"/>
        <v>0.7289999999999992</v>
      </c>
      <c r="AS6">
        <f t="shared" si="3"/>
        <v>11.700000000000003</v>
      </c>
      <c r="AT6">
        <f t="shared" si="3"/>
        <v>1.5009999999999906</v>
      </c>
      <c r="AU6">
        <f t="shared" si="3"/>
        <v>9.222999999999999</v>
      </c>
      <c r="AV6">
        <f t="shared" si="3"/>
        <v>9.222999999999999</v>
      </c>
      <c r="AW6">
        <f t="shared" si="3"/>
        <v>9.039999999999992</v>
      </c>
      <c r="AX6">
        <f t="shared" si="3"/>
        <v>6.2139999999999986</v>
      </c>
      <c r="AY6">
        <f t="shared" si="3"/>
        <v>1.1149999999999949</v>
      </c>
      <c r="AZ6">
        <f t="shared" si="3"/>
        <v>6.5999999999999943</v>
      </c>
      <c r="BA6">
        <f t="shared" si="3"/>
        <v>4.6430000000000007</v>
      </c>
    </row>
    <row r="7" spans="1:53">
      <c r="B7">
        <v>93.1</v>
      </c>
      <c r="C7">
        <v>87.070999999999998</v>
      </c>
      <c r="D7">
        <v>89.55</v>
      </c>
      <c r="E7">
        <v>93.932000000000002</v>
      </c>
      <c r="F7">
        <v>84.945999999999998</v>
      </c>
      <c r="G7">
        <v>84.945999999999998</v>
      </c>
      <c r="H7">
        <v>82.603999999999999</v>
      </c>
      <c r="I7">
        <v>88.311000000000007</v>
      </c>
      <c r="J7">
        <v>90.501999999999995</v>
      </c>
      <c r="K7">
        <v>91.741</v>
      </c>
      <c r="L7">
        <v>90.183999999999997</v>
      </c>
      <c r="M7">
        <f t="shared" si="4"/>
        <v>36.348840999999958</v>
      </c>
      <c r="N7">
        <f t="shared" si="0"/>
        <v>12.60249999999998</v>
      </c>
      <c r="O7">
        <f t="shared" si="0"/>
        <v>0.69222400000001305</v>
      </c>
      <c r="P7">
        <f t="shared" si="0"/>
        <v>66.487715999999935</v>
      </c>
      <c r="Q7">
        <f t="shared" si="0"/>
        <v>66.487715999999935</v>
      </c>
      <c r="R7">
        <f t="shared" si="0"/>
        <v>110.1660159999999</v>
      </c>
      <c r="S7">
        <f t="shared" si="0"/>
        <v>22.934520999999879</v>
      </c>
      <c r="T7">
        <f t="shared" si="0"/>
        <v>6.7496039999999944</v>
      </c>
      <c r="U7">
        <f t="shared" si="0"/>
        <v>1.8468809999999856</v>
      </c>
      <c r="V7">
        <f t="shared" si="0"/>
        <v>8.5030559999999813</v>
      </c>
      <c r="W7">
        <f t="shared" si="5"/>
        <v>6.4758324382384491E-2</v>
      </c>
      <c r="X7">
        <f t="shared" si="1"/>
        <v>3.8131041890440358E-2</v>
      </c>
      <c r="Y7">
        <f t="shared" si="1"/>
        <v>8.9366272824920288E-3</v>
      </c>
      <c r="Z7">
        <f t="shared" si="1"/>
        <v>8.7583243823845289E-2</v>
      </c>
      <c r="AA7">
        <f t="shared" si="1"/>
        <v>8.7583243823845289E-2</v>
      </c>
      <c r="AB7">
        <f t="shared" si="1"/>
        <v>0.11273899033297526</v>
      </c>
      <c r="AC7">
        <f t="shared" si="1"/>
        <v>5.1439312567131981E-2</v>
      </c>
      <c r="AD7">
        <f t="shared" si="1"/>
        <v>2.7905477980665942E-2</v>
      </c>
      <c r="AE7">
        <f t="shared" si="1"/>
        <v>1.4597207303974164E-2</v>
      </c>
      <c r="AF7">
        <f t="shared" si="1"/>
        <v>3.1321160042964521E-2</v>
      </c>
      <c r="AG7" s="22">
        <f t="shared" si="6"/>
        <v>8667.6099999999988</v>
      </c>
      <c r="AH7">
        <f t="shared" si="7"/>
        <v>36.348840999999958</v>
      </c>
      <c r="AI7">
        <f t="shared" si="2"/>
        <v>12.60249999999998</v>
      </c>
      <c r="AJ7">
        <f t="shared" si="2"/>
        <v>0.69222400000001305</v>
      </c>
      <c r="AK7">
        <f t="shared" si="2"/>
        <v>66.487715999999935</v>
      </c>
      <c r="AL7">
        <f t="shared" si="2"/>
        <v>66.487715999999935</v>
      </c>
      <c r="AM7">
        <f t="shared" si="2"/>
        <v>110.1660159999999</v>
      </c>
      <c r="AN7">
        <f t="shared" si="2"/>
        <v>22.934520999999879</v>
      </c>
      <c r="AO7">
        <f t="shared" si="2"/>
        <v>6.7496039999999944</v>
      </c>
      <c r="AP7">
        <f t="shared" si="2"/>
        <v>1.8468809999999856</v>
      </c>
      <c r="AQ7">
        <f t="shared" si="2"/>
        <v>8.5030559999999813</v>
      </c>
      <c r="AR7">
        <f t="shared" si="8"/>
        <v>6.0289999999999964</v>
      </c>
      <c r="AS7">
        <f t="shared" si="3"/>
        <v>3.5499999999999972</v>
      </c>
      <c r="AT7">
        <f t="shared" si="3"/>
        <v>0.83200000000000784</v>
      </c>
      <c r="AU7">
        <f t="shared" si="3"/>
        <v>8.1539999999999964</v>
      </c>
      <c r="AV7">
        <f t="shared" si="3"/>
        <v>8.1539999999999964</v>
      </c>
      <c r="AW7">
        <f t="shared" si="3"/>
        <v>10.495999999999995</v>
      </c>
      <c r="AX7">
        <f t="shared" si="3"/>
        <v>4.7889999999999873</v>
      </c>
      <c r="AY7">
        <f t="shared" si="3"/>
        <v>2.597999999999999</v>
      </c>
      <c r="AZ7">
        <f t="shared" si="3"/>
        <v>1.3589999999999947</v>
      </c>
      <c r="BA7">
        <f t="shared" si="3"/>
        <v>2.9159999999999968</v>
      </c>
    </row>
    <row r="8" spans="1:53">
      <c r="B8">
        <v>93.6</v>
      </c>
      <c r="C8">
        <v>96.71</v>
      </c>
      <c r="D8">
        <v>97.712000000000003</v>
      </c>
      <c r="E8">
        <v>97.156999999999996</v>
      </c>
      <c r="F8">
        <v>92.679000000000002</v>
      </c>
      <c r="G8">
        <v>92.679000000000002</v>
      </c>
      <c r="H8">
        <v>87.066000000000003</v>
      </c>
      <c r="I8">
        <v>97.210999999999999</v>
      </c>
      <c r="J8">
        <v>96.933000000000007</v>
      </c>
      <c r="K8">
        <v>97.435000000000002</v>
      </c>
      <c r="L8">
        <v>97.192999999999998</v>
      </c>
      <c r="M8">
        <f t="shared" si="4"/>
        <v>9.6720999999999968</v>
      </c>
      <c r="N8">
        <f t="shared" si="0"/>
        <v>16.908544000000074</v>
      </c>
      <c r="O8">
        <f t="shared" si="0"/>
        <v>12.652249000000015</v>
      </c>
      <c r="P8">
        <f t="shared" si="0"/>
        <v>0.84824099999998581</v>
      </c>
      <c r="Q8">
        <f t="shared" si="0"/>
        <v>0.84824099999998581</v>
      </c>
      <c r="R8">
        <f t="shared" si="0"/>
        <v>42.693155999999895</v>
      </c>
      <c r="S8">
        <f t="shared" si="0"/>
        <v>13.039321000000031</v>
      </c>
      <c r="T8">
        <f t="shared" si="0"/>
        <v>11.108889000000085</v>
      </c>
      <c r="U8">
        <f t="shared" si="0"/>
        <v>14.707225000000061</v>
      </c>
      <c r="V8">
        <f t="shared" si="0"/>
        <v>12.909649000000025</v>
      </c>
      <c r="W8">
        <f t="shared" si="5"/>
        <v>3.3226495726495719E-2</v>
      </c>
      <c r="X8">
        <f t="shared" si="1"/>
        <v>4.3931623931624031E-2</v>
      </c>
      <c r="Y8">
        <f t="shared" si="1"/>
        <v>3.8002136752136775E-2</v>
      </c>
      <c r="Z8">
        <f t="shared" si="1"/>
        <v>9.8397435897435073E-3</v>
      </c>
      <c r="AA8">
        <f t="shared" si="1"/>
        <v>9.8397435897435073E-3</v>
      </c>
      <c r="AB8">
        <f t="shared" si="1"/>
        <v>6.9807692307692223E-2</v>
      </c>
      <c r="AC8">
        <f t="shared" si="1"/>
        <v>3.8579059829059875E-2</v>
      </c>
      <c r="AD8">
        <f t="shared" si="1"/>
        <v>3.5608974358974498E-2</v>
      </c>
      <c r="AE8">
        <f t="shared" si="1"/>
        <v>4.0972222222222313E-2</v>
      </c>
      <c r="AF8">
        <f t="shared" si="1"/>
        <v>3.8386752136752175E-2</v>
      </c>
      <c r="AG8" s="22">
        <f t="shared" si="6"/>
        <v>8760.9599999999991</v>
      </c>
      <c r="AH8">
        <f t="shared" si="7"/>
        <v>9.6720999999999968</v>
      </c>
      <c r="AI8">
        <f t="shared" si="2"/>
        <v>16.908544000000074</v>
      </c>
      <c r="AJ8">
        <f t="shared" si="2"/>
        <v>12.652249000000015</v>
      </c>
      <c r="AK8">
        <f t="shared" si="2"/>
        <v>0.84824099999998581</v>
      </c>
      <c r="AL8">
        <f t="shared" si="2"/>
        <v>0.84824099999998581</v>
      </c>
      <c r="AM8">
        <f t="shared" si="2"/>
        <v>42.693155999999895</v>
      </c>
      <c r="AN8">
        <f t="shared" si="2"/>
        <v>13.039321000000031</v>
      </c>
      <c r="AO8">
        <f t="shared" si="2"/>
        <v>11.108889000000085</v>
      </c>
      <c r="AP8">
        <f t="shared" si="2"/>
        <v>14.707225000000061</v>
      </c>
      <c r="AQ8">
        <f t="shared" si="2"/>
        <v>12.909649000000025</v>
      </c>
      <c r="AR8">
        <f t="shared" si="8"/>
        <v>3.1099999999999994</v>
      </c>
      <c r="AS8">
        <f t="shared" si="3"/>
        <v>4.112000000000009</v>
      </c>
      <c r="AT8">
        <f t="shared" si="3"/>
        <v>3.5570000000000022</v>
      </c>
      <c r="AU8">
        <f t="shared" si="3"/>
        <v>0.92099999999999227</v>
      </c>
      <c r="AV8">
        <f t="shared" si="3"/>
        <v>0.92099999999999227</v>
      </c>
      <c r="AW8">
        <f t="shared" si="3"/>
        <v>6.5339999999999918</v>
      </c>
      <c r="AX8">
        <f t="shared" si="3"/>
        <v>3.6110000000000042</v>
      </c>
      <c r="AY8">
        <f t="shared" si="3"/>
        <v>3.3330000000000126</v>
      </c>
      <c r="AZ8">
        <f t="shared" si="3"/>
        <v>3.835000000000008</v>
      </c>
      <c r="BA8">
        <f t="shared" si="3"/>
        <v>3.5930000000000035</v>
      </c>
    </row>
    <row r="9" spans="1:53">
      <c r="B9">
        <v>48.6</v>
      </c>
      <c r="C9">
        <v>41.667000000000002</v>
      </c>
      <c r="D9">
        <v>34.024999999999999</v>
      </c>
      <c r="E9">
        <v>39.241999999999997</v>
      </c>
      <c r="F9">
        <v>55.741999999999997</v>
      </c>
      <c r="G9">
        <v>55.741999999999997</v>
      </c>
      <c r="H9">
        <v>66.363</v>
      </c>
      <c r="I9">
        <v>37.845999999999997</v>
      </c>
      <c r="J9">
        <v>40.454999999999998</v>
      </c>
      <c r="K9">
        <v>36.634</v>
      </c>
      <c r="L9">
        <v>38.311</v>
      </c>
      <c r="M9">
        <f t="shared" si="4"/>
        <v>48.066488999999997</v>
      </c>
      <c r="N9">
        <f t="shared" si="0"/>
        <v>212.43062500000008</v>
      </c>
      <c r="O9">
        <f t="shared" si="0"/>
        <v>87.572164000000072</v>
      </c>
      <c r="P9">
        <f t="shared" si="0"/>
        <v>51.008163999999944</v>
      </c>
      <c r="Q9">
        <f t="shared" si="0"/>
        <v>51.008163999999944</v>
      </c>
      <c r="R9">
        <f t="shared" si="0"/>
        <v>315.52416899999992</v>
      </c>
      <c r="S9">
        <f t="shared" si="0"/>
        <v>115.6485160000001</v>
      </c>
      <c r="T9">
        <f t="shared" si="0"/>
        <v>66.341025000000045</v>
      </c>
      <c r="U9">
        <f t="shared" si="0"/>
        <v>143.18515600000003</v>
      </c>
      <c r="V9">
        <f t="shared" si="0"/>
        <v>105.86352100000003</v>
      </c>
      <c r="W9">
        <f t="shared" si="5"/>
        <v>0.14265432098765432</v>
      </c>
      <c r="X9">
        <f t="shared" si="1"/>
        <v>0.29989711934156382</v>
      </c>
      <c r="Y9">
        <f t="shared" si="1"/>
        <v>0.1925514403292182</v>
      </c>
      <c r="Z9">
        <f t="shared" si="1"/>
        <v>0.14695473251028798</v>
      </c>
      <c r="AA9">
        <f t="shared" si="1"/>
        <v>0.14695473251028798</v>
      </c>
      <c r="AB9">
        <f t="shared" si="1"/>
        <v>0.36549382716049378</v>
      </c>
      <c r="AC9">
        <f t="shared" si="1"/>
        <v>0.22127572016460914</v>
      </c>
      <c r="AD9">
        <f t="shared" si="1"/>
        <v>0.16759259259259265</v>
      </c>
      <c r="AE9">
        <f t="shared" si="1"/>
        <v>0.24621399176954734</v>
      </c>
      <c r="AF9">
        <f t="shared" si="1"/>
        <v>0.21170781893004118</v>
      </c>
      <c r="AG9" s="22">
        <f t="shared" si="6"/>
        <v>2361.96</v>
      </c>
      <c r="AH9">
        <f t="shared" si="7"/>
        <v>48.066488999999997</v>
      </c>
      <c r="AI9">
        <f t="shared" si="2"/>
        <v>212.43062500000008</v>
      </c>
      <c r="AJ9">
        <f t="shared" si="2"/>
        <v>87.572164000000072</v>
      </c>
      <c r="AK9">
        <f t="shared" si="2"/>
        <v>51.008163999999944</v>
      </c>
      <c r="AL9">
        <f t="shared" si="2"/>
        <v>51.008163999999944</v>
      </c>
      <c r="AM9">
        <f t="shared" si="2"/>
        <v>315.52416899999992</v>
      </c>
      <c r="AN9">
        <f t="shared" si="2"/>
        <v>115.6485160000001</v>
      </c>
      <c r="AO9">
        <f t="shared" si="2"/>
        <v>66.341025000000045</v>
      </c>
      <c r="AP9">
        <f t="shared" si="2"/>
        <v>143.18515600000003</v>
      </c>
      <c r="AQ9">
        <f t="shared" si="2"/>
        <v>105.86352100000003</v>
      </c>
      <c r="AR9">
        <f t="shared" si="8"/>
        <v>6.9329999999999998</v>
      </c>
      <c r="AS9">
        <f t="shared" si="3"/>
        <v>14.575000000000003</v>
      </c>
      <c r="AT9">
        <f t="shared" si="3"/>
        <v>9.3580000000000041</v>
      </c>
      <c r="AU9">
        <f t="shared" si="3"/>
        <v>7.1419999999999959</v>
      </c>
      <c r="AV9">
        <f t="shared" si="3"/>
        <v>7.1419999999999959</v>
      </c>
      <c r="AW9">
        <f t="shared" si="3"/>
        <v>17.762999999999998</v>
      </c>
      <c r="AX9">
        <f t="shared" si="3"/>
        <v>10.754000000000005</v>
      </c>
      <c r="AY9">
        <f t="shared" si="3"/>
        <v>8.1450000000000031</v>
      </c>
      <c r="AZ9">
        <f t="shared" si="3"/>
        <v>11.966000000000001</v>
      </c>
      <c r="BA9">
        <f t="shared" si="3"/>
        <v>10.289000000000001</v>
      </c>
    </row>
    <row r="10" spans="1:53">
      <c r="B10">
        <v>71.099999999999994</v>
      </c>
      <c r="C10">
        <v>79.066999999999993</v>
      </c>
      <c r="D10">
        <v>76.099999999999994</v>
      </c>
      <c r="E10">
        <v>65.945999999999998</v>
      </c>
      <c r="F10">
        <v>60.518000000000001</v>
      </c>
      <c r="G10">
        <v>60.518000000000001</v>
      </c>
      <c r="H10">
        <v>69.305000000000007</v>
      </c>
      <c r="I10">
        <v>77.582999999999998</v>
      </c>
      <c r="J10">
        <v>72.506</v>
      </c>
      <c r="K10">
        <v>71.022999999999996</v>
      </c>
      <c r="L10">
        <v>73.703999999999994</v>
      </c>
      <c r="M10">
        <f t="shared" si="4"/>
        <v>63.47308899999998</v>
      </c>
      <c r="N10">
        <f t="shared" si="0"/>
        <v>25</v>
      </c>
      <c r="O10">
        <f t="shared" si="0"/>
        <v>26.563715999999964</v>
      </c>
      <c r="P10">
        <f t="shared" si="0"/>
        <v>111.97872399999987</v>
      </c>
      <c r="Q10">
        <f t="shared" si="0"/>
        <v>111.97872399999987</v>
      </c>
      <c r="R10">
        <f t="shared" si="0"/>
        <v>3.2220249999999551</v>
      </c>
      <c r="S10">
        <f t="shared" si="0"/>
        <v>42.029289000000055</v>
      </c>
      <c r="T10">
        <f t="shared" si="0"/>
        <v>1.9768360000000167</v>
      </c>
      <c r="U10">
        <f t="shared" si="0"/>
        <v>5.9289999999997201E-3</v>
      </c>
      <c r="V10">
        <f t="shared" si="0"/>
        <v>6.7808159999999962</v>
      </c>
      <c r="W10">
        <f t="shared" si="5"/>
        <v>0.1120534458509142</v>
      </c>
      <c r="X10">
        <f t="shared" si="1"/>
        <v>7.0323488045007043E-2</v>
      </c>
      <c r="Y10">
        <f t="shared" si="1"/>
        <v>7.2489451476793199E-2</v>
      </c>
      <c r="Z10">
        <f t="shared" si="1"/>
        <v>0.1488326300984528</v>
      </c>
      <c r="AA10">
        <f t="shared" si="1"/>
        <v>0.1488326300984528</v>
      </c>
      <c r="AB10">
        <f t="shared" si="1"/>
        <v>2.524613220815735E-2</v>
      </c>
      <c r="AC10">
        <f t="shared" si="1"/>
        <v>9.1181434599156189E-2</v>
      </c>
      <c r="AD10">
        <f t="shared" si="1"/>
        <v>1.9774964838256061E-2</v>
      </c>
      <c r="AE10">
        <f t="shared" si="1"/>
        <v>1.0829817158930829E-3</v>
      </c>
      <c r="AF10">
        <f t="shared" si="1"/>
        <v>3.6624472573839655E-2</v>
      </c>
      <c r="AG10" s="22">
        <f t="shared" si="6"/>
        <v>5055.2099999999991</v>
      </c>
      <c r="AH10">
        <f t="shared" si="7"/>
        <v>63.47308899999998</v>
      </c>
      <c r="AI10">
        <f t="shared" si="2"/>
        <v>25</v>
      </c>
      <c r="AJ10">
        <f t="shared" si="2"/>
        <v>26.563715999999964</v>
      </c>
      <c r="AK10">
        <f t="shared" si="2"/>
        <v>111.97872399999987</v>
      </c>
      <c r="AL10">
        <f t="shared" si="2"/>
        <v>111.97872399999987</v>
      </c>
      <c r="AM10">
        <f t="shared" si="2"/>
        <v>3.2220249999999551</v>
      </c>
      <c r="AN10">
        <f t="shared" si="2"/>
        <v>42.029289000000055</v>
      </c>
      <c r="AO10">
        <f t="shared" si="2"/>
        <v>1.9768360000000167</v>
      </c>
      <c r="AP10">
        <f t="shared" si="2"/>
        <v>5.9289999999997201E-3</v>
      </c>
      <c r="AQ10">
        <f t="shared" si="2"/>
        <v>6.7808159999999962</v>
      </c>
      <c r="AR10">
        <f t="shared" si="8"/>
        <v>7.9669999999999987</v>
      </c>
      <c r="AS10">
        <f t="shared" si="3"/>
        <v>5</v>
      </c>
      <c r="AT10">
        <f t="shared" si="3"/>
        <v>5.1539999999999964</v>
      </c>
      <c r="AU10">
        <f t="shared" si="3"/>
        <v>10.581999999999994</v>
      </c>
      <c r="AV10">
        <f t="shared" si="3"/>
        <v>10.581999999999994</v>
      </c>
      <c r="AW10">
        <f t="shared" si="3"/>
        <v>1.7949999999999875</v>
      </c>
      <c r="AX10">
        <f t="shared" si="3"/>
        <v>6.4830000000000041</v>
      </c>
      <c r="AY10">
        <f t="shared" si="3"/>
        <v>1.4060000000000059</v>
      </c>
      <c r="AZ10">
        <f t="shared" si="3"/>
        <v>7.6999999999998181E-2</v>
      </c>
      <c r="BA10">
        <f t="shared" si="3"/>
        <v>2.6039999999999992</v>
      </c>
    </row>
    <row r="11" spans="1:53">
      <c r="B11">
        <v>63.2</v>
      </c>
      <c r="C11">
        <v>59.905000000000001</v>
      </c>
      <c r="D11">
        <v>50</v>
      </c>
      <c r="E11">
        <v>59.802</v>
      </c>
      <c r="F11">
        <v>67.12</v>
      </c>
      <c r="G11">
        <v>67.12</v>
      </c>
      <c r="H11">
        <v>61.718000000000004</v>
      </c>
      <c r="I11">
        <v>54.951999999999998</v>
      </c>
      <c r="J11">
        <v>59.853000000000002</v>
      </c>
      <c r="K11">
        <v>54.901000000000003</v>
      </c>
      <c r="L11">
        <v>56.569000000000003</v>
      </c>
      <c r="M11">
        <f t="shared" si="4"/>
        <v>10.857025000000011</v>
      </c>
      <c r="N11">
        <f t="shared" si="0"/>
        <v>174.24000000000007</v>
      </c>
      <c r="O11">
        <f t="shared" si="0"/>
        <v>11.546404000000022</v>
      </c>
      <c r="P11">
        <f t="shared" si="0"/>
        <v>15.366400000000013</v>
      </c>
      <c r="Q11">
        <f t="shared" si="0"/>
        <v>15.366400000000013</v>
      </c>
      <c r="R11">
        <f t="shared" si="0"/>
        <v>2.1963239999999979</v>
      </c>
      <c r="S11">
        <f t="shared" si="0"/>
        <v>68.029504000000074</v>
      </c>
      <c r="T11">
        <f t="shared" si="0"/>
        <v>11.202409000000008</v>
      </c>
      <c r="U11">
        <f t="shared" si="0"/>
        <v>68.873400999999987</v>
      </c>
      <c r="V11">
        <f t="shared" si="0"/>
        <v>43.970161000000004</v>
      </c>
      <c r="W11">
        <f t="shared" si="5"/>
        <v>5.2136075949367117E-2</v>
      </c>
      <c r="X11">
        <f t="shared" si="1"/>
        <v>0.20886075949367092</v>
      </c>
      <c r="Y11">
        <f t="shared" si="1"/>
        <v>5.3765822784810173E-2</v>
      </c>
      <c r="Z11">
        <f t="shared" si="1"/>
        <v>6.2025316455696228E-2</v>
      </c>
      <c r="AA11">
        <f t="shared" si="1"/>
        <v>6.2025316455696228E-2</v>
      </c>
      <c r="AB11">
        <f t="shared" si="1"/>
        <v>2.3449367088607582E-2</v>
      </c>
      <c r="AC11">
        <f t="shared" si="1"/>
        <v>0.13050632911392412</v>
      </c>
      <c r="AD11">
        <f t="shared" si="1"/>
        <v>5.2958860759493687E-2</v>
      </c>
      <c r="AE11">
        <f t="shared" si="1"/>
        <v>0.13131329113924048</v>
      </c>
      <c r="AF11">
        <f t="shared" si="1"/>
        <v>0.10492088607594936</v>
      </c>
      <c r="AG11" s="22">
        <f t="shared" si="6"/>
        <v>3994.2400000000002</v>
      </c>
      <c r="AH11">
        <f t="shared" si="7"/>
        <v>10.857025000000011</v>
      </c>
      <c r="AI11">
        <f t="shared" si="2"/>
        <v>174.24000000000007</v>
      </c>
      <c r="AJ11">
        <f t="shared" si="2"/>
        <v>11.546404000000022</v>
      </c>
      <c r="AK11">
        <f t="shared" si="2"/>
        <v>15.366400000000013</v>
      </c>
      <c r="AL11">
        <f t="shared" si="2"/>
        <v>15.366400000000013</v>
      </c>
      <c r="AM11">
        <f t="shared" si="2"/>
        <v>2.1963239999999979</v>
      </c>
      <c r="AN11">
        <f t="shared" si="2"/>
        <v>68.029504000000074</v>
      </c>
      <c r="AO11">
        <f t="shared" si="2"/>
        <v>11.202409000000008</v>
      </c>
      <c r="AP11">
        <f t="shared" si="2"/>
        <v>68.873400999999987</v>
      </c>
      <c r="AQ11">
        <f t="shared" si="2"/>
        <v>43.970161000000004</v>
      </c>
      <c r="AR11">
        <f t="shared" si="8"/>
        <v>3.2950000000000017</v>
      </c>
      <c r="AS11">
        <f t="shared" si="3"/>
        <v>13.200000000000003</v>
      </c>
      <c r="AT11">
        <f t="shared" si="3"/>
        <v>3.3980000000000032</v>
      </c>
      <c r="AU11">
        <f t="shared" si="3"/>
        <v>3.9200000000000017</v>
      </c>
      <c r="AV11">
        <f t="shared" si="3"/>
        <v>3.9200000000000017</v>
      </c>
      <c r="AW11">
        <f t="shared" si="3"/>
        <v>1.4819999999999993</v>
      </c>
      <c r="AX11">
        <f t="shared" si="3"/>
        <v>8.2480000000000047</v>
      </c>
      <c r="AY11">
        <f t="shared" si="3"/>
        <v>3.3470000000000013</v>
      </c>
      <c r="AZ11">
        <f t="shared" si="3"/>
        <v>8.2989999999999995</v>
      </c>
      <c r="BA11">
        <f t="shared" si="3"/>
        <v>6.6310000000000002</v>
      </c>
    </row>
    <row r="12" spans="1:53">
      <c r="B12">
        <v>62.3</v>
      </c>
      <c r="C12">
        <v>52.65</v>
      </c>
      <c r="D12">
        <v>56.570999999999998</v>
      </c>
      <c r="E12">
        <v>53.390999999999998</v>
      </c>
      <c r="F12">
        <v>46.838999999999999</v>
      </c>
      <c r="G12">
        <v>46.838999999999999</v>
      </c>
      <c r="H12">
        <v>53.581000000000003</v>
      </c>
      <c r="I12">
        <v>54.610999999999997</v>
      </c>
      <c r="J12">
        <v>53.021000000000001</v>
      </c>
      <c r="K12">
        <v>54.981000000000002</v>
      </c>
      <c r="L12">
        <v>54.204000000000001</v>
      </c>
      <c r="M12">
        <f t="shared" si="4"/>
        <v>93.122499999999974</v>
      </c>
      <c r="N12">
        <f t="shared" si="0"/>
        <v>32.821440999999993</v>
      </c>
      <c r="O12">
        <f t="shared" si="0"/>
        <v>79.370280999999977</v>
      </c>
      <c r="P12">
        <f t="shared" si="0"/>
        <v>239.04252099999997</v>
      </c>
      <c r="Q12">
        <f t="shared" si="0"/>
        <v>239.04252099999997</v>
      </c>
      <c r="R12">
        <f t="shared" si="0"/>
        <v>76.0209609999999</v>
      </c>
      <c r="S12">
        <f t="shared" si="0"/>
        <v>59.120721000000003</v>
      </c>
      <c r="T12">
        <f t="shared" si="0"/>
        <v>86.099840999999927</v>
      </c>
      <c r="U12">
        <f t="shared" si="0"/>
        <v>53.567760999999933</v>
      </c>
      <c r="V12">
        <f t="shared" si="0"/>
        <v>65.54521599999994</v>
      </c>
      <c r="W12">
        <f t="shared" si="5"/>
        <v>0.15489566613162117</v>
      </c>
      <c r="X12">
        <f t="shared" si="1"/>
        <v>9.1958266452648471E-2</v>
      </c>
      <c r="Y12">
        <f t="shared" si="1"/>
        <v>0.14300160513643659</v>
      </c>
      <c r="Z12">
        <f t="shared" si="1"/>
        <v>0.24817014446227928</v>
      </c>
      <c r="AA12">
        <f t="shared" si="1"/>
        <v>0.24817014446227928</v>
      </c>
      <c r="AB12">
        <f t="shared" si="1"/>
        <v>0.13995184590690199</v>
      </c>
      <c r="AC12">
        <f t="shared" si="1"/>
        <v>0.12341894060995186</v>
      </c>
      <c r="AD12">
        <f t="shared" si="1"/>
        <v>0.14894060995184585</v>
      </c>
      <c r="AE12">
        <f t="shared" si="1"/>
        <v>0.11747993579454247</v>
      </c>
      <c r="AF12">
        <f t="shared" si="1"/>
        <v>0.12995184590690204</v>
      </c>
      <c r="AG12" s="22">
        <f t="shared" si="6"/>
        <v>3881.2899999999995</v>
      </c>
      <c r="AH12">
        <f t="shared" si="7"/>
        <v>93.122499999999974</v>
      </c>
      <c r="AI12">
        <f t="shared" si="2"/>
        <v>32.821440999999993</v>
      </c>
      <c r="AJ12">
        <f t="shared" si="2"/>
        <v>79.370280999999977</v>
      </c>
      <c r="AK12">
        <f t="shared" si="2"/>
        <v>239.04252099999997</v>
      </c>
      <c r="AL12">
        <f t="shared" si="2"/>
        <v>239.04252099999997</v>
      </c>
      <c r="AM12">
        <f t="shared" si="2"/>
        <v>76.0209609999999</v>
      </c>
      <c r="AN12">
        <f t="shared" si="2"/>
        <v>59.120721000000003</v>
      </c>
      <c r="AO12">
        <f t="shared" si="2"/>
        <v>86.099840999999927</v>
      </c>
      <c r="AP12">
        <f t="shared" si="2"/>
        <v>53.567760999999933</v>
      </c>
      <c r="AQ12">
        <f t="shared" si="2"/>
        <v>65.54521599999994</v>
      </c>
      <c r="AR12">
        <f t="shared" si="8"/>
        <v>9.6499999999999986</v>
      </c>
      <c r="AS12">
        <f t="shared" si="3"/>
        <v>5.7289999999999992</v>
      </c>
      <c r="AT12">
        <f t="shared" si="3"/>
        <v>8.9089999999999989</v>
      </c>
      <c r="AU12">
        <f t="shared" si="3"/>
        <v>15.460999999999999</v>
      </c>
      <c r="AV12">
        <f t="shared" si="3"/>
        <v>15.460999999999999</v>
      </c>
      <c r="AW12">
        <f t="shared" si="3"/>
        <v>8.7189999999999941</v>
      </c>
      <c r="AX12">
        <f t="shared" si="3"/>
        <v>7.6890000000000001</v>
      </c>
      <c r="AY12">
        <f t="shared" si="3"/>
        <v>9.2789999999999964</v>
      </c>
      <c r="AZ12">
        <f t="shared" si="3"/>
        <v>7.3189999999999955</v>
      </c>
      <c r="BA12">
        <f t="shared" si="3"/>
        <v>8.0959999999999965</v>
      </c>
    </row>
    <row r="13" spans="1:53">
      <c r="B13">
        <v>26.2</v>
      </c>
      <c r="C13">
        <v>16.733000000000001</v>
      </c>
      <c r="D13">
        <v>35.72</v>
      </c>
      <c r="E13">
        <v>23.213000000000001</v>
      </c>
      <c r="F13">
        <v>30.050999999999998</v>
      </c>
      <c r="G13">
        <v>30.050999999999998</v>
      </c>
      <c r="H13">
        <v>38.79</v>
      </c>
      <c r="I13">
        <v>26.227</v>
      </c>
      <c r="J13">
        <v>19.972999999999999</v>
      </c>
      <c r="K13">
        <v>29.466999999999999</v>
      </c>
      <c r="L13">
        <v>25.222000000000001</v>
      </c>
      <c r="M13">
        <f t="shared" si="4"/>
        <v>89.624088999999969</v>
      </c>
      <c r="N13">
        <f t="shared" si="0"/>
        <v>90.630399999999995</v>
      </c>
      <c r="O13">
        <f t="shared" si="0"/>
        <v>8.9221689999999896</v>
      </c>
      <c r="P13">
        <f t="shared" si="0"/>
        <v>14.830200999999994</v>
      </c>
      <c r="Q13">
        <f t="shared" si="0"/>
        <v>14.830200999999994</v>
      </c>
      <c r="R13">
        <f t="shared" si="0"/>
        <v>158.50809999999998</v>
      </c>
      <c r="S13">
        <f t="shared" si="0"/>
        <v>7.2900000000005523E-4</v>
      </c>
      <c r="T13">
        <f t="shared" si="0"/>
        <v>38.775529000000006</v>
      </c>
      <c r="U13">
        <f t="shared" si="0"/>
        <v>10.673288999999997</v>
      </c>
      <c r="V13">
        <f t="shared" si="0"/>
        <v>0.956483999999996</v>
      </c>
      <c r="W13">
        <f t="shared" si="5"/>
        <v>0.36133587786259536</v>
      </c>
      <c r="X13">
        <f t="shared" si="1"/>
        <v>0.36335877862595417</v>
      </c>
      <c r="Y13">
        <f t="shared" si="1"/>
        <v>0.11400763358778619</v>
      </c>
      <c r="Z13">
        <f t="shared" si="1"/>
        <v>0.14698473282442745</v>
      </c>
      <c r="AA13">
        <f t="shared" si="1"/>
        <v>0.14698473282442745</v>
      </c>
      <c r="AB13">
        <f t="shared" si="1"/>
        <v>0.48053435114503817</v>
      </c>
      <c r="AC13">
        <f t="shared" si="1"/>
        <v>1.0305343511450773E-3</v>
      </c>
      <c r="AD13">
        <f t="shared" si="1"/>
        <v>0.23767175572519086</v>
      </c>
      <c r="AE13">
        <f t="shared" si="1"/>
        <v>0.1246946564885496</v>
      </c>
      <c r="AF13">
        <f t="shared" si="1"/>
        <v>3.7328244274809082E-2</v>
      </c>
      <c r="AG13" s="22">
        <f t="shared" si="6"/>
        <v>686.43999999999994</v>
      </c>
      <c r="AH13">
        <f t="shared" si="7"/>
        <v>89.624088999999969</v>
      </c>
      <c r="AI13">
        <f t="shared" si="2"/>
        <v>90.630399999999995</v>
      </c>
      <c r="AJ13">
        <f t="shared" si="2"/>
        <v>8.9221689999999896</v>
      </c>
      <c r="AK13">
        <f t="shared" si="2"/>
        <v>14.830200999999994</v>
      </c>
      <c r="AL13">
        <f t="shared" si="2"/>
        <v>14.830200999999994</v>
      </c>
      <c r="AM13">
        <f t="shared" si="2"/>
        <v>158.50809999999998</v>
      </c>
      <c r="AN13">
        <f t="shared" si="2"/>
        <v>7.2900000000005523E-4</v>
      </c>
      <c r="AO13">
        <f t="shared" si="2"/>
        <v>38.775529000000006</v>
      </c>
      <c r="AP13">
        <f t="shared" si="2"/>
        <v>10.673288999999997</v>
      </c>
      <c r="AQ13">
        <f t="shared" si="2"/>
        <v>0.956483999999996</v>
      </c>
      <c r="AR13">
        <f t="shared" si="8"/>
        <v>9.4669999999999987</v>
      </c>
      <c r="AS13">
        <f t="shared" si="3"/>
        <v>9.52</v>
      </c>
      <c r="AT13">
        <f t="shared" si="3"/>
        <v>2.9869999999999983</v>
      </c>
      <c r="AU13">
        <f t="shared" si="3"/>
        <v>3.8509999999999991</v>
      </c>
      <c r="AV13">
        <f t="shared" si="3"/>
        <v>3.8509999999999991</v>
      </c>
      <c r="AW13">
        <f t="shared" si="3"/>
        <v>12.59</v>
      </c>
      <c r="AX13">
        <f t="shared" si="3"/>
        <v>2.7000000000001023E-2</v>
      </c>
      <c r="AY13">
        <f t="shared" si="3"/>
        <v>6.2270000000000003</v>
      </c>
      <c r="AZ13">
        <f t="shared" si="3"/>
        <v>3.2669999999999995</v>
      </c>
      <c r="BA13">
        <f t="shared" si="3"/>
        <v>0.97799999999999798</v>
      </c>
    </row>
    <row r="14" spans="1:53">
      <c r="B14">
        <v>49.1</v>
      </c>
      <c r="C14">
        <v>59.905000000000001</v>
      </c>
      <c r="D14">
        <v>51.21</v>
      </c>
      <c r="E14">
        <v>50.366</v>
      </c>
      <c r="F14">
        <v>41.195</v>
      </c>
      <c r="G14">
        <v>41.195</v>
      </c>
      <c r="H14">
        <v>45.414000000000001</v>
      </c>
      <c r="I14">
        <v>55.557000000000002</v>
      </c>
      <c r="J14">
        <v>55.134999999999998</v>
      </c>
      <c r="K14">
        <v>50.787999999999997</v>
      </c>
      <c r="L14">
        <v>53.826999999999998</v>
      </c>
      <c r="M14">
        <f t="shared" si="4"/>
        <v>116.748025</v>
      </c>
      <c r="N14">
        <f t="shared" si="0"/>
        <v>4.4520999999999979</v>
      </c>
      <c r="O14">
        <f t="shared" si="0"/>
        <v>1.6027559999999956</v>
      </c>
      <c r="P14">
        <f t="shared" si="0"/>
        <v>62.489025000000019</v>
      </c>
      <c r="Q14">
        <f t="shared" si="0"/>
        <v>62.489025000000019</v>
      </c>
      <c r="R14">
        <f t="shared" si="0"/>
        <v>13.586596</v>
      </c>
      <c r="S14">
        <f t="shared" si="0"/>
        <v>41.69284900000001</v>
      </c>
      <c r="T14">
        <f t="shared" si="0"/>
        <v>36.421224999999957</v>
      </c>
      <c r="U14">
        <f t="shared" si="0"/>
        <v>2.8493439999999839</v>
      </c>
      <c r="V14">
        <f t="shared" si="0"/>
        <v>22.344528999999969</v>
      </c>
      <c r="W14">
        <f t="shared" si="5"/>
        <v>0.22006109979633401</v>
      </c>
      <c r="X14">
        <f t="shared" si="1"/>
        <v>4.2973523421588583E-2</v>
      </c>
      <c r="Y14">
        <f t="shared" si="1"/>
        <v>2.5784114052953121E-2</v>
      </c>
      <c r="Z14">
        <f t="shared" si="1"/>
        <v>0.16099796334012223</v>
      </c>
      <c r="AA14">
        <f t="shared" si="1"/>
        <v>0.16099796334012223</v>
      </c>
      <c r="AB14">
        <f t="shared" si="1"/>
        <v>7.5071283095723015E-2</v>
      </c>
      <c r="AC14">
        <f t="shared" si="1"/>
        <v>0.13150712830957231</v>
      </c>
      <c r="AD14">
        <f t="shared" si="1"/>
        <v>0.12291242362525451</v>
      </c>
      <c r="AE14">
        <f t="shared" si="1"/>
        <v>3.4378818737270778E-2</v>
      </c>
      <c r="AF14">
        <f t="shared" si="1"/>
        <v>9.6272912423625193E-2</v>
      </c>
      <c r="AG14" s="22">
        <f t="shared" si="6"/>
        <v>2410.81</v>
      </c>
      <c r="AH14">
        <f t="shared" si="7"/>
        <v>116.748025</v>
      </c>
      <c r="AI14">
        <f t="shared" si="2"/>
        <v>4.4520999999999979</v>
      </c>
      <c r="AJ14">
        <f t="shared" si="2"/>
        <v>1.6027559999999956</v>
      </c>
      <c r="AK14">
        <f t="shared" si="2"/>
        <v>62.489025000000019</v>
      </c>
      <c r="AL14">
        <f t="shared" si="2"/>
        <v>62.489025000000019</v>
      </c>
      <c r="AM14">
        <f t="shared" si="2"/>
        <v>13.586596</v>
      </c>
      <c r="AN14">
        <f t="shared" si="2"/>
        <v>41.69284900000001</v>
      </c>
      <c r="AO14">
        <f t="shared" si="2"/>
        <v>36.421224999999957</v>
      </c>
      <c r="AP14">
        <f t="shared" si="2"/>
        <v>2.8493439999999839</v>
      </c>
      <c r="AQ14">
        <f t="shared" si="2"/>
        <v>22.344528999999969</v>
      </c>
      <c r="AR14">
        <f t="shared" si="8"/>
        <v>10.805</v>
      </c>
      <c r="AS14">
        <f t="shared" si="3"/>
        <v>2.1099999999999994</v>
      </c>
      <c r="AT14">
        <f t="shared" si="3"/>
        <v>1.2659999999999982</v>
      </c>
      <c r="AU14">
        <f t="shared" si="3"/>
        <v>7.9050000000000011</v>
      </c>
      <c r="AV14">
        <f t="shared" si="3"/>
        <v>7.9050000000000011</v>
      </c>
      <c r="AW14">
        <f t="shared" si="3"/>
        <v>3.6859999999999999</v>
      </c>
      <c r="AX14">
        <f t="shared" si="3"/>
        <v>6.4570000000000007</v>
      </c>
      <c r="AY14">
        <f t="shared" si="3"/>
        <v>6.0349999999999966</v>
      </c>
      <c r="AZ14">
        <f t="shared" si="3"/>
        <v>1.6879999999999953</v>
      </c>
      <c r="BA14">
        <f t="shared" si="3"/>
        <v>4.7269999999999968</v>
      </c>
    </row>
    <row r="15" spans="1:53">
      <c r="A15" s="5">
        <v>14</v>
      </c>
      <c r="B15">
        <v>33.700000000000003</v>
      </c>
      <c r="C15">
        <v>50.061999999999998</v>
      </c>
      <c r="D15">
        <v>51.21</v>
      </c>
      <c r="E15">
        <v>40.793999999999997</v>
      </c>
      <c r="F15">
        <v>29.619</v>
      </c>
      <c r="G15">
        <v>29.619</v>
      </c>
      <c r="H15">
        <v>37.052999999999997</v>
      </c>
      <c r="I15">
        <v>50.636000000000003</v>
      </c>
      <c r="J15">
        <v>45.427999999999997</v>
      </c>
      <c r="K15">
        <v>46.002000000000002</v>
      </c>
      <c r="L15">
        <v>47.354999999999997</v>
      </c>
      <c r="M15">
        <f t="shared" si="4"/>
        <v>267.71504399999981</v>
      </c>
      <c r="N15">
        <f t="shared" si="0"/>
        <v>306.60009999999994</v>
      </c>
      <c r="O15">
        <f t="shared" si="0"/>
        <v>50.32483599999992</v>
      </c>
      <c r="P15">
        <f t="shared" si="0"/>
        <v>16.654561000000026</v>
      </c>
      <c r="Q15">
        <f t="shared" si="0"/>
        <v>16.654561000000026</v>
      </c>
      <c r="R15">
        <f t="shared" si="0"/>
        <v>11.242608999999963</v>
      </c>
      <c r="S15">
        <f t="shared" si="0"/>
        <v>286.82809600000002</v>
      </c>
      <c r="T15">
        <f t="shared" si="0"/>
        <v>137.54598399999986</v>
      </c>
      <c r="U15">
        <f t="shared" si="0"/>
        <v>151.339204</v>
      </c>
      <c r="V15">
        <f t="shared" si="0"/>
        <v>186.45902499999983</v>
      </c>
      <c r="W15">
        <f t="shared" si="5"/>
        <v>0.4855192878338277</v>
      </c>
      <c r="X15">
        <f t="shared" si="1"/>
        <v>0.51958456973293754</v>
      </c>
      <c r="Y15">
        <f t="shared" si="1"/>
        <v>0.21050445103857549</v>
      </c>
      <c r="Z15">
        <f t="shared" si="1"/>
        <v>0.12109792284866477</v>
      </c>
      <c r="AA15">
        <f t="shared" si="1"/>
        <v>0.12109792284866477</v>
      </c>
      <c r="AB15">
        <f t="shared" si="1"/>
        <v>9.9495548961424152E-2</v>
      </c>
      <c r="AC15">
        <f t="shared" si="1"/>
        <v>0.50255192878338273</v>
      </c>
      <c r="AD15">
        <f t="shared" si="1"/>
        <v>0.3480118694362016</v>
      </c>
      <c r="AE15">
        <f t="shared" si="1"/>
        <v>0.36504451038575664</v>
      </c>
      <c r="AF15">
        <f t="shared" si="1"/>
        <v>0.40519287833827872</v>
      </c>
      <c r="AG15" s="22">
        <f t="shared" si="6"/>
        <v>1135.6900000000003</v>
      </c>
      <c r="AH15">
        <f t="shared" si="7"/>
        <v>267.71504399999981</v>
      </c>
      <c r="AI15">
        <f t="shared" si="2"/>
        <v>306.60009999999994</v>
      </c>
      <c r="AJ15">
        <f t="shared" si="2"/>
        <v>50.32483599999992</v>
      </c>
      <c r="AK15">
        <f t="shared" si="2"/>
        <v>16.654561000000026</v>
      </c>
      <c r="AL15">
        <f t="shared" si="2"/>
        <v>16.654561000000026</v>
      </c>
      <c r="AM15">
        <f t="shared" si="2"/>
        <v>11.242608999999963</v>
      </c>
      <c r="AN15">
        <f t="shared" si="2"/>
        <v>286.82809600000002</v>
      </c>
      <c r="AO15">
        <f t="shared" si="2"/>
        <v>137.54598399999986</v>
      </c>
      <c r="AP15">
        <f t="shared" si="2"/>
        <v>151.339204</v>
      </c>
      <c r="AQ15">
        <f t="shared" si="2"/>
        <v>186.45902499999983</v>
      </c>
      <c r="AR15">
        <f t="shared" si="8"/>
        <v>16.361999999999995</v>
      </c>
      <c r="AS15">
        <f t="shared" si="3"/>
        <v>17.509999999999998</v>
      </c>
      <c r="AT15">
        <f t="shared" si="3"/>
        <v>7.0939999999999941</v>
      </c>
      <c r="AU15">
        <f t="shared" si="3"/>
        <v>4.0810000000000031</v>
      </c>
      <c r="AV15">
        <f t="shared" si="3"/>
        <v>4.0810000000000031</v>
      </c>
      <c r="AW15">
        <f t="shared" si="3"/>
        <v>3.3529999999999944</v>
      </c>
      <c r="AX15">
        <f t="shared" si="3"/>
        <v>16.936</v>
      </c>
      <c r="AY15">
        <f t="shared" si="3"/>
        <v>11.727999999999994</v>
      </c>
      <c r="AZ15">
        <f t="shared" si="3"/>
        <v>12.302</v>
      </c>
      <c r="BA15">
        <f t="shared" si="3"/>
        <v>13.654999999999994</v>
      </c>
    </row>
    <row r="20" spans="2:12"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6</v>
      </c>
      <c r="I20" s="1" t="s">
        <v>7</v>
      </c>
      <c r="J20" s="2" t="s">
        <v>8</v>
      </c>
      <c r="K20" s="1" t="s">
        <v>9</v>
      </c>
      <c r="L20" s="3" t="s">
        <v>10</v>
      </c>
    </row>
    <row r="21" spans="2:12">
      <c r="B21" t="s">
        <v>11</v>
      </c>
      <c r="C21" s="7">
        <f>SQRT(SUM(M2:M15)/$A$15)</f>
        <v>9.1521243630723692</v>
      </c>
      <c r="D21" s="7">
        <f t="shared" ref="D21:L21" si="9">SQRT(SUM(N2:N15)/$A$15)</f>
        <v>9.491613136267798</v>
      </c>
      <c r="E21" s="7">
        <f t="shared" si="9"/>
        <v>5.1244690526364352</v>
      </c>
      <c r="F21" s="7">
        <f t="shared" si="9"/>
        <v>8.794972252859667</v>
      </c>
      <c r="G21" s="7">
        <f t="shared" si="9"/>
        <v>8.794972252859667</v>
      </c>
      <c r="H21" s="7">
        <f t="shared" si="9"/>
        <v>11.291414712704768</v>
      </c>
      <c r="I21" s="7">
        <f t="shared" si="9"/>
        <v>8.0674098029399399</v>
      </c>
      <c r="J21" s="7">
        <f t="shared" si="9"/>
        <v>6.4620774910240737</v>
      </c>
      <c r="K21" s="7">
        <f t="shared" si="9"/>
        <v>6.7470062355727176</v>
      </c>
      <c r="L21" s="7">
        <f t="shared" si="9"/>
        <v>6.7441745444282706</v>
      </c>
    </row>
    <row r="22" spans="2:12">
      <c r="B22" t="s">
        <v>12</v>
      </c>
      <c r="C22" s="7">
        <f>SUM(W2:W15)/$A$15</f>
        <v>0.16167620749736322</v>
      </c>
      <c r="D22" s="7">
        <f t="shared" ref="D22:L22" si="10">SUM(X2:X15)/$A$15</f>
        <v>0.15744725238824953</v>
      </c>
      <c r="E22" s="7">
        <f t="shared" si="10"/>
        <v>7.8708428480501108E-2</v>
      </c>
      <c r="F22" s="7">
        <f t="shared" si="10"/>
        <v>0.12890856680350204</v>
      </c>
      <c r="G22" s="7">
        <f t="shared" si="10"/>
        <v>0.12890856680350204</v>
      </c>
      <c r="H22" s="7">
        <f t="shared" si="10"/>
        <v>0.1803736038268757</v>
      </c>
      <c r="I22" s="7">
        <f t="shared" si="10"/>
        <v>0.13154651784168431</v>
      </c>
      <c r="J22" s="7">
        <f t="shared" si="10"/>
        <v>0.11217019142100813</v>
      </c>
      <c r="K22" s="7">
        <f t="shared" si="10"/>
        <v>0.10427240682686144</v>
      </c>
      <c r="L22" s="7">
        <f t="shared" si="10"/>
        <v>0.10995936260519554</v>
      </c>
    </row>
    <row r="23" spans="2:12">
      <c r="B23" t="s">
        <v>22</v>
      </c>
      <c r="C23" s="7">
        <f>SUM(AR2:AR15)/$A$15</f>
        <v>7.4877857142857129</v>
      </c>
      <c r="D23" s="7">
        <f t="shared" ref="D23:L23" si="11">SUM(AS2:AS15)/$A$15</f>
        <v>8.3120714285714286</v>
      </c>
      <c r="E23" s="7">
        <f t="shared" si="11"/>
        <v>4.313071428571428</v>
      </c>
      <c r="F23" s="7">
        <f t="shared" si="11"/>
        <v>7.5337857142857141</v>
      </c>
      <c r="G23" s="7">
        <f t="shared" si="11"/>
        <v>7.5337857142857141</v>
      </c>
      <c r="H23" s="7">
        <f t="shared" si="11"/>
        <v>9.3632142857142835</v>
      </c>
      <c r="I23" s="7">
        <f t="shared" si="11"/>
        <v>7.0506428571428597</v>
      </c>
      <c r="J23" s="7">
        <f t="shared" si="11"/>
        <v>5.2997857142857141</v>
      </c>
      <c r="K23" s="7">
        <f t="shared" si="11"/>
        <v>5.6825714285714275</v>
      </c>
      <c r="L23" s="7">
        <f t="shared" si="11"/>
        <v>5.8505714285714276</v>
      </c>
    </row>
    <row r="24" spans="2:12">
      <c r="B24" t="s">
        <v>16</v>
      </c>
      <c r="C24" s="23">
        <f>SUM(W2:W15)</f>
        <v>2.2634669049630851</v>
      </c>
      <c r="D24" s="23">
        <f t="shared" ref="D24:L24" si="12">SUM(X2:X15)</f>
        <v>2.2042615334354934</v>
      </c>
      <c r="E24" s="23">
        <f t="shared" si="12"/>
        <v>1.1019179987270156</v>
      </c>
      <c r="F24" s="23">
        <f t="shared" si="12"/>
        <v>1.8047199352490286</v>
      </c>
      <c r="G24" s="23">
        <f t="shared" si="12"/>
        <v>1.8047199352490286</v>
      </c>
      <c r="H24" s="23">
        <f t="shared" si="12"/>
        <v>2.5252304535762597</v>
      </c>
      <c r="I24" s="23">
        <f t="shared" si="12"/>
        <v>1.8416512497835802</v>
      </c>
      <c r="J24" s="23">
        <f t="shared" si="12"/>
        <v>1.5703826798941138</v>
      </c>
      <c r="K24" s="23">
        <f t="shared" si="12"/>
        <v>1.4598136955760601</v>
      </c>
      <c r="L24" s="23">
        <f t="shared" si="12"/>
        <v>1.5394310764727375</v>
      </c>
    </row>
    <row r="25" spans="2:12">
      <c r="B25" t="s">
        <v>15</v>
      </c>
      <c r="C25" s="23">
        <f>1-SUM(AH2:AH15)/SUM($AG$2:$AG$15)</f>
        <v>0.98300242956134687</v>
      </c>
      <c r="D25" s="23">
        <f t="shared" ref="D25:L25" si="13">1-SUM(AI2:AI15)/SUM($AG$2:$AG$15)</f>
        <v>0.98171802623923354</v>
      </c>
      <c r="E25" s="23">
        <f t="shared" si="13"/>
        <v>0.99467106070141942</v>
      </c>
      <c r="F25" s="23">
        <f t="shared" si="13"/>
        <v>0.9843031694096317</v>
      </c>
      <c r="G25" s="23">
        <f t="shared" si="13"/>
        <v>0.9843031694096317</v>
      </c>
      <c r="H25" s="23">
        <f t="shared" si="13"/>
        <v>0.97412741985701656</v>
      </c>
      <c r="I25" s="23">
        <f t="shared" si="13"/>
        <v>0.98679278460213404</v>
      </c>
      <c r="J25" s="23">
        <f t="shared" si="13"/>
        <v>0.99152602170871007</v>
      </c>
      <c r="K25" s="23">
        <f t="shared" si="13"/>
        <v>0.99076227037554232</v>
      </c>
      <c r="L25" s="23">
        <f t="shared" si="13"/>
        <v>0.99077002282365723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25"/>
  <sheetViews>
    <sheetView zoomScale="70" zoomScaleNormal="70" workbookViewId="0">
      <pane xSplit="9732" topLeftCell="AR1"/>
      <selection activeCell="C23" sqref="C23:L23"/>
      <selection pane="topRight" activeCell="AR2" sqref="AR2:BA15"/>
    </sheetView>
  </sheetViews>
  <sheetFormatPr defaultRowHeight="14.4"/>
  <cols>
    <col min="9" max="9" width="11.21875" bestFit="1" customWidth="1"/>
    <col min="10" max="10" width="9.77734375" bestFit="1" customWidth="1"/>
    <col min="11" max="11" width="10.6640625" bestFit="1" customWidth="1"/>
    <col min="12" max="12" width="15.77734375" bestFit="1" customWidth="1"/>
  </cols>
  <sheetData>
    <row r="1" spans="1:53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H1" s="4">
        <v>1</v>
      </c>
      <c r="AI1" s="4">
        <v>2</v>
      </c>
      <c r="AJ1" s="4">
        <v>3</v>
      </c>
      <c r="AK1" s="4">
        <v>4</v>
      </c>
      <c r="AL1" s="4">
        <v>5</v>
      </c>
      <c r="AM1" s="4">
        <v>6</v>
      </c>
      <c r="AN1" s="4">
        <v>7</v>
      </c>
      <c r="AO1" s="4">
        <v>8</v>
      </c>
      <c r="AP1" s="4">
        <v>9</v>
      </c>
      <c r="AQ1" s="4">
        <v>10</v>
      </c>
      <c r="AR1" s="1">
        <v>1</v>
      </c>
      <c r="AS1" s="1">
        <v>2</v>
      </c>
      <c r="AT1" s="1">
        <v>3</v>
      </c>
      <c r="AU1" s="1">
        <v>4</v>
      </c>
      <c r="AV1" s="1">
        <v>5</v>
      </c>
      <c r="AW1" s="1">
        <v>6</v>
      </c>
      <c r="AX1" s="1">
        <v>7</v>
      </c>
      <c r="AY1" s="1">
        <v>8</v>
      </c>
      <c r="AZ1" s="1">
        <v>9</v>
      </c>
      <c r="BA1" s="1">
        <v>10</v>
      </c>
    </row>
    <row r="2" spans="1:53">
      <c r="B2">
        <v>95.7</v>
      </c>
      <c r="C2">
        <v>90.79</v>
      </c>
      <c r="D2">
        <v>92.8</v>
      </c>
      <c r="E2">
        <v>97.3</v>
      </c>
      <c r="F2">
        <v>95.924000000000007</v>
      </c>
      <c r="G2">
        <v>95.924000000000007</v>
      </c>
      <c r="H2">
        <v>86.507999999999996</v>
      </c>
      <c r="I2">
        <v>91.795000000000002</v>
      </c>
      <c r="J2">
        <v>94.045000000000002</v>
      </c>
      <c r="K2">
        <v>95.05</v>
      </c>
      <c r="L2">
        <v>93.63</v>
      </c>
      <c r="M2">
        <f>(C2-$B2)^2</f>
        <v>24.108099999999965</v>
      </c>
      <c r="N2">
        <f t="shared" ref="N2:V15" si="0">(D2-$B2)^2</f>
        <v>8.4100000000000321</v>
      </c>
      <c r="O2">
        <f t="shared" si="0"/>
        <v>2.5599999999999818</v>
      </c>
      <c r="P2">
        <f t="shared" si="0"/>
        <v>5.0176000000001678E-2</v>
      </c>
      <c r="Q2">
        <f t="shared" si="0"/>
        <v>5.0176000000001678E-2</v>
      </c>
      <c r="R2">
        <f t="shared" si="0"/>
        <v>84.492864000000139</v>
      </c>
      <c r="S2">
        <f t="shared" si="0"/>
        <v>15.249025000000008</v>
      </c>
      <c r="T2">
        <f t="shared" si="0"/>
        <v>2.7390250000000038</v>
      </c>
      <c r="U2">
        <f t="shared" si="0"/>
        <v>0.42250000000000737</v>
      </c>
      <c r="V2">
        <f t="shared" si="0"/>
        <v>4.2849000000000306</v>
      </c>
      <c r="W2">
        <f>ABS($B2-C2)/$B2</f>
        <v>5.1306165099268511E-2</v>
      </c>
      <c r="X2">
        <f t="shared" ref="X2:AF15" si="1">ABS($B2-D2)/$B2</f>
        <v>3.0303030303030363E-2</v>
      </c>
      <c r="Y2">
        <f t="shared" si="1"/>
        <v>1.6718913270637348E-2</v>
      </c>
      <c r="Z2">
        <f t="shared" si="1"/>
        <v>2.3406478578892765E-3</v>
      </c>
      <c r="AA2">
        <f t="shared" si="1"/>
        <v>2.3406478578892765E-3</v>
      </c>
      <c r="AB2">
        <f t="shared" si="1"/>
        <v>9.6050156739811987E-2</v>
      </c>
      <c r="AC2">
        <f t="shared" si="1"/>
        <v>4.0804597701149435E-2</v>
      </c>
      <c r="AD2">
        <f t="shared" si="1"/>
        <v>1.7293625914315582E-2</v>
      </c>
      <c r="AE2">
        <f t="shared" si="1"/>
        <v>6.7920585161965067E-3</v>
      </c>
      <c r="AF2">
        <f t="shared" si="1"/>
        <v>2.1630094043887223E-2</v>
      </c>
      <c r="AG2" s="22">
        <f>B2^2</f>
        <v>9158.49</v>
      </c>
      <c r="AH2">
        <f>(C2-$B2)^2</f>
        <v>24.108099999999965</v>
      </c>
      <c r="AI2">
        <f t="shared" ref="AI2:AQ15" si="2">(D2-$B2)^2</f>
        <v>8.4100000000000321</v>
      </c>
      <c r="AJ2">
        <f t="shared" si="2"/>
        <v>2.5599999999999818</v>
      </c>
      <c r="AK2">
        <f t="shared" si="2"/>
        <v>5.0176000000001678E-2</v>
      </c>
      <c r="AL2">
        <f t="shared" si="2"/>
        <v>5.0176000000001678E-2</v>
      </c>
      <c r="AM2">
        <f t="shared" si="2"/>
        <v>84.492864000000139</v>
      </c>
      <c r="AN2">
        <f t="shared" si="2"/>
        <v>15.249025000000008</v>
      </c>
      <c r="AO2">
        <f t="shared" si="2"/>
        <v>2.7390250000000038</v>
      </c>
      <c r="AP2">
        <f t="shared" si="2"/>
        <v>0.42250000000000737</v>
      </c>
      <c r="AQ2">
        <f t="shared" si="2"/>
        <v>4.2849000000000306</v>
      </c>
      <c r="AR2">
        <f>ABS(C2-$B2)</f>
        <v>4.9099999999999966</v>
      </c>
      <c r="AS2">
        <f t="shared" ref="AS2:BA15" si="3">ABS(D2-$B2)</f>
        <v>2.9000000000000057</v>
      </c>
      <c r="AT2">
        <f t="shared" si="3"/>
        <v>1.5999999999999943</v>
      </c>
      <c r="AU2">
        <f t="shared" si="3"/>
        <v>0.22400000000000375</v>
      </c>
      <c r="AV2">
        <f t="shared" si="3"/>
        <v>0.22400000000000375</v>
      </c>
      <c r="AW2">
        <f t="shared" si="3"/>
        <v>9.1920000000000073</v>
      </c>
      <c r="AX2">
        <f t="shared" si="3"/>
        <v>3.9050000000000011</v>
      </c>
      <c r="AY2">
        <f t="shared" si="3"/>
        <v>1.6550000000000011</v>
      </c>
      <c r="AZ2">
        <f t="shared" si="3"/>
        <v>0.65000000000000568</v>
      </c>
      <c r="BA2">
        <f t="shared" si="3"/>
        <v>2.0700000000000074</v>
      </c>
    </row>
    <row r="3" spans="1:53">
      <c r="B3">
        <v>97.7</v>
      </c>
      <c r="C3">
        <v>103.93300000000001</v>
      </c>
      <c r="D3">
        <v>101.4</v>
      </c>
      <c r="E3">
        <v>98.164000000000001</v>
      </c>
      <c r="F3">
        <v>116.352</v>
      </c>
      <c r="G3">
        <v>116.352</v>
      </c>
      <c r="H3">
        <v>96.245000000000005</v>
      </c>
      <c r="I3">
        <v>102.667</v>
      </c>
      <c r="J3">
        <v>101.04900000000001</v>
      </c>
      <c r="K3">
        <v>99.781999999999996</v>
      </c>
      <c r="L3">
        <v>101.166</v>
      </c>
      <c r="M3">
        <f t="shared" ref="M3:M15" si="4">(C3-$B3)^2</f>
        <v>38.850289000000053</v>
      </c>
      <c r="N3">
        <f t="shared" si="0"/>
        <v>13.690000000000021</v>
      </c>
      <c r="O3">
        <f t="shared" si="0"/>
        <v>0.21529599999999874</v>
      </c>
      <c r="P3">
        <f t="shared" si="0"/>
        <v>347.89710400000001</v>
      </c>
      <c r="Q3">
        <f t="shared" si="0"/>
        <v>347.89710400000001</v>
      </c>
      <c r="R3">
        <f t="shared" si="0"/>
        <v>2.117024999999995</v>
      </c>
      <c r="S3">
        <f t="shared" si="0"/>
        <v>24.671088999999988</v>
      </c>
      <c r="T3">
        <f t="shared" si="0"/>
        <v>11.215801000000026</v>
      </c>
      <c r="U3">
        <f t="shared" si="0"/>
        <v>4.3347239999999738</v>
      </c>
      <c r="V3">
        <f t="shared" si="0"/>
        <v>12.013155999999958</v>
      </c>
      <c r="W3">
        <f t="shared" ref="W3:W15" si="5">ABS($B3-C3)/$B3</f>
        <v>6.3797338792221131E-2</v>
      </c>
      <c r="X3">
        <f t="shared" si="1"/>
        <v>3.7871033776867992E-2</v>
      </c>
      <c r="Y3">
        <f t="shared" si="1"/>
        <v>4.7492323439099144E-3</v>
      </c>
      <c r="Z3">
        <f t="shared" si="1"/>
        <v>0.1909109518935517</v>
      </c>
      <c r="AA3">
        <f t="shared" si="1"/>
        <v>0.1909109518935517</v>
      </c>
      <c r="AB3">
        <f t="shared" si="1"/>
        <v>1.4892528147389951E-2</v>
      </c>
      <c r="AC3">
        <f t="shared" si="1"/>
        <v>5.0839303991811656E-2</v>
      </c>
      <c r="AD3">
        <f t="shared" si="1"/>
        <v>3.4278403275332686E-2</v>
      </c>
      <c r="AE3">
        <f t="shared" si="1"/>
        <v>2.131013306038888E-2</v>
      </c>
      <c r="AF3">
        <f t="shared" si="1"/>
        <v>3.5475946775844362E-2</v>
      </c>
      <c r="AG3" s="22">
        <f t="shared" ref="AG3:AG15" si="6">B3^2</f>
        <v>9545.2900000000009</v>
      </c>
      <c r="AH3">
        <f t="shared" ref="AH3:AH15" si="7">(C3-$B3)^2</f>
        <v>38.850289000000053</v>
      </c>
      <c r="AI3">
        <f t="shared" si="2"/>
        <v>13.690000000000021</v>
      </c>
      <c r="AJ3">
        <f t="shared" si="2"/>
        <v>0.21529599999999874</v>
      </c>
      <c r="AK3">
        <f t="shared" si="2"/>
        <v>347.89710400000001</v>
      </c>
      <c r="AL3">
        <f t="shared" si="2"/>
        <v>347.89710400000001</v>
      </c>
      <c r="AM3">
        <f t="shared" si="2"/>
        <v>2.117024999999995</v>
      </c>
      <c r="AN3">
        <f t="shared" si="2"/>
        <v>24.671088999999988</v>
      </c>
      <c r="AO3">
        <f t="shared" si="2"/>
        <v>11.215801000000026</v>
      </c>
      <c r="AP3">
        <f t="shared" si="2"/>
        <v>4.3347239999999738</v>
      </c>
      <c r="AQ3">
        <f t="shared" si="2"/>
        <v>12.013155999999958</v>
      </c>
      <c r="AR3">
        <f t="shared" ref="AR3:AR15" si="8">ABS(C3-$B3)</f>
        <v>6.2330000000000041</v>
      </c>
      <c r="AS3">
        <f t="shared" si="3"/>
        <v>3.7000000000000028</v>
      </c>
      <c r="AT3">
        <f t="shared" si="3"/>
        <v>0.46399999999999864</v>
      </c>
      <c r="AU3">
        <f t="shared" si="3"/>
        <v>18.652000000000001</v>
      </c>
      <c r="AV3">
        <f t="shared" si="3"/>
        <v>18.652000000000001</v>
      </c>
      <c r="AW3">
        <f t="shared" si="3"/>
        <v>1.4549999999999983</v>
      </c>
      <c r="AX3">
        <f t="shared" si="3"/>
        <v>4.9669999999999987</v>
      </c>
      <c r="AY3">
        <f t="shared" si="3"/>
        <v>3.3490000000000038</v>
      </c>
      <c r="AZ3">
        <f t="shared" si="3"/>
        <v>2.0819999999999936</v>
      </c>
      <c r="BA3">
        <f t="shared" si="3"/>
        <v>3.465999999999994</v>
      </c>
    </row>
    <row r="4" spans="1:53">
      <c r="B4">
        <v>95.4</v>
      </c>
      <c r="C4">
        <v>90.79</v>
      </c>
      <c r="D4">
        <v>92.8</v>
      </c>
      <c r="E4">
        <v>93.87</v>
      </c>
      <c r="F4">
        <v>83.191999999999993</v>
      </c>
      <c r="G4">
        <v>83.191999999999993</v>
      </c>
      <c r="H4">
        <v>80.072999999999993</v>
      </c>
      <c r="I4">
        <v>91.795000000000002</v>
      </c>
      <c r="J4">
        <v>92.33</v>
      </c>
      <c r="K4">
        <v>93.334999999999994</v>
      </c>
      <c r="L4">
        <v>92.486999999999995</v>
      </c>
      <c r="M4">
        <f t="shared" si="4"/>
        <v>21.252099999999995</v>
      </c>
      <c r="N4">
        <f t="shared" si="0"/>
        <v>6.7600000000000442</v>
      </c>
      <c r="O4">
        <f t="shared" si="0"/>
        <v>2.3409000000000035</v>
      </c>
      <c r="P4">
        <f t="shared" si="0"/>
        <v>149.0352640000003</v>
      </c>
      <c r="Q4">
        <f t="shared" si="0"/>
        <v>149.0352640000003</v>
      </c>
      <c r="R4">
        <f t="shared" si="0"/>
        <v>234.91692900000038</v>
      </c>
      <c r="S4">
        <f t="shared" si="0"/>
        <v>12.996025000000028</v>
      </c>
      <c r="T4">
        <f t="shared" si="0"/>
        <v>9.4249000000000454</v>
      </c>
      <c r="U4">
        <f t="shared" si="0"/>
        <v>4.2642250000000494</v>
      </c>
      <c r="V4">
        <f t="shared" si="0"/>
        <v>8.4855690000000639</v>
      </c>
      <c r="W4">
        <f t="shared" si="5"/>
        <v>4.8322851153039824E-2</v>
      </c>
      <c r="X4">
        <f t="shared" si="1"/>
        <v>2.7253668763102812E-2</v>
      </c>
      <c r="Y4">
        <f t="shared" si="1"/>
        <v>1.6037735849056614E-2</v>
      </c>
      <c r="Z4">
        <f t="shared" si="1"/>
        <v>0.12796645702306092</v>
      </c>
      <c r="AA4">
        <f t="shared" si="1"/>
        <v>0.12796645702306092</v>
      </c>
      <c r="AB4">
        <f t="shared" si="1"/>
        <v>0.16066037735849067</v>
      </c>
      <c r="AC4">
        <f t="shared" si="1"/>
        <v>3.7788259958071321E-2</v>
      </c>
      <c r="AD4">
        <f t="shared" si="1"/>
        <v>3.2180293501048292E-2</v>
      </c>
      <c r="AE4">
        <f t="shared" si="1"/>
        <v>2.1645702306079789E-2</v>
      </c>
      <c r="AF4">
        <f t="shared" si="1"/>
        <v>3.0534591194968666E-2</v>
      </c>
      <c r="AG4" s="22">
        <f t="shared" si="6"/>
        <v>9101.1600000000017</v>
      </c>
      <c r="AH4">
        <f t="shared" si="7"/>
        <v>21.252099999999995</v>
      </c>
      <c r="AI4">
        <f t="shared" si="2"/>
        <v>6.7600000000000442</v>
      </c>
      <c r="AJ4">
        <f t="shared" si="2"/>
        <v>2.3409000000000035</v>
      </c>
      <c r="AK4">
        <f t="shared" si="2"/>
        <v>149.0352640000003</v>
      </c>
      <c r="AL4">
        <f t="shared" si="2"/>
        <v>149.0352640000003</v>
      </c>
      <c r="AM4">
        <f t="shared" si="2"/>
        <v>234.91692900000038</v>
      </c>
      <c r="AN4">
        <f t="shared" si="2"/>
        <v>12.996025000000028</v>
      </c>
      <c r="AO4">
        <f t="shared" si="2"/>
        <v>9.4249000000000454</v>
      </c>
      <c r="AP4">
        <f t="shared" si="2"/>
        <v>4.2642250000000494</v>
      </c>
      <c r="AQ4">
        <f t="shared" si="2"/>
        <v>8.4855690000000639</v>
      </c>
      <c r="AR4">
        <f t="shared" si="8"/>
        <v>4.6099999999999994</v>
      </c>
      <c r="AS4">
        <f t="shared" si="3"/>
        <v>2.6000000000000085</v>
      </c>
      <c r="AT4">
        <f t="shared" si="3"/>
        <v>1.5300000000000011</v>
      </c>
      <c r="AU4">
        <f t="shared" si="3"/>
        <v>12.208000000000013</v>
      </c>
      <c r="AV4">
        <f t="shared" si="3"/>
        <v>12.208000000000013</v>
      </c>
      <c r="AW4">
        <f t="shared" si="3"/>
        <v>15.327000000000012</v>
      </c>
      <c r="AX4">
        <f t="shared" si="3"/>
        <v>3.605000000000004</v>
      </c>
      <c r="AY4">
        <f t="shared" si="3"/>
        <v>3.0700000000000074</v>
      </c>
      <c r="AZ4">
        <f t="shared" si="3"/>
        <v>2.0650000000000119</v>
      </c>
      <c r="BA4">
        <f t="shared" si="3"/>
        <v>2.9130000000000109</v>
      </c>
    </row>
    <row r="5" spans="1:53">
      <c r="B5">
        <v>72.8</v>
      </c>
      <c r="C5">
        <v>83.867000000000004</v>
      </c>
      <c r="D5">
        <v>83.867000000000004</v>
      </c>
      <c r="E5">
        <v>81.974000000000004</v>
      </c>
      <c r="F5">
        <v>62.984000000000002</v>
      </c>
      <c r="G5">
        <v>62.984000000000002</v>
      </c>
      <c r="H5">
        <v>70.861999999999995</v>
      </c>
      <c r="I5">
        <v>83.867000000000004</v>
      </c>
      <c r="J5">
        <v>82.92</v>
      </c>
      <c r="K5">
        <v>82.92</v>
      </c>
      <c r="L5">
        <v>83.236000000000004</v>
      </c>
      <c r="M5">
        <f t="shared" si="4"/>
        <v>122.47848900000017</v>
      </c>
      <c r="N5">
        <f t="shared" si="0"/>
        <v>122.47848900000017</v>
      </c>
      <c r="O5">
        <f t="shared" si="0"/>
        <v>84.162276000000119</v>
      </c>
      <c r="P5">
        <f t="shared" si="0"/>
        <v>96.353855999999908</v>
      </c>
      <c r="Q5">
        <f t="shared" si="0"/>
        <v>96.353855999999908</v>
      </c>
      <c r="R5">
        <f t="shared" si="0"/>
        <v>3.7558440000000091</v>
      </c>
      <c r="S5">
        <f t="shared" si="0"/>
        <v>122.47848900000017</v>
      </c>
      <c r="T5">
        <f t="shared" si="0"/>
        <v>102.41440000000009</v>
      </c>
      <c r="U5">
        <f t="shared" si="0"/>
        <v>102.41440000000009</v>
      </c>
      <c r="V5">
        <f t="shared" si="0"/>
        <v>108.91009600000015</v>
      </c>
      <c r="W5">
        <f t="shared" si="5"/>
        <v>0.15201923076923088</v>
      </c>
      <c r="X5">
        <f t="shared" si="1"/>
        <v>0.15201923076923088</v>
      </c>
      <c r="Y5">
        <f t="shared" si="1"/>
        <v>0.12601648351648362</v>
      </c>
      <c r="Z5">
        <f t="shared" si="1"/>
        <v>0.13483516483516478</v>
      </c>
      <c r="AA5">
        <f t="shared" si="1"/>
        <v>0.13483516483516478</v>
      </c>
      <c r="AB5">
        <f t="shared" si="1"/>
        <v>2.6620879120879154E-2</v>
      </c>
      <c r="AC5">
        <f t="shared" si="1"/>
        <v>0.15201923076923088</v>
      </c>
      <c r="AD5">
        <f t="shared" si="1"/>
        <v>0.13901098901098907</v>
      </c>
      <c r="AE5">
        <f t="shared" si="1"/>
        <v>0.13901098901098907</v>
      </c>
      <c r="AF5">
        <f t="shared" si="1"/>
        <v>0.14335164835164846</v>
      </c>
      <c r="AG5" s="22">
        <f t="shared" si="6"/>
        <v>5299.8399999999992</v>
      </c>
      <c r="AH5">
        <f t="shared" si="7"/>
        <v>122.47848900000017</v>
      </c>
      <c r="AI5">
        <f t="shared" si="2"/>
        <v>122.47848900000017</v>
      </c>
      <c r="AJ5">
        <f t="shared" si="2"/>
        <v>84.162276000000119</v>
      </c>
      <c r="AK5">
        <f t="shared" si="2"/>
        <v>96.353855999999908</v>
      </c>
      <c r="AL5">
        <f t="shared" si="2"/>
        <v>96.353855999999908</v>
      </c>
      <c r="AM5">
        <f t="shared" si="2"/>
        <v>3.7558440000000091</v>
      </c>
      <c r="AN5">
        <f t="shared" si="2"/>
        <v>122.47848900000017</v>
      </c>
      <c r="AO5">
        <f t="shared" si="2"/>
        <v>102.41440000000009</v>
      </c>
      <c r="AP5">
        <f t="shared" si="2"/>
        <v>102.41440000000009</v>
      </c>
      <c r="AQ5">
        <f t="shared" si="2"/>
        <v>108.91009600000015</v>
      </c>
      <c r="AR5">
        <f t="shared" si="8"/>
        <v>11.067000000000007</v>
      </c>
      <c r="AS5">
        <f t="shared" si="3"/>
        <v>11.067000000000007</v>
      </c>
      <c r="AT5">
        <f t="shared" si="3"/>
        <v>9.1740000000000066</v>
      </c>
      <c r="AU5">
        <f t="shared" si="3"/>
        <v>9.8159999999999954</v>
      </c>
      <c r="AV5">
        <f t="shared" si="3"/>
        <v>9.8159999999999954</v>
      </c>
      <c r="AW5">
        <f t="shared" si="3"/>
        <v>1.9380000000000024</v>
      </c>
      <c r="AX5">
        <f t="shared" si="3"/>
        <v>11.067000000000007</v>
      </c>
      <c r="AY5">
        <f t="shared" si="3"/>
        <v>10.120000000000005</v>
      </c>
      <c r="AZ5">
        <f t="shared" si="3"/>
        <v>10.120000000000005</v>
      </c>
      <c r="BA5">
        <f t="shared" si="3"/>
        <v>10.436000000000007</v>
      </c>
    </row>
    <row r="6" spans="1:53">
      <c r="B6">
        <v>58.3</v>
      </c>
      <c r="C6">
        <v>52.825000000000003</v>
      </c>
      <c r="D6">
        <v>45.982999999999997</v>
      </c>
      <c r="E6">
        <v>67.504999999999995</v>
      </c>
      <c r="F6">
        <v>75.647000000000006</v>
      </c>
      <c r="G6">
        <v>75.647000000000006</v>
      </c>
      <c r="H6">
        <v>78.524000000000001</v>
      </c>
      <c r="I6">
        <v>49.404000000000003</v>
      </c>
      <c r="J6">
        <v>60.164999999999999</v>
      </c>
      <c r="K6">
        <v>56.744</v>
      </c>
      <c r="L6">
        <v>55.438000000000002</v>
      </c>
      <c r="M6">
        <f t="shared" si="4"/>
        <v>29.975624999999937</v>
      </c>
      <c r="N6">
        <f t="shared" si="0"/>
        <v>151.70848900000001</v>
      </c>
      <c r="O6">
        <f t="shared" si="0"/>
        <v>84.732024999999965</v>
      </c>
      <c r="P6">
        <f t="shared" si="0"/>
        <v>300.91840900000028</v>
      </c>
      <c r="Q6">
        <f t="shared" si="0"/>
        <v>300.91840900000028</v>
      </c>
      <c r="R6">
        <f t="shared" si="0"/>
        <v>409.01017600000017</v>
      </c>
      <c r="S6">
        <f t="shared" si="0"/>
        <v>79.138815999999892</v>
      </c>
      <c r="T6">
        <f t="shared" si="0"/>
        <v>3.4782250000000072</v>
      </c>
      <c r="U6">
        <f t="shared" si="0"/>
        <v>2.4211359999999917</v>
      </c>
      <c r="V6">
        <f t="shared" si="0"/>
        <v>8.1910439999999696</v>
      </c>
      <c r="W6">
        <f t="shared" si="5"/>
        <v>9.3910806174957021E-2</v>
      </c>
      <c r="X6">
        <f t="shared" si="1"/>
        <v>0.21126929674099487</v>
      </c>
      <c r="Y6">
        <f t="shared" si="1"/>
        <v>0.15789022298456259</v>
      </c>
      <c r="Z6">
        <f t="shared" si="1"/>
        <v>0.2975471698113209</v>
      </c>
      <c r="AA6">
        <f t="shared" si="1"/>
        <v>0.2975471698113209</v>
      </c>
      <c r="AB6">
        <f t="shared" si="1"/>
        <v>0.34689536878216132</v>
      </c>
      <c r="AC6">
        <f t="shared" si="1"/>
        <v>0.15259005145797588</v>
      </c>
      <c r="AD6">
        <f t="shared" si="1"/>
        <v>3.198970840480278E-2</v>
      </c>
      <c r="AE6">
        <f t="shared" si="1"/>
        <v>2.668953687821608E-2</v>
      </c>
      <c r="AF6">
        <f t="shared" si="1"/>
        <v>4.9090909090909005E-2</v>
      </c>
      <c r="AG6" s="22">
        <f t="shared" si="6"/>
        <v>3398.89</v>
      </c>
      <c r="AH6">
        <f t="shared" si="7"/>
        <v>29.975624999999937</v>
      </c>
      <c r="AI6">
        <f t="shared" si="2"/>
        <v>151.70848900000001</v>
      </c>
      <c r="AJ6">
        <f t="shared" si="2"/>
        <v>84.732024999999965</v>
      </c>
      <c r="AK6">
        <f t="shared" si="2"/>
        <v>300.91840900000028</v>
      </c>
      <c r="AL6">
        <f t="shared" si="2"/>
        <v>300.91840900000028</v>
      </c>
      <c r="AM6">
        <f t="shared" si="2"/>
        <v>409.01017600000017</v>
      </c>
      <c r="AN6">
        <f t="shared" si="2"/>
        <v>79.138815999999892</v>
      </c>
      <c r="AO6">
        <f t="shared" si="2"/>
        <v>3.4782250000000072</v>
      </c>
      <c r="AP6">
        <f t="shared" si="2"/>
        <v>2.4211359999999917</v>
      </c>
      <c r="AQ6">
        <f t="shared" si="2"/>
        <v>8.1910439999999696</v>
      </c>
      <c r="AR6">
        <f t="shared" si="8"/>
        <v>5.4749999999999943</v>
      </c>
      <c r="AS6">
        <f t="shared" si="3"/>
        <v>12.317</v>
      </c>
      <c r="AT6">
        <f t="shared" si="3"/>
        <v>9.2049999999999983</v>
      </c>
      <c r="AU6">
        <f t="shared" si="3"/>
        <v>17.347000000000008</v>
      </c>
      <c r="AV6">
        <f t="shared" si="3"/>
        <v>17.347000000000008</v>
      </c>
      <c r="AW6">
        <f t="shared" si="3"/>
        <v>20.224000000000004</v>
      </c>
      <c r="AX6">
        <f t="shared" si="3"/>
        <v>8.8959999999999937</v>
      </c>
      <c r="AY6">
        <f t="shared" si="3"/>
        <v>1.865000000000002</v>
      </c>
      <c r="AZ6">
        <f t="shared" si="3"/>
        <v>1.5559999999999974</v>
      </c>
      <c r="BA6">
        <f t="shared" si="3"/>
        <v>2.8619999999999948</v>
      </c>
    </row>
    <row r="7" spans="1:53">
      <c r="B7">
        <v>66.2</v>
      </c>
      <c r="C7">
        <v>63.12</v>
      </c>
      <c r="D7">
        <v>63.12</v>
      </c>
      <c r="E7">
        <v>65.266000000000005</v>
      </c>
      <c r="F7">
        <v>59.494</v>
      </c>
      <c r="G7">
        <v>59.494</v>
      </c>
      <c r="H7">
        <v>57.856000000000002</v>
      </c>
      <c r="I7">
        <v>63.12</v>
      </c>
      <c r="J7">
        <v>64.192999999999998</v>
      </c>
      <c r="K7">
        <v>64.192999999999998</v>
      </c>
      <c r="L7">
        <v>63.835000000000001</v>
      </c>
      <c r="M7">
        <f t="shared" si="4"/>
        <v>9.4864000000000335</v>
      </c>
      <c r="N7">
        <f t="shared" si="0"/>
        <v>9.4864000000000335</v>
      </c>
      <c r="O7">
        <f t="shared" si="0"/>
        <v>0.87235599999999536</v>
      </c>
      <c r="P7">
        <f t="shared" si="0"/>
        <v>44.970436000000042</v>
      </c>
      <c r="Q7">
        <f t="shared" si="0"/>
        <v>44.970436000000042</v>
      </c>
      <c r="R7">
        <f t="shared" si="0"/>
        <v>69.622336000000018</v>
      </c>
      <c r="S7">
        <f t="shared" si="0"/>
        <v>9.4864000000000335</v>
      </c>
      <c r="T7">
        <f t="shared" si="0"/>
        <v>4.0280490000000198</v>
      </c>
      <c r="U7">
        <f t="shared" si="0"/>
        <v>4.0280490000000198</v>
      </c>
      <c r="V7">
        <f t="shared" si="0"/>
        <v>5.5932250000000092</v>
      </c>
      <c r="W7">
        <f t="shared" si="5"/>
        <v>4.6525679758308236E-2</v>
      </c>
      <c r="X7">
        <f t="shared" si="1"/>
        <v>4.6525679758308236E-2</v>
      </c>
      <c r="Y7">
        <f t="shared" si="1"/>
        <v>1.4108761329305098E-2</v>
      </c>
      <c r="Z7">
        <f t="shared" si="1"/>
        <v>0.10129909365558916</v>
      </c>
      <c r="AA7">
        <f t="shared" si="1"/>
        <v>0.10129909365558916</v>
      </c>
      <c r="AB7">
        <f t="shared" si="1"/>
        <v>0.12604229607250755</v>
      </c>
      <c r="AC7">
        <f t="shared" si="1"/>
        <v>4.6525679758308236E-2</v>
      </c>
      <c r="AD7">
        <f t="shared" si="1"/>
        <v>3.0317220543806721E-2</v>
      </c>
      <c r="AE7">
        <f t="shared" si="1"/>
        <v>3.0317220543806721E-2</v>
      </c>
      <c r="AF7">
        <f t="shared" si="1"/>
        <v>3.5725075528700932E-2</v>
      </c>
      <c r="AG7" s="22">
        <f t="shared" si="6"/>
        <v>4382.4400000000005</v>
      </c>
      <c r="AH7">
        <f t="shared" si="7"/>
        <v>9.4864000000000335</v>
      </c>
      <c r="AI7">
        <f t="shared" si="2"/>
        <v>9.4864000000000335</v>
      </c>
      <c r="AJ7">
        <f t="shared" si="2"/>
        <v>0.87235599999999536</v>
      </c>
      <c r="AK7">
        <f t="shared" si="2"/>
        <v>44.970436000000042</v>
      </c>
      <c r="AL7">
        <f t="shared" si="2"/>
        <v>44.970436000000042</v>
      </c>
      <c r="AM7">
        <f t="shared" si="2"/>
        <v>69.622336000000018</v>
      </c>
      <c r="AN7">
        <f t="shared" si="2"/>
        <v>9.4864000000000335</v>
      </c>
      <c r="AO7">
        <f t="shared" si="2"/>
        <v>4.0280490000000198</v>
      </c>
      <c r="AP7">
        <f t="shared" si="2"/>
        <v>4.0280490000000198</v>
      </c>
      <c r="AQ7">
        <f t="shared" si="2"/>
        <v>5.5932250000000092</v>
      </c>
      <c r="AR7">
        <f t="shared" si="8"/>
        <v>3.0800000000000054</v>
      </c>
      <c r="AS7">
        <f t="shared" si="3"/>
        <v>3.0800000000000054</v>
      </c>
      <c r="AT7">
        <f t="shared" si="3"/>
        <v>0.9339999999999975</v>
      </c>
      <c r="AU7">
        <f t="shared" si="3"/>
        <v>6.7060000000000031</v>
      </c>
      <c r="AV7">
        <f t="shared" si="3"/>
        <v>6.7060000000000031</v>
      </c>
      <c r="AW7">
        <f t="shared" si="3"/>
        <v>8.3440000000000012</v>
      </c>
      <c r="AX7">
        <f t="shared" si="3"/>
        <v>3.0800000000000054</v>
      </c>
      <c r="AY7">
        <f t="shared" si="3"/>
        <v>2.007000000000005</v>
      </c>
      <c r="AZ7">
        <f t="shared" si="3"/>
        <v>2.007000000000005</v>
      </c>
      <c r="BA7">
        <f t="shared" si="3"/>
        <v>2.365000000000002</v>
      </c>
    </row>
    <row r="8" spans="1:53">
      <c r="B8">
        <v>70.2</v>
      </c>
      <c r="C8">
        <v>63.12</v>
      </c>
      <c r="D8">
        <v>63.12</v>
      </c>
      <c r="E8">
        <v>65.165000000000006</v>
      </c>
      <c r="F8">
        <v>79.921000000000006</v>
      </c>
      <c r="G8">
        <v>79.921000000000006</v>
      </c>
      <c r="H8">
        <v>69.602000000000004</v>
      </c>
      <c r="I8">
        <v>63.12</v>
      </c>
      <c r="J8">
        <v>64.143000000000001</v>
      </c>
      <c r="K8">
        <v>64.143000000000001</v>
      </c>
      <c r="L8">
        <v>63.802</v>
      </c>
      <c r="M8">
        <f t="shared" si="4"/>
        <v>50.126400000000075</v>
      </c>
      <c r="N8">
        <f t="shared" si="0"/>
        <v>50.126400000000075</v>
      </c>
      <c r="O8">
        <f t="shared" si="0"/>
        <v>25.351224999999964</v>
      </c>
      <c r="P8">
        <f t="shared" si="0"/>
        <v>94.497841000000065</v>
      </c>
      <c r="Q8">
        <f t="shared" si="0"/>
        <v>94.497841000000065</v>
      </c>
      <c r="R8">
        <f t="shared" si="0"/>
        <v>0.35760399999999876</v>
      </c>
      <c r="S8">
        <f t="shared" si="0"/>
        <v>50.126400000000075</v>
      </c>
      <c r="T8">
        <f t="shared" si="0"/>
        <v>36.687249000000023</v>
      </c>
      <c r="U8">
        <f t="shared" si="0"/>
        <v>36.687249000000023</v>
      </c>
      <c r="V8">
        <f t="shared" si="0"/>
        <v>40.934404000000043</v>
      </c>
      <c r="W8">
        <f t="shared" si="5"/>
        <v>0.10085470085470093</v>
      </c>
      <c r="X8">
        <f t="shared" si="1"/>
        <v>0.10085470085470093</v>
      </c>
      <c r="Y8">
        <f t="shared" si="1"/>
        <v>7.1723646723646672E-2</v>
      </c>
      <c r="Z8">
        <f t="shared" si="1"/>
        <v>0.13847578347578351</v>
      </c>
      <c r="AA8">
        <f t="shared" si="1"/>
        <v>0.13847578347578351</v>
      </c>
      <c r="AB8">
        <f t="shared" si="1"/>
        <v>8.5185185185185034E-3</v>
      </c>
      <c r="AC8">
        <f t="shared" si="1"/>
        <v>0.10085470085470093</v>
      </c>
      <c r="AD8">
        <f t="shared" si="1"/>
        <v>8.6282051282051311E-2</v>
      </c>
      <c r="AE8">
        <f t="shared" si="1"/>
        <v>8.6282051282051311E-2</v>
      </c>
      <c r="AF8">
        <f t="shared" si="1"/>
        <v>9.1139601139601178E-2</v>
      </c>
      <c r="AG8" s="22">
        <f t="shared" si="6"/>
        <v>4928.04</v>
      </c>
      <c r="AH8">
        <f t="shared" si="7"/>
        <v>50.126400000000075</v>
      </c>
      <c r="AI8">
        <f t="shared" si="2"/>
        <v>50.126400000000075</v>
      </c>
      <c r="AJ8">
        <f t="shared" si="2"/>
        <v>25.351224999999964</v>
      </c>
      <c r="AK8">
        <f t="shared" si="2"/>
        <v>94.497841000000065</v>
      </c>
      <c r="AL8">
        <f t="shared" si="2"/>
        <v>94.497841000000065</v>
      </c>
      <c r="AM8">
        <f t="shared" si="2"/>
        <v>0.35760399999999876</v>
      </c>
      <c r="AN8">
        <f t="shared" si="2"/>
        <v>50.126400000000075</v>
      </c>
      <c r="AO8">
        <f t="shared" si="2"/>
        <v>36.687249000000023</v>
      </c>
      <c r="AP8">
        <f t="shared" si="2"/>
        <v>36.687249000000023</v>
      </c>
      <c r="AQ8">
        <f t="shared" si="2"/>
        <v>40.934404000000043</v>
      </c>
      <c r="AR8">
        <f t="shared" si="8"/>
        <v>7.0800000000000054</v>
      </c>
      <c r="AS8">
        <f t="shared" si="3"/>
        <v>7.0800000000000054</v>
      </c>
      <c r="AT8">
        <f t="shared" si="3"/>
        <v>5.0349999999999966</v>
      </c>
      <c r="AU8">
        <f t="shared" si="3"/>
        <v>9.7210000000000036</v>
      </c>
      <c r="AV8">
        <f t="shared" si="3"/>
        <v>9.7210000000000036</v>
      </c>
      <c r="AW8">
        <f t="shared" si="3"/>
        <v>0.59799999999999898</v>
      </c>
      <c r="AX8">
        <f t="shared" si="3"/>
        <v>7.0800000000000054</v>
      </c>
      <c r="AY8">
        <f t="shared" si="3"/>
        <v>6.0570000000000022</v>
      </c>
      <c r="AZ8">
        <f t="shared" si="3"/>
        <v>6.0570000000000022</v>
      </c>
      <c r="BA8">
        <f t="shared" si="3"/>
        <v>6.3980000000000032</v>
      </c>
    </row>
    <row r="9" spans="1:53">
      <c r="B9">
        <v>43.9</v>
      </c>
      <c r="C9">
        <v>45.933</v>
      </c>
      <c r="D9">
        <v>48.866999999999997</v>
      </c>
      <c r="E9">
        <v>38.822000000000003</v>
      </c>
      <c r="F9">
        <v>35.725999999999999</v>
      </c>
      <c r="G9">
        <v>35.725999999999999</v>
      </c>
      <c r="H9">
        <v>43.206000000000003</v>
      </c>
      <c r="I9">
        <v>47.4</v>
      </c>
      <c r="J9">
        <v>42.378</v>
      </c>
      <c r="K9">
        <v>43.844000000000001</v>
      </c>
      <c r="L9">
        <v>44.540999999999997</v>
      </c>
      <c r="M9">
        <f t="shared" si="4"/>
        <v>4.1330890000000053</v>
      </c>
      <c r="N9">
        <f t="shared" si="0"/>
        <v>24.671088999999988</v>
      </c>
      <c r="O9">
        <f t="shared" si="0"/>
        <v>25.786083999999956</v>
      </c>
      <c r="P9">
        <f t="shared" si="0"/>
        <v>66.814275999999992</v>
      </c>
      <c r="Q9">
        <f t="shared" si="0"/>
        <v>66.814275999999992</v>
      </c>
      <c r="R9">
        <f t="shared" si="0"/>
        <v>0.48163599999999379</v>
      </c>
      <c r="S9">
        <f t="shared" si="0"/>
        <v>12.25</v>
      </c>
      <c r="T9">
        <f t="shared" si="0"/>
        <v>2.3164839999999955</v>
      </c>
      <c r="U9">
        <f t="shared" si="0"/>
        <v>3.1359999999997072E-3</v>
      </c>
      <c r="V9">
        <f t="shared" si="0"/>
        <v>0.41088099999999772</v>
      </c>
      <c r="W9">
        <f t="shared" si="5"/>
        <v>4.6309794988610507E-2</v>
      </c>
      <c r="X9">
        <f t="shared" si="1"/>
        <v>0.11314350797266512</v>
      </c>
      <c r="Y9">
        <f t="shared" si="1"/>
        <v>0.11567198177676528</v>
      </c>
      <c r="Z9">
        <f t="shared" si="1"/>
        <v>0.18619589977220957</v>
      </c>
      <c r="AA9">
        <f t="shared" si="1"/>
        <v>0.18619589977220957</v>
      </c>
      <c r="AB9">
        <f t="shared" si="1"/>
        <v>1.5808656036446368E-2</v>
      </c>
      <c r="AC9">
        <f t="shared" si="1"/>
        <v>7.9726651480637817E-2</v>
      </c>
      <c r="AD9">
        <f t="shared" si="1"/>
        <v>3.4669703872437327E-2</v>
      </c>
      <c r="AE9">
        <f t="shared" si="1"/>
        <v>1.2756264236901454E-3</v>
      </c>
      <c r="AF9">
        <f t="shared" si="1"/>
        <v>1.4601366742596772E-2</v>
      </c>
      <c r="AG9" s="22">
        <f t="shared" si="6"/>
        <v>1927.2099999999998</v>
      </c>
      <c r="AH9">
        <f t="shared" si="7"/>
        <v>4.1330890000000053</v>
      </c>
      <c r="AI9">
        <f t="shared" si="2"/>
        <v>24.671088999999988</v>
      </c>
      <c r="AJ9">
        <f t="shared" si="2"/>
        <v>25.786083999999956</v>
      </c>
      <c r="AK9">
        <f t="shared" si="2"/>
        <v>66.814275999999992</v>
      </c>
      <c r="AL9">
        <f t="shared" si="2"/>
        <v>66.814275999999992</v>
      </c>
      <c r="AM9">
        <f t="shared" si="2"/>
        <v>0.48163599999999379</v>
      </c>
      <c r="AN9">
        <f t="shared" si="2"/>
        <v>12.25</v>
      </c>
      <c r="AO9">
        <f t="shared" si="2"/>
        <v>2.3164839999999955</v>
      </c>
      <c r="AP9">
        <f t="shared" si="2"/>
        <v>3.1359999999997072E-3</v>
      </c>
      <c r="AQ9">
        <f t="shared" si="2"/>
        <v>0.41088099999999772</v>
      </c>
      <c r="AR9">
        <f t="shared" si="8"/>
        <v>2.0330000000000013</v>
      </c>
      <c r="AS9">
        <f t="shared" si="3"/>
        <v>4.9669999999999987</v>
      </c>
      <c r="AT9">
        <f t="shared" si="3"/>
        <v>5.0779999999999959</v>
      </c>
      <c r="AU9">
        <f t="shared" si="3"/>
        <v>8.1739999999999995</v>
      </c>
      <c r="AV9">
        <f t="shared" si="3"/>
        <v>8.1739999999999995</v>
      </c>
      <c r="AW9">
        <f t="shared" si="3"/>
        <v>0.69399999999999551</v>
      </c>
      <c r="AX9">
        <f t="shared" si="3"/>
        <v>3.5</v>
      </c>
      <c r="AY9">
        <f t="shared" si="3"/>
        <v>1.5219999999999985</v>
      </c>
      <c r="AZ9">
        <f t="shared" si="3"/>
        <v>5.5999999999997385E-2</v>
      </c>
      <c r="BA9">
        <f t="shared" si="3"/>
        <v>0.64099999999999824</v>
      </c>
    </row>
    <row r="10" spans="1:53">
      <c r="B10">
        <v>52.9</v>
      </c>
      <c r="C10">
        <v>63.12</v>
      </c>
      <c r="D10">
        <v>63.12</v>
      </c>
      <c r="E10">
        <v>56.058</v>
      </c>
      <c r="F10">
        <v>44.655999999999999</v>
      </c>
      <c r="G10">
        <v>44.655999999999999</v>
      </c>
      <c r="H10">
        <v>48.948</v>
      </c>
      <c r="I10">
        <v>63.12</v>
      </c>
      <c r="J10">
        <v>59.588999999999999</v>
      </c>
      <c r="K10">
        <v>59.588999999999999</v>
      </c>
      <c r="L10">
        <v>60.765999999999998</v>
      </c>
      <c r="M10">
        <f t="shared" si="4"/>
        <v>104.44839999999998</v>
      </c>
      <c r="N10">
        <f t="shared" si="0"/>
        <v>104.44839999999998</v>
      </c>
      <c r="O10">
        <f t="shared" si="0"/>
        <v>9.9729640000000082</v>
      </c>
      <c r="P10">
        <f t="shared" si="0"/>
        <v>67.963535999999991</v>
      </c>
      <c r="Q10">
        <f t="shared" si="0"/>
        <v>67.963535999999991</v>
      </c>
      <c r="R10">
        <f t="shared" si="0"/>
        <v>15.618303999999986</v>
      </c>
      <c r="S10">
        <f t="shared" si="0"/>
        <v>104.44839999999998</v>
      </c>
      <c r="T10">
        <f t="shared" si="0"/>
        <v>44.742721000000003</v>
      </c>
      <c r="U10">
        <f t="shared" si="0"/>
        <v>44.742721000000003</v>
      </c>
      <c r="V10">
        <f t="shared" si="0"/>
        <v>61.873955999999993</v>
      </c>
      <c r="W10">
        <f t="shared" si="5"/>
        <v>0.19319470699432892</v>
      </c>
      <c r="X10">
        <f t="shared" si="1"/>
        <v>0.19319470699432892</v>
      </c>
      <c r="Y10">
        <f t="shared" si="1"/>
        <v>5.9697542533081308E-2</v>
      </c>
      <c r="Z10">
        <f t="shared" si="1"/>
        <v>0.15584120982986768</v>
      </c>
      <c r="AA10">
        <f t="shared" si="1"/>
        <v>0.15584120982986768</v>
      </c>
      <c r="AB10">
        <f t="shared" si="1"/>
        <v>7.4706994328922458E-2</v>
      </c>
      <c r="AC10">
        <f t="shared" si="1"/>
        <v>0.19319470699432892</v>
      </c>
      <c r="AD10">
        <f t="shared" si="1"/>
        <v>0.12644612476370512</v>
      </c>
      <c r="AE10">
        <f t="shared" si="1"/>
        <v>0.12644612476370512</v>
      </c>
      <c r="AF10">
        <f t="shared" si="1"/>
        <v>0.14869565217391303</v>
      </c>
      <c r="AG10" s="22">
        <f t="shared" si="6"/>
        <v>2798.41</v>
      </c>
      <c r="AH10">
        <f t="shared" si="7"/>
        <v>104.44839999999998</v>
      </c>
      <c r="AI10">
        <f t="shared" si="2"/>
        <v>104.44839999999998</v>
      </c>
      <c r="AJ10">
        <f t="shared" si="2"/>
        <v>9.9729640000000082</v>
      </c>
      <c r="AK10">
        <f t="shared" si="2"/>
        <v>67.963535999999991</v>
      </c>
      <c r="AL10">
        <f t="shared" si="2"/>
        <v>67.963535999999991</v>
      </c>
      <c r="AM10">
        <f t="shared" si="2"/>
        <v>15.618303999999986</v>
      </c>
      <c r="AN10">
        <f t="shared" si="2"/>
        <v>104.44839999999998</v>
      </c>
      <c r="AO10">
        <f t="shared" si="2"/>
        <v>44.742721000000003</v>
      </c>
      <c r="AP10">
        <f t="shared" si="2"/>
        <v>44.742721000000003</v>
      </c>
      <c r="AQ10">
        <f t="shared" si="2"/>
        <v>61.873955999999993</v>
      </c>
      <c r="AR10">
        <f t="shared" si="8"/>
        <v>10.219999999999999</v>
      </c>
      <c r="AS10">
        <f t="shared" si="3"/>
        <v>10.219999999999999</v>
      </c>
      <c r="AT10">
        <f t="shared" si="3"/>
        <v>3.1580000000000013</v>
      </c>
      <c r="AU10">
        <f t="shared" si="3"/>
        <v>8.2439999999999998</v>
      </c>
      <c r="AV10">
        <f t="shared" si="3"/>
        <v>8.2439999999999998</v>
      </c>
      <c r="AW10">
        <f t="shared" si="3"/>
        <v>3.9519999999999982</v>
      </c>
      <c r="AX10">
        <f t="shared" si="3"/>
        <v>10.219999999999999</v>
      </c>
      <c r="AY10">
        <f t="shared" si="3"/>
        <v>6.6890000000000001</v>
      </c>
      <c r="AZ10">
        <f t="shared" si="3"/>
        <v>6.6890000000000001</v>
      </c>
      <c r="BA10">
        <f t="shared" si="3"/>
        <v>7.8659999999999997</v>
      </c>
    </row>
    <row r="11" spans="1:53">
      <c r="B11">
        <v>69.900000000000006</v>
      </c>
      <c r="C11">
        <v>70.991</v>
      </c>
      <c r="D11">
        <v>64.429000000000002</v>
      </c>
      <c r="E11">
        <v>68.641999999999996</v>
      </c>
      <c r="F11">
        <v>52.606999999999999</v>
      </c>
      <c r="G11">
        <v>52.606999999999999</v>
      </c>
      <c r="H11">
        <v>58.42</v>
      </c>
      <c r="I11">
        <v>67.709999999999994</v>
      </c>
      <c r="J11">
        <v>69.816999999999993</v>
      </c>
      <c r="K11">
        <v>66.534999999999997</v>
      </c>
      <c r="L11">
        <v>68.021000000000001</v>
      </c>
      <c r="M11">
        <f t="shared" si="4"/>
        <v>1.1902809999999868</v>
      </c>
      <c r="N11">
        <f t="shared" si="0"/>
        <v>29.931841000000041</v>
      </c>
      <c r="O11">
        <f t="shared" si="0"/>
        <v>1.5825640000000245</v>
      </c>
      <c r="P11">
        <f t="shared" si="0"/>
        <v>299.04784900000021</v>
      </c>
      <c r="Q11">
        <f t="shared" si="0"/>
        <v>299.04784900000021</v>
      </c>
      <c r="R11">
        <f t="shared" si="0"/>
        <v>131.79040000000009</v>
      </c>
      <c r="S11">
        <f t="shared" si="0"/>
        <v>4.7961000000000524</v>
      </c>
      <c r="T11">
        <f t="shared" si="0"/>
        <v>6.8890000000020948E-3</v>
      </c>
      <c r="U11">
        <f t="shared" si="0"/>
        <v>11.323225000000061</v>
      </c>
      <c r="V11">
        <f t="shared" si="0"/>
        <v>3.5306410000000183</v>
      </c>
      <c r="W11">
        <f t="shared" si="5"/>
        <v>1.5608011444921228E-2</v>
      </c>
      <c r="X11">
        <f t="shared" si="1"/>
        <v>7.826895565092995E-2</v>
      </c>
      <c r="Y11">
        <f t="shared" si="1"/>
        <v>1.7997138769671097E-2</v>
      </c>
      <c r="Z11">
        <f t="shared" si="1"/>
        <v>0.24739628040057232</v>
      </c>
      <c r="AA11">
        <f t="shared" si="1"/>
        <v>0.24739628040057232</v>
      </c>
      <c r="AB11">
        <f t="shared" si="1"/>
        <v>0.16423462088698146</v>
      </c>
      <c r="AC11">
        <f t="shared" si="1"/>
        <v>3.1330472103004457E-2</v>
      </c>
      <c r="AD11">
        <f t="shared" si="1"/>
        <v>1.1874105865523979E-3</v>
      </c>
      <c r="AE11">
        <f t="shared" si="1"/>
        <v>4.8140200286123161E-2</v>
      </c>
      <c r="AF11">
        <f t="shared" si="1"/>
        <v>2.6881258941344847E-2</v>
      </c>
      <c r="AG11" s="22">
        <f t="shared" si="6"/>
        <v>4886.0100000000011</v>
      </c>
      <c r="AH11">
        <f t="shared" si="7"/>
        <v>1.1902809999999868</v>
      </c>
      <c r="AI11">
        <f t="shared" si="2"/>
        <v>29.931841000000041</v>
      </c>
      <c r="AJ11">
        <f t="shared" si="2"/>
        <v>1.5825640000000245</v>
      </c>
      <c r="AK11">
        <f t="shared" si="2"/>
        <v>299.04784900000021</v>
      </c>
      <c r="AL11">
        <f t="shared" si="2"/>
        <v>299.04784900000021</v>
      </c>
      <c r="AM11">
        <f t="shared" si="2"/>
        <v>131.79040000000009</v>
      </c>
      <c r="AN11">
        <f t="shared" si="2"/>
        <v>4.7961000000000524</v>
      </c>
      <c r="AO11">
        <f t="shared" si="2"/>
        <v>6.8890000000020948E-3</v>
      </c>
      <c r="AP11">
        <f t="shared" si="2"/>
        <v>11.323225000000061</v>
      </c>
      <c r="AQ11">
        <f t="shared" si="2"/>
        <v>3.5306410000000183</v>
      </c>
      <c r="AR11">
        <f t="shared" si="8"/>
        <v>1.090999999999994</v>
      </c>
      <c r="AS11">
        <f t="shared" si="3"/>
        <v>5.4710000000000036</v>
      </c>
      <c r="AT11">
        <f t="shared" si="3"/>
        <v>1.2580000000000098</v>
      </c>
      <c r="AU11">
        <f t="shared" si="3"/>
        <v>17.293000000000006</v>
      </c>
      <c r="AV11">
        <f t="shared" si="3"/>
        <v>17.293000000000006</v>
      </c>
      <c r="AW11">
        <f t="shared" si="3"/>
        <v>11.480000000000004</v>
      </c>
      <c r="AX11">
        <f t="shared" si="3"/>
        <v>2.1900000000000119</v>
      </c>
      <c r="AY11">
        <f t="shared" si="3"/>
        <v>8.3000000000012619E-2</v>
      </c>
      <c r="AZ11">
        <f t="shared" si="3"/>
        <v>3.3650000000000091</v>
      </c>
      <c r="BA11">
        <f t="shared" si="3"/>
        <v>1.8790000000000049</v>
      </c>
    </row>
    <row r="12" spans="1:53">
      <c r="B12">
        <v>55.3</v>
      </c>
      <c r="C12">
        <v>45.933</v>
      </c>
      <c r="D12">
        <v>48.866999999999997</v>
      </c>
      <c r="E12">
        <v>58.94</v>
      </c>
      <c r="F12">
        <v>42.616999999999997</v>
      </c>
      <c r="G12">
        <v>42.616999999999997</v>
      </c>
      <c r="H12">
        <v>52.564</v>
      </c>
      <c r="I12">
        <v>47.4</v>
      </c>
      <c r="J12">
        <v>52.436</v>
      </c>
      <c r="K12">
        <v>53.902999999999999</v>
      </c>
      <c r="L12">
        <v>51.247</v>
      </c>
      <c r="M12">
        <f t="shared" si="4"/>
        <v>87.740688999999946</v>
      </c>
      <c r="N12">
        <f t="shared" si="0"/>
        <v>41.383488999999997</v>
      </c>
      <c r="O12">
        <f t="shared" si="0"/>
        <v>13.249600000000004</v>
      </c>
      <c r="P12">
        <f t="shared" si="0"/>
        <v>160.85848899999999</v>
      </c>
      <c r="Q12">
        <f t="shared" si="0"/>
        <v>160.85848899999999</v>
      </c>
      <c r="R12">
        <f t="shared" si="0"/>
        <v>7.4856959999999839</v>
      </c>
      <c r="S12">
        <f t="shared" si="0"/>
        <v>62.409999999999975</v>
      </c>
      <c r="T12">
        <f t="shared" si="0"/>
        <v>8.202495999999984</v>
      </c>
      <c r="U12">
        <f t="shared" si="0"/>
        <v>1.9516089999999957</v>
      </c>
      <c r="V12">
        <f t="shared" si="0"/>
        <v>16.426808999999977</v>
      </c>
      <c r="W12">
        <f t="shared" si="5"/>
        <v>0.16938517179023505</v>
      </c>
      <c r="X12">
        <f t="shared" si="1"/>
        <v>0.11632911392405064</v>
      </c>
      <c r="Y12">
        <f t="shared" si="1"/>
        <v>6.58227848101266E-2</v>
      </c>
      <c r="Z12">
        <f t="shared" si="1"/>
        <v>0.22934900542495479</v>
      </c>
      <c r="AA12">
        <f t="shared" si="1"/>
        <v>0.22934900542495479</v>
      </c>
      <c r="AB12">
        <f t="shared" si="1"/>
        <v>4.9475587703435756E-2</v>
      </c>
      <c r="AC12">
        <f t="shared" si="1"/>
        <v>0.14285714285714285</v>
      </c>
      <c r="AD12">
        <f t="shared" si="1"/>
        <v>5.1790235081374272E-2</v>
      </c>
      <c r="AE12">
        <f t="shared" si="1"/>
        <v>2.526220614828207E-2</v>
      </c>
      <c r="AF12">
        <f t="shared" si="1"/>
        <v>7.3291139240506287E-2</v>
      </c>
      <c r="AG12" s="22">
        <f t="shared" si="6"/>
        <v>3058.0899999999997</v>
      </c>
      <c r="AH12">
        <f t="shared" si="7"/>
        <v>87.740688999999946</v>
      </c>
      <c r="AI12">
        <f t="shared" si="2"/>
        <v>41.383488999999997</v>
      </c>
      <c r="AJ12">
        <f t="shared" si="2"/>
        <v>13.249600000000004</v>
      </c>
      <c r="AK12">
        <f t="shared" si="2"/>
        <v>160.85848899999999</v>
      </c>
      <c r="AL12">
        <f t="shared" si="2"/>
        <v>160.85848899999999</v>
      </c>
      <c r="AM12">
        <f t="shared" si="2"/>
        <v>7.4856959999999839</v>
      </c>
      <c r="AN12">
        <f t="shared" si="2"/>
        <v>62.409999999999975</v>
      </c>
      <c r="AO12">
        <f t="shared" si="2"/>
        <v>8.202495999999984</v>
      </c>
      <c r="AP12">
        <f t="shared" si="2"/>
        <v>1.9516089999999957</v>
      </c>
      <c r="AQ12">
        <f t="shared" si="2"/>
        <v>16.426808999999977</v>
      </c>
      <c r="AR12">
        <f t="shared" si="8"/>
        <v>9.3669999999999973</v>
      </c>
      <c r="AS12">
        <f t="shared" si="3"/>
        <v>6.4329999999999998</v>
      </c>
      <c r="AT12">
        <f t="shared" si="3"/>
        <v>3.6400000000000006</v>
      </c>
      <c r="AU12">
        <f t="shared" si="3"/>
        <v>12.683</v>
      </c>
      <c r="AV12">
        <f t="shared" si="3"/>
        <v>12.683</v>
      </c>
      <c r="AW12">
        <f t="shared" si="3"/>
        <v>2.7359999999999971</v>
      </c>
      <c r="AX12">
        <f t="shared" si="3"/>
        <v>7.8999999999999986</v>
      </c>
      <c r="AY12">
        <f t="shared" si="3"/>
        <v>2.8639999999999972</v>
      </c>
      <c r="AZ12">
        <f t="shared" si="3"/>
        <v>1.3969999999999985</v>
      </c>
      <c r="BA12">
        <f t="shared" si="3"/>
        <v>4.0529999999999973</v>
      </c>
    </row>
    <row r="13" spans="1:53">
      <c r="B13">
        <v>54.1</v>
      </c>
      <c r="C13">
        <v>53.95</v>
      </c>
      <c r="D13">
        <v>53.95</v>
      </c>
      <c r="E13">
        <v>50.597999999999999</v>
      </c>
      <c r="F13">
        <v>39.997</v>
      </c>
      <c r="G13">
        <v>39.997</v>
      </c>
      <c r="H13">
        <v>43.759</v>
      </c>
      <c r="I13">
        <v>53.95</v>
      </c>
      <c r="J13">
        <v>52.274000000000001</v>
      </c>
      <c r="K13">
        <v>52.274000000000001</v>
      </c>
      <c r="L13">
        <v>52.832999999999998</v>
      </c>
      <c r="M13">
        <f t="shared" si="4"/>
        <v>2.2499999999999572E-2</v>
      </c>
      <c r="N13">
        <f t="shared" si="0"/>
        <v>2.2499999999999572E-2</v>
      </c>
      <c r="O13">
        <f t="shared" si="0"/>
        <v>12.264004000000018</v>
      </c>
      <c r="P13">
        <f t="shared" si="0"/>
        <v>198.89460900000003</v>
      </c>
      <c r="Q13">
        <f t="shared" si="0"/>
        <v>198.89460900000003</v>
      </c>
      <c r="R13">
        <f t="shared" si="0"/>
        <v>106.93628100000002</v>
      </c>
      <c r="S13">
        <f t="shared" si="0"/>
        <v>2.2499999999999572E-2</v>
      </c>
      <c r="T13">
        <f t="shared" si="0"/>
        <v>3.3342760000000018</v>
      </c>
      <c r="U13">
        <f t="shared" si="0"/>
        <v>3.3342760000000018</v>
      </c>
      <c r="V13">
        <f t="shared" si="0"/>
        <v>1.6052890000000077</v>
      </c>
      <c r="W13">
        <f t="shared" si="5"/>
        <v>2.772643253234724E-3</v>
      </c>
      <c r="X13">
        <f t="shared" si="1"/>
        <v>2.772643253234724E-3</v>
      </c>
      <c r="Y13">
        <f t="shared" si="1"/>
        <v>6.4731977818854022E-2</v>
      </c>
      <c r="Z13">
        <f t="shared" si="1"/>
        <v>0.26068391866913126</v>
      </c>
      <c r="AA13">
        <f t="shared" si="1"/>
        <v>0.26068391866913126</v>
      </c>
      <c r="AB13">
        <f t="shared" si="1"/>
        <v>0.19114602587800372</v>
      </c>
      <c r="AC13">
        <f t="shared" si="1"/>
        <v>2.772643253234724E-3</v>
      </c>
      <c r="AD13">
        <f t="shared" si="1"/>
        <v>3.3752310536044369E-2</v>
      </c>
      <c r="AE13">
        <f t="shared" si="1"/>
        <v>3.3752310536044369E-2</v>
      </c>
      <c r="AF13">
        <f t="shared" si="1"/>
        <v>2.3419593345656246E-2</v>
      </c>
      <c r="AG13" s="22">
        <f t="shared" si="6"/>
        <v>2926.81</v>
      </c>
      <c r="AH13">
        <f t="shared" si="7"/>
        <v>2.2499999999999572E-2</v>
      </c>
      <c r="AI13">
        <f t="shared" si="2"/>
        <v>2.2499999999999572E-2</v>
      </c>
      <c r="AJ13">
        <f t="shared" si="2"/>
        <v>12.264004000000018</v>
      </c>
      <c r="AK13">
        <f t="shared" si="2"/>
        <v>198.89460900000003</v>
      </c>
      <c r="AL13">
        <f t="shared" si="2"/>
        <v>198.89460900000003</v>
      </c>
      <c r="AM13">
        <f t="shared" si="2"/>
        <v>106.93628100000002</v>
      </c>
      <c r="AN13">
        <f t="shared" si="2"/>
        <v>2.2499999999999572E-2</v>
      </c>
      <c r="AO13">
        <f t="shared" si="2"/>
        <v>3.3342760000000018</v>
      </c>
      <c r="AP13">
        <f t="shared" si="2"/>
        <v>3.3342760000000018</v>
      </c>
      <c r="AQ13">
        <f t="shared" si="2"/>
        <v>1.6052890000000077</v>
      </c>
      <c r="AR13">
        <f t="shared" si="8"/>
        <v>0.14999999999999858</v>
      </c>
      <c r="AS13">
        <f t="shared" si="3"/>
        <v>0.14999999999999858</v>
      </c>
      <c r="AT13">
        <f t="shared" si="3"/>
        <v>3.5020000000000024</v>
      </c>
      <c r="AU13">
        <f t="shared" si="3"/>
        <v>14.103000000000002</v>
      </c>
      <c r="AV13">
        <f t="shared" si="3"/>
        <v>14.103000000000002</v>
      </c>
      <c r="AW13">
        <f t="shared" si="3"/>
        <v>10.341000000000001</v>
      </c>
      <c r="AX13">
        <f t="shared" si="3"/>
        <v>0.14999999999999858</v>
      </c>
      <c r="AY13">
        <f t="shared" si="3"/>
        <v>1.8260000000000005</v>
      </c>
      <c r="AZ13">
        <f t="shared" si="3"/>
        <v>1.8260000000000005</v>
      </c>
      <c r="BA13">
        <f t="shared" si="3"/>
        <v>1.267000000000003</v>
      </c>
    </row>
    <row r="14" spans="1:53">
      <c r="B14">
        <v>41.4</v>
      </c>
      <c r="C14">
        <v>53.95</v>
      </c>
      <c r="D14">
        <v>53.95</v>
      </c>
      <c r="E14">
        <v>47.462000000000003</v>
      </c>
      <c r="F14">
        <v>35.738</v>
      </c>
      <c r="G14">
        <v>35.738</v>
      </c>
      <c r="H14">
        <v>40.975000000000001</v>
      </c>
      <c r="I14">
        <v>53.95</v>
      </c>
      <c r="J14">
        <v>50.706000000000003</v>
      </c>
      <c r="K14">
        <v>50.706000000000003</v>
      </c>
      <c r="L14">
        <v>51.786999999999999</v>
      </c>
      <c r="M14">
        <f t="shared" si="4"/>
        <v>157.50250000000011</v>
      </c>
      <c r="N14">
        <f t="shared" si="0"/>
        <v>157.50250000000011</v>
      </c>
      <c r="O14">
        <f t="shared" si="0"/>
        <v>36.747844000000057</v>
      </c>
      <c r="P14">
        <f t="shared" si="0"/>
        <v>32.058243999999988</v>
      </c>
      <c r="Q14">
        <f t="shared" si="0"/>
        <v>32.058243999999988</v>
      </c>
      <c r="R14">
        <f t="shared" si="0"/>
        <v>0.18062499999999759</v>
      </c>
      <c r="S14">
        <f t="shared" si="0"/>
        <v>157.50250000000011</v>
      </c>
      <c r="T14">
        <f t="shared" si="0"/>
        <v>86.601636000000084</v>
      </c>
      <c r="U14">
        <f t="shared" si="0"/>
        <v>86.601636000000084</v>
      </c>
      <c r="V14">
        <f t="shared" si="0"/>
        <v>107.88976900000002</v>
      </c>
      <c r="W14">
        <f t="shared" si="5"/>
        <v>0.30314009661835761</v>
      </c>
      <c r="X14">
        <f t="shared" si="1"/>
        <v>0.30314009661835761</v>
      </c>
      <c r="Y14">
        <f t="shared" si="1"/>
        <v>0.14642512077294698</v>
      </c>
      <c r="Z14">
        <f t="shared" si="1"/>
        <v>0.13676328502415458</v>
      </c>
      <c r="AA14">
        <f t="shared" si="1"/>
        <v>0.13676328502415458</v>
      </c>
      <c r="AB14">
        <f t="shared" si="1"/>
        <v>1.0265700483091719E-2</v>
      </c>
      <c r="AC14">
        <f t="shared" si="1"/>
        <v>0.30314009661835761</v>
      </c>
      <c r="AD14">
        <f t="shared" si="1"/>
        <v>0.22478260869565228</v>
      </c>
      <c r="AE14">
        <f t="shared" si="1"/>
        <v>0.22478260869565228</v>
      </c>
      <c r="AF14">
        <f t="shared" si="1"/>
        <v>0.25089371980676328</v>
      </c>
      <c r="AG14" s="22">
        <f t="shared" si="6"/>
        <v>1713.9599999999998</v>
      </c>
      <c r="AH14">
        <f t="shared" si="7"/>
        <v>157.50250000000011</v>
      </c>
      <c r="AI14">
        <f t="shared" si="2"/>
        <v>157.50250000000011</v>
      </c>
      <c r="AJ14">
        <f t="shared" si="2"/>
        <v>36.747844000000057</v>
      </c>
      <c r="AK14">
        <f t="shared" si="2"/>
        <v>32.058243999999988</v>
      </c>
      <c r="AL14">
        <f t="shared" si="2"/>
        <v>32.058243999999988</v>
      </c>
      <c r="AM14">
        <f t="shared" si="2"/>
        <v>0.18062499999999759</v>
      </c>
      <c r="AN14">
        <f t="shared" si="2"/>
        <v>157.50250000000011</v>
      </c>
      <c r="AO14">
        <f t="shared" si="2"/>
        <v>86.601636000000084</v>
      </c>
      <c r="AP14">
        <f t="shared" si="2"/>
        <v>86.601636000000084</v>
      </c>
      <c r="AQ14">
        <f t="shared" si="2"/>
        <v>107.88976900000002</v>
      </c>
      <c r="AR14">
        <f t="shared" si="8"/>
        <v>12.550000000000004</v>
      </c>
      <c r="AS14">
        <f t="shared" si="3"/>
        <v>12.550000000000004</v>
      </c>
      <c r="AT14">
        <f t="shared" si="3"/>
        <v>6.0620000000000047</v>
      </c>
      <c r="AU14">
        <f t="shared" si="3"/>
        <v>5.661999999999999</v>
      </c>
      <c r="AV14">
        <f t="shared" si="3"/>
        <v>5.661999999999999</v>
      </c>
      <c r="AW14">
        <f t="shared" si="3"/>
        <v>0.42499999999999716</v>
      </c>
      <c r="AX14">
        <f t="shared" si="3"/>
        <v>12.550000000000004</v>
      </c>
      <c r="AY14">
        <f t="shared" si="3"/>
        <v>9.3060000000000045</v>
      </c>
      <c r="AZ14">
        <f t="shared" si="3"/>
        <v>9.3060000000000045</v>
      </c>
      <c r="BA14">
        <f t="shared" si="3"/>
        <v>10.387</v>
      </c>
    </row>
    <row r="15" spans="1:53">
      <c r="A15" s="5">
        <v>14</v>
      </c>
      <c r="B15">
        <v>60.7</v>
      </c>
      <c r="C15">
        <v>54.613999999999997</v>
      </c>
      <c r="D15">
        <v>54.613999999999997</v>
      </c>
      <c r="E15">
        <v>58.183999999999997</v>
      </c>
      <c r="F15">
        <v>43.329000000000001</v>
      </c>
      <c r="G15">
        <v>43.329000000000001</v>
      </c>
      <c r="H15">
        <v>50.25</v>
      </c>
      <c r="I15">
        <v>54.613999999999997</v>
      </c>
      <c r="J15">
        <v>56.399000000000001</v>
      </c>
      <c r="K15">
        <v>56.399000000000001</v>
      </c>
      <c r="L15">
        <v>55.804000000000002</v>
      </c>
      <c r="M15">
        <f t="shared" si="4"/>
        <v>37.039396000000067</v>
      </c>
      <c r="N15">
        <f t="shared" si="0"/>
        <v>37.039396000000067</v>
      </c>
      <c r="O15">
        <f t="shared" si="0"/>
        <v>6.330256000000027</v>
      </c>
      <c r="P15">
        <f t="shared" si="0"/>
        <v>301.75164100000006</v>
      </c>
      <c r="Q15">
        <f t="shared" si="0"/>
        <v>301.75164100000006</v>
      </c>
      <c r="R15">
        <f t="shared" si="0"/>
        <v>109.20250000000006</v>
      </c>
      <c r="S15">
        <f t="shared" si="0"/>
        <v>37.039396000000067</v>
      </c>
      <c r="T15">
        <f t="shared" si="0"/>
        <v>18.498601000000015</v>
      </c>
      <c r="U15">
        <f t="shared" si="0"/>
        <v>18.498601000000015</v>
      </c>
      <c r="V15">
        <f t="shared" si="0"/>
        <v>23.970816000000006</v>
      </c>
      <c r="W15">
        <f t="shared" si="5"/>
        <v>0.10026359143327851</v>
      </c>
      <c r="X15">
        <f t="shared" si="1"/>
        <v>0.10026359143327851</v>
      </c>
      <c r="Y15">
        <f t="shared" si="1"/>
        <v>4.144975288303139E-2</v>
      </c>
      <c r="Z15">
        <f t="shared" si="1"/>
        <v>0.28617792421746296</v>
      </c>
      <c r="AA15">
        <f t="shared" si="1"/>
        <v>0.28617792421746296</v>
      </c>
      <c r="AB15">
        <f t="shared" si="1"/>
        <v>0.17215815485996708</v>
      </c>
      <c r="AC15">
        <f t="shared" si="1"/>
        <v>0.10026359143327851</v>
      </c>
      <c r="AD15">
        <f t="shared" si="1"/>
        <v>7.0856672158154888E-2</v>
      </c>
      <c r="AE15">
        <f t="shared" si="1"/>
        <v>7.0856672158154888E-2</v>
      </c>
      <c r="AF15">
        <f t="shared" si="1"/>
        <v>8.0658978583196053E-2</v>
      </c>
      <c r="AG15" s="22">
        <f t="shared" si="6"/>
        <v>3684.4900000000002</v>
      </c>
      <c r="AH15">
        <f t="shared" si="7"/>
        <v>37.039396000000067</v>
      </c>
      <c r="AI15">
        <f t="shared" si="2"/>
        <v>37.039396000000067</v>
      </c>
      <c r="AJ15">
        <f t="shared" si="2"/>
        <v>6.330256000000027</v>
      </c>
      <c r="AK15">
        <f t="shared" si="2"/>
        <v>301.75164100000006</v>
      </c>
      <c r="AL15">
        <f t="shared" si="2"/>
        <v>301.75164100000006</v>
      </c>
      <c r="AM15">
        <f t="shared" si="2"/>
        <v>109.20250000000006</v>
      </c>
      <c r="AN15">
        <f t="shared" si="2"/>
        <v>37.039396000000067</v>
      </c>
      <c r="AO15">
        <f t="shared" si="2"/>
        <v>18.498601000000015</v>
      </c>
      <c r="AP15">
        <f t="shared" si="2"/>
        <v>18.498601000000015</v>
      </c>
      <c r="AQ15">
        <f t="shared" si="2"/>
        <v>23.970816000000006</v>
      </c>
      <c r="AR15">
        <f t="shared" si="8"/>
        <v>6.0860000000000056</v>
      </c>
      <c r="AS15">
        <f t="shared" si="3"/>
        <v>6.0860000000000056</v>
      </c>
      <c r="AT15">
        <f t="shared" si="3"/>
        <v>2.5160000000000053</v>
      </c>
      <c r="AU15">
        <f t="shared" si="3"/>
        <v>17.371000000000002</v>
      </c>
      <c r="AV15">
        <f t="shared" si="3"/>
        <v>17.371000000000002</v>
      </c>
      <c r="AW15">
        <f t="shared" si="3"/>
        <v>10.450000000000003</v>
      </c>
      <c r="AX15">
        <f t="shared" si="3"/>
        <v>6.0860000000000056</v>
      </c>
      <c r="AY15">
        <f t="shared" si="3"/>
        <v>4.3010000000000019</v>
      </c>
      <c r="AZ15">
        <f t="shared" si="3"/>
        <v>4.3010000000000019</v>
      </c>
      <c r="BA15">
        <f t="shared" si="3"/>
        <v>4.8960000000000008</v>
      </c>
    </row>
    <row r="20" spans="2:12"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6</v>
      </c>
      <c r="I20" s="1" t="s">
        <v>7</v>
      </c>
      <c r="J20" s="2" t="s">
        <v>8</v>
      </c>
      <c r="K20" s="1" t="s">
        <v>9</v>
      </c>
      <c r="L20" s="3" t="s">
        <v>10</v>
      </c>
    </row>
    <row r="21" spans="2:12">
      <c r="B21" t="s">
        <v>11</v>
      </c>
      <c r="C21" s="7">
        <f>SQRT(SUM(M2:M15)/$A$15)</f>
        <v>7.0120012325807748</v>
      </c>
      <c r="D21" s="7">
        <f t="shared" ref="D21:L21" si="9">SQRT(SUM(N2:N15)/$A$15)</f>
        <v>7.356527679551002</v>
      </c>
      <c r="E21" s="7">
        <f t="shared" si="9"/>
        <v>4.676440908578722</v>
      </c>
      <c r="F21" s="7">
        <f t="shared" si="9"/>
        <v>12.424376184397696</v>
      </c>
      <c r="G21" s="7">
        <f t="shared" si="9"/>
        <v>12.424376184397696</v>
      </c>
      <c r="H21" s="7">
        <f t="shared" si="9"/>
        <v>9.1650275504223142</v>
      </c>
      <c r="I21" s="7">
        <f t="shared" si="9"/>
        <v>7.0336697391902057</v>
      </c>
      <c r="J21" s="7">
        <f t="shared" si="9"/>
        <v>4.8821157006246523</v>
      </c>
      <c r="K21" s="7">
        <f t="shared" si="9"/>
        <v>4.7885837975036321</v>
      </c>
      <c r="L21" s="7">
        <f t="shared" si="9"/>
        <v>5.372685913821079</v>
      </c>
    </row>
    <row r="22" spans="2:12">
      <c r="B22" t="s">
        <v>12</v>
      </c>
      <c r="C22" s="7">
        <f>SUM(W2:W15)/$A$15</f>
        <v>9.9100770651763787E-2</v>
      </c>
      <c r="D22" s="7">
        <f t="shared" ref="D22:L22" si="10">SUM(X2:X15)/$A$15</f>
        <v>0.10808637548664868</v>
      </c>
      <c r="E22" s="7">
        <f t="shared" si="10"/>
        <v>6.5645806813005622E-2</v>
      </c>
      <c r="F22" s="7">
        <f t="shared" si="10"/>
        <v>0.17827019942076522</v>
      </c>
      <c r="G22" s="7">
        <f t="shared" si="10"/>
        <v>0.17827019942076522</v>
      </c>
      <c r="H22" s="7">
        <f t="shared" si="10"/>
        <v>0.10410541892261485</v>
      </c>
      <c r="I22" s="7">
        <f t="shared" si="10"/>
        <v>0.10247908065937382</v>
      </c>
      <c r="J22" s="7">
        <f t="shared" si="10"/>
        <v>6.5345525544733357E-2</v>
      </c>
      <c r="K22" s="7">
        <f t="shared" si="10"/>
        <v>6.1611674329241466E-2</v>
      </c>
      <c r="L22" s="7">
        <f t="shared" si="10"/>
        <v>7.3242112497109754E-2</v>
      </c>
    </row>
    <row r="23" spans="2:12">
      <c r="B23" t="s">
        <v>22</v>
      </c>
      <c r="C23" s="7">
        <f>SUM(AR2:AR15)/$A$15</f>
        <v>5.9965714285714302</v>
      </c>
      <c r="D23" s="7">
        <f t="shared" ref="D23:L23" si="11">SUM(AS2:AS15)/$A$15</f>
        <v>6.3300714285714337</v>
      </c>
      <c r="E23" s="7">
        <f t="shared" si="11"/>
        <v>3.7968571428571436</v>
      </c>
      <c r="F23" s="7">
        <f t="shared" si="11"/>
        <v>11.300285714285719</v>
      </c>
      <c r="G23" s="7">
        <f t="shared" si="11"/>
        <v>11.300285714285719</v>
      </c>
      <c r="H23" s="7">
        <f t="shared" si="11"/>
        <v>6.9397142857142882</v>
      </c>
      <c r="I23" s="7">
        <f t="shared" si="11"/>
        <v>6.085428571428575</v>
      </c>
      <c r="J23" s="7">
        <f t="shared" si="11"/>
        <v>3.90814285714286</v>
      </c>
      <c r="K23" s="7">
        <f t="shared" si="11"/>
        <v>3.6769285714285735</v>
      </c>
      <c r="L23" s="7">
        <f t="shared" si="11"/>
        <v>4.3927857142857158</v>
      </c>
    </row>
    <row r="24" spans="2:12">
      <c r="B24" t="s">
        <v>16</v>
      </c>
      <c r="C24" s="23">
        <f>SUM(W2:W15)</f>
        <v>1.387410789124693</v>
      </c>
      <c r="D24" s="23">
        <f t="shared" ref="D24:L24" si="12">SUM(X2:X15)</f>
        <v>1.5132092568130815</v>
      </c>
      <c r="E24" s="23">
        <f t="shared" si="12"/>
        <v>0.91904129538207868</v>
      </c>
      <c r="F24" s="23">
        <f t="shared" si="12"/>
        <v>2.4957827918907132</v>
      </c>
      <c r="G24" s="23">
        <f t="shared" si="12"/>
        <v>2.4957827918907132</v>
      </c>
      <c r="H24" s="23">
        <f t="shared" si="12"/>
        <v>1.457475864916608</v>
      </c>
      <c r="I24" s="23">
        <f t="shared" si="12"/>
        <v>1.4347071292312334</v>
      </c>
      <c r="J24" s="23">
        <f t="shared" si="12"/>
        <v>0.91483735762626694</v>
      </c>
      <c r="K24" s="23">
        <f t="shared" si="12"/>
        <v>0.86256344060938051</v>
      </c>
      <c r="L24" s="23">
        <f t="shared" si="12"/>
        <v>1.0253895749595365</v>
      </c>
    </row>
    <row r="25" spans="2:12">
      <c r="B25" t="s">
        <v>15</v>
      </c>
      <c r="C25" s="23">
        <f>1-SUM(AH2:AH15)/SUM($AG$2:$AG$15)</f>
        <v>0.9896967037589024</v>
      </c>
      <c r="D25" s="23">
        <f t="shared" ref="D25:L25" si="13">1-SUM(AI2:AI15)/SUM($AG$2:$AG$15)</f>
        <v>0.98865934950806877</v>
      </c>
      <c r="E25" s="23">
        <f t="shared" si="13"/>
        <v>0.99541728212895453</v>
      </c>
      <c r="F25" s="23">
        <f t="shared" si="13"/>
        <v>0.96765244914879145</v>
      </c>
      <c r="G25" s="23">
        <f t="shared" si="13"/>
        <v>0.96765244914879145</v>
      </c>
      <c r="H25" s="23">
        <f t="shared" si="13"/>
        <v>0.98239809109922549</v>
      </c>
      <c r="I25" s="23">
        <f t="shared" si="13"/>
        <v>0.98963292681703829</v>
      </c>
      <c r="J25" s="23">
        <f t="shared" si="13"/>
        <v>0.99500531211826881</v>
      </c>
      <c r="K25" s="23">
        <f t="shared" si="13"/>
        <v>0.99519485604736957</v>
      </c>
      <c r="L25" s="23">
        <f t="shared" si="13"/>
        <v>0.99395111783374512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25"/>
  <sheetViews>
    <sheetView zoomScale="70" zoomScaleNormal="70" workbookViewId="0">
      <pane xSplit="9732" topLeftCell="AR1"/>
      <selection activeCell="C23" sqref="C23:L23"/>
      <selection pane="topRight" activeCell="AR2" sqref="AR2:BA15"/>
    </sheetView>
  </sheetViews>
  <sheetFormatPr defaultRowHeight="14.4"/>
  <cols>
    <col min="9" max="9" width="11.21875" bestFit="1" customWidth="1"/>
    <col min="10" max="10" width="9.77734375" bestFit="1" customWidth="1"/>
    <col min="11" max="11" width="10.6640625" bestFit="1" customWidth="1"/>
    <col min="12" max="12" width="15.77734375" bestFit="1" customWidth="1"/>
  </cols>
  <sheetData>
    <row r="1" spans="1:53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H1" s="4">
        <v>1</v>
      </c>
      <c r="AI1" s="4">
        <v>2</v>
      </c>
      <c r="AJ1" s="4">
        <v>3</v>
      </c>
      <c r="AK1" s="4">
        <v>4</v>
      </c>
      <c r="AL1" s="4">
        <v>5</v>
      </c>
      <c r="AM1" s="4">
        <v>6</v>
      </c>
      <c r="AN1" s="4">
        <v>7</v>
      </c>
      <c r="AO1" s="4">
        <v>8</v>
      </c>
      <c r="AP1" s="4">
        <v>9</v>
      </c>
      <c r="AQ1" s="4">
        <v>10</v>
      </c>
      <c r="AR1" s="1">
        <v>1</v>
      </c>
      <c r="AS1" s="1">
        <v>2</v>
      </c>
      <c r="AT1" s="1">
        <v>3</v>
      </c>
      <c r="AU1" s="1">
        <v>4</v>
      </c>
      <c r="AV1" s="1">
        <v>5</v>
      </c>
      <c r="AW1" s="1">
        <v>6</v>
      </c>
      <c r="AX1" s="1">
        <v>7</v>
      </c>
      <c r="AY1" s="1">
        <v>8</v>
      </c>
      <c r="AZ1" s="1">
        <v>9</v>
      </c>
      <c r="BA1" s="1">
        <v>10</v>
      </c>
    </row>
    <row r="2" spans="1:53">
      <c r="B2">
        <v>87.2</v>
      </c>
      <c r="C2">
        <v>89.9</v>
      </c>
      <c r="D2">
        <v>93.188999999999993</v>
      </c>
      <c r="E2">
        <v>95.198999999999998</v>
      </c>
      <c r="F2">
        <v>87.387</v>
      </c>
      <c r="G2">
        <v>87.387</v>
      </c>
      <c r="H2">
        <v>83.016000000000005</v>
      </c>
      <c r="I2">
        <v>91.543999999999997</v>
      </c>
      <c r="J2">
        <v>92.55</v>
      </c>
      <c r="K2">
        <v>94.194000000000003</v>
      </c>
      <c r="L2">
        <v>92.763000000000005</v>
      </c>
      <c r="M2">
        <f>(C2-$B2)^2</f>
        <v>7.2900000000000151</v>
      </c>
      <c r="N2">
        <f t="shared" ref="N2:V15" si="0">(D2-$B2)^2</f>
        <v>35.868120999999881</v>
      </c>
      <c r="O2">
        <f t="shared" si="0"/>
        <v>63.984000999999921</v>
      </c>
      <c r="P2">
        <f t="shared" si="0"/>
        <v>3.4968999999999105E-2</v>
      </c>
      <c r="Q2">
        <f t="shared" si="0"/>
        <v>3.4968999999999105E-2</v>
      </c>
      <c r="R2">
        <f t="shared" si="0"/>
        <v>17.50585599999998</v>
      </c>
      <c r="S2">
        <f t="shared" si="0"/>
        <v>18.870335999999948</v>
      </c>
      <c r="T2">
        <f t="shared" si="0"/>
        <v>28.622499999999938</v>
      </c>
      <c r="U2">
        <f t="shared" si="0"/>
        <v>48.916035999999998</v>
      </c>
      <c r="V2">
        <f t="shared" si="0"/>
        <v>30.946969000000028</v>
      </c>
      <c r="W2">
        <f>ABS($B2-C2)/$B2</f>
        <v>3.0963302752293611E-2</v>
      </c>
      <c r="X2">
        <f t="shared" ref="X2:AF15" si="1">ABS($B2-D2)/$B2</f>
        <v>6.8681192660550339E-2</v>
      </c>
      <c r="Y2">
        <f t="shared" si="1"/>
        <v>9.1731651376146736E-2</v>
      </c>
      <c r="Z2">
        <f t="shared" si="1"/>
        <v>2.1444954128440091E-3</v>
      </c>
      <c r="AA2">
        <f t="shared" si="1"/>
        <v>2.1444954128440091E-3</v>
      </c>
      <c r="AB2">
        <f t="shared" si="1"/>
        <v>4.798165137614676E-2</v>
      </c>
      <c r="AC2">
        <f t="shared" si="1"/>
        <v>4.9816513761467819E-2</v>
      </c>
      <c r="AD2">
        <f t="shared" si="1"/>
        <v>6.1353211009174242E-2</v>
      </c>
      <c r="AE2">
        <f t="shared" si="1"/>
        <v>8.0206422018348614E-2</v>
      </c>
      <c r="AF2">
        <f t="shared" si="1"/>
        <v>6.3795871559633052E-2</v>
      </c>
      <c r="AG2" s="22">
        <f>B2^2</f>
        <v>7603.84</v>
      </c>
      <c r="AH2">
        <f>(C2-$B2)^2</f>
        <v>7.2900000000000151</v>
      </c>
      <c r="AI2">
        <f t="shared" ref="AI2:AQ15" si="2">(D2-$B2)^2</f>
        <v>35.868120999999881</v>
      </c>
      <c r="AJ2">
        <f t="shared" si="2"/>
        <v>63.984000999999921</v>
      </c>
      <c r="AK2">
        <f t="shared" si="2"/>
        <v>3.4968999999999105E-2</v>
      </c>
      <c r="AL2">
        <f t="shared" si="2"/>
        <v>3.4968999999999105E-2</v>
      </c>
      <c r="AM2">
        <f t="shared" si="2"/>
        <v>17.50585599999998</v>
      </c>
      <c r="AN2">
        <f t="shared" si="2"/>
        <v>18.870335999999948</v>
      </c>
      <c r="AO2">
        <f t="shared" si="2"/>
        <v>28.622499999999938</v>
      </c>
      <c r="AP2">
        <f t="shared" si="2"/>
        <v>48.916035999999998</v>
      </c>
      <c r="AQ2">
        <f t="shared" si="2"/>
        <v>30.946969000000028</v>
      </c>
      <c r="AR2">
        <f>ABS(C2-$B2)</f>
        <v>2.7000000000000028</v>
      </c>
      <c r="AS2">
        <f t="shared" ref="AS2:BA15" si="3">ABS(D2-$B2)</f>
        <v>5.9889999999999901</v>
      </c>
      <c r="AT2">
        <f t="shared" si="3"/>
        <v>7.9989999999999952</v>
      </c>
      <c r="AU2">
        <f t="shared" si="3"/>
        <v>0.18699999999999761</v>
      </c>
      <c r="AV2">
        <f t="shared" si="3"/>
        <v>0.18699999999999761</v>
      </c>
      <c r="AW2">
        <f t="shared" si="3"/>
        <v>4.1839999999999975</v>
      </c>
      <c r="AX2">
        <f t="shared" si="3"/>
        <v>4.3439999999999941</v>
      </c>
      <c r="AY2">
        <f t="shared" si="3"/>
        <v>5.3499999999999943</v>
      </c>
      <c r="AZ2">
        <f t="shared" si="3"/>
        <v>6.9939999999999998</v>
      </c>
      <c r="BA2">
        <f t="shared" si="3"/>
        <v>5.5630000000000024</v>
      </c>
    </row>
    <row r="3" spans="1:53">
      <c r="B3">
        <v>52.1</v>
      </c>
      <c r="C3">
        <v>47.15</v>
      </c>
      <c r="D3">
        <v>35.814</v>
      </c>
      <c r="E3">
        <v>59.24</v>
      </c>
      <c r="F3">
        <v>71.471000000000004</v>
      </c>
      <c r="G3">
        <v>71.471000000000004</v>
      </c>
      <c r="H3">
        <v>71.775000000000006</v>
      </c>
      <c r="I3">
        <v>41.481999999999999</v>
      </c>
      <c r="J3">
        <v>53.195</v>
      </c>
      <c r="K3">
        <v>47.527000000000001</v>
      </c>
      <c r="L3">
        <v>47.401000000000003</v>
      </c>
      <c r="M3">
        <f t="shared" ref="M3:M15" si="4">(C3-$B3)^2</f>
        <v>24.50250000000003</v>
      </c>
      <c r="N3">
        <f t="shared" si="0"/>
        <v>265.23379600000004</v>
      </c>
      <c r="O3">
        <f t="shared" si="0"/>
        <v>50.979600000000005</v>
      </c>
      <c r="P3">
        <f t="shared" si="0"/>
        <v>375.2356410000001</v>
      </c>
      <c r="Q3">
        <f t="shared" si="0"/>
        <v>375.2356410000001</v>
      </c>
      <c r="R3">
        <f t="shared" si="0"/>
        <v>387.10562500000015</v>
      </c>
      <c r="S3">
        <f t="shared" si="0"/>
        <v>112.74192400000004</v>
      </c>
      <c r="T3">
        <f t="shared" si="0"/>
        <v>1.1990249999999976</v>
      </c>
      <c r="U3">
        <f t="shared" si="0"/>
        <v>20.912329000000003</v>
      </c>
      <c r="V3">
        <f t="shared" si="0"/>
        <v>22.08060099999998</v>
      </c>
      <c r="W3">
        <f t="shared" ref="W3:W15" si="5">ABS($B3-C3)/$B3</f>
        <v>9.5009596928982781E-2</v>
      </c>
      <c r="X3">
        <f t="shared" si="1"/>
        <v>0.31259117082533588</v>
      </c>
      <c r="Y3">
        <f t="shared" si="1"/>
        <v>0.13704414587332053</v>
      </c>
      <c r="Z3">
        <f t="shared" si="1"/>
        <v>0.37180422264875246</v>
      </c>
      <c r="AA3">
        <f t="shared" si="1"/>
        <v>0.37180422264875246</v>
      </c>
      <c r="AB3">
        <f t="shared" si="1"/>
        <v>0.37763915547024957</v>
      </c>
      <c r="AC3">
        <f t="shared" si="1"/>
        <v>0.20380038387715935</v>
      </c>
      <c r="AD3">
        <f t="shared" si="1"/>
        <v>2.1017274472168883E-2</v>
      </c>
      <c r="AE3">
        <f t="shared" si="1"/>
        <v>8.777351247600769E-2</v>
      </c>
      <c r="AF3">
        <f t="shared" si="1"/>
        <v>9.0191938579654476E-2</v>
      </c>
      <c r="AG3" s="22">
        <f t="shared" ref="AG3:AG15" si="6">B3^2</f>
        <v>2714.4100000000003</v>
      </c>
      <c r="AH3">
        <f t="shared" ref="AH3:AH15" si="7">(C3-$B3)^2</f>
        <v>24.50250000000003</v>
      </c>
      <c r="AI3">
        <f t="shared" si="2"/>
        <v>265.23379600000004</v>
      </c>
      <c r="AJ3">
        <f t="shared" si="2"/>
        <v>50.979600000000005</v>
      </c>
      <c r="AK3">
        <f t="shared" si="2"/>
        <v>375.2356410000001</v>
      </c>
      <c r="AL3">
        <f t="shared" si="2"/>
        <v>375.2356410000001</v>
      </c>
      <c r="AM3">
        <f t="shared" si="2"/>
        <v>387.10562500000015</v>
      </c>
      <c r="AN3">
        <f t="shared" si="2"/>
        <v>112.74192400000004</v>
      </c>
      <c r="AO3">
        <f t="shared" si="2"/>
        <v>1.1990249999999976</v>
      </c>
      <c r="AP3">
        <f t="shared" si="2"/>
        <v>20.912329000000003</v>
      </c>
      <c r="AQ3">
        <f t="shared" si="2"/>
        <v>22.08060099999998</v>
      </c>
      <c r="AR3">
        <f t="shared" ref="AR3:AR15" si="8">ABS(C3-$B3)</f>
        <v>4.9500000000000028</v>
      </c>
      <c r="AS3">
        <f t="shared" si="3"/>
        <v>16.286000000000001</v>
      </c>
      <c r="AT3">
        <f t="shared" si="3"/>
        <v>7.1400000000000006</v>
      </c>
      <c r="AU3">
        <f t="shared" si="3"/>
        <v>19.371000000000002</v>
      </c>
      <c r="AV3">
        <f t="shared" si="3"/>
        <v>19.371000000000002</v>
      </c>
      <c r="AW3">
        <f t="shared" si="3"/>
        <v>19.675000000000004</v>
      </c>
      <c r="AX3">
        <f t="shared" si="3"/>
        <v>10.618000000000002</v>
      </c>
      <c r="AY3">
        <f t="shared" si="3"/>
        <v>1.0949999999999989</v>
      </c>
      <c r="AZ3">
        <f t="shared" si="3"/>
        <v>4.5730000000000004</v>
      </c>
      <c r="BA3">
        <f t="shared" si="3"/>
        <v>4.6989999999999981</v>
      </c>
    </row>
    <row r="4" spans="1:53">
      <c r="B4">
        <v>34.1</v>
      </c>
      <c r="C4">
        <v>28.033000000000001</v>
      </c>
      <c r="D4">
        <v>35.814</v>
      </c>
      <c r="E4">
        <v>39.698999999999998</v>
      </c>
      <c r="F4">
        <v>55.548000000000002</v>
      </c>
      <c r="G4">
        <v>55.548000000000002</v>
      </c>
      <c r="H4">
        <v>63.53</v>
      </c>
      <c r="I4">
        <v>31.923999999999999</v>
      </c>
      <c r="J4">
        <v>33.866</v>
      </c>
      <c r="K4">
        <v>37.756</v>
      </c>
      <c r="L4">
        <v>34.515000000000001</v>
      </c>
      <c r="M4">
        <f t="shared" si="4"/>
        <v>36.808489000000002</v>
      </c>
      <c r="N4">
        <f t="shared" si="0"/>
        <v>2.9377959999999952</v>
      </c>
      <c r="O4">
        <f t="shared" si="0"/>
        <v>31.348800999999963</v>
      </c>
      <c r="P4">
        <f t="shared" si="0"/>
        <v>460.016704</v>
      </c>
      <c r="Q4">
        <f t="shared" si="0"/>
        <v>460.016704</v>
      </c>
      <c r="R4">
        <f t="shared" si="0"/>
        <v>866.12490000000003</v>
      </c>
      <c r="S4">
        <f t="shared" si="0"/>
        <v>4.7349760000000085</v>
      </c>
      <c r="T4">
        <f t="shared" si="0"/>
        <v>5.4756000000000825E-2</v>
      </c>
      <c r="U4">
        <f t="shared" si="0"/>
        <v>13.366335999999992</v>
      </c>
      <c r="V4">
        <f t="shared" si="0"/>
        <v>0.1722249999999993</v>
      </c>
      <c r="W4">
        <f t="shared" si="5"/>
        <v>0.17791788856304985</v>
      </c>
      <c r="X4">
        <f t="shared" si="1"/>
        <v>5.0263929618768285E-2</v>
      </c>
      <c r="Y4">
        <f t="shared" si="1"/>
        <v>0.16419354838709668</v>
      </c>
      <c r="Z4">
        <f t="shared" si="1"/>
        <v>0.62897360703812311</v>
      </c>
      <c r="AA4">
        <f t="shared" si="1"/>
        <v>0.62897360703812311</v>
      </c>
      <c r="AB4">
        <f t="shared" si="1"/>
        <v>0.86304985337243401</v>
      </c>
      <c r="AC4">
        <f t="shared" si="1"/>
        <v>6.3812316715542577E-2</v>
      </c>
      <c r="AD4">
        <f t="shared" si="1"/>
        <v>6.8621700879765912E-3</v>
      </c>
      <c r="AE4">
        <f t="shared" si="1"/>
        <v>0.10721407624633428</v>
      </c>
      <c r="AF4">
        <f t="shared" si="1"/>
        <v>1.2170087976539564E-2</v>
      </c>
      <c r="AG4" s="22">
        <f t="shared" si="6"/>
        <v>1162.8100000000002</v>
      </c>
      <c r="AH4">
        <f t="shared" si="7"/>
        <v>36.808489000000002</v>
      </c>
      <c r="AI4">
        <f t="shared" si="2"/>
        <v>2.9377959999999952</v>
      </c>
      <c r="AJ4">
        <f t="shared" si="2"/>
        <v>31.348800999999963</v>
      </c>
      <c r="AK4">
        <f t="shared" si="2"/>
        <v>460.016704</v>
      </c>
      <c r="AL4">
        <f t="shared" si="2"/>
        <v>460.016704</v>
      </c>
      <c r="AM4">
        <f t="shared" si="2"/>
        <v>866.12490000000003</v>
      </c>
      <c r="AN4">
        <f t="shared" si="2"/>
        <v>4.7349760000000085</v>
      </c>
      <c r="AO4">
        <f t="shared" si="2"/>
        <v>5.4756000000000825E-2</v>
      </c>
      <c r="AP4">
        <f t="shared" si="2"/>
        <v>13.366335999999992</v>
      </c>
      <c r="AQ4">
        <f t="shared" si="2"/>
        <v>0.1722249999999993</v>
      </c>
      <c r="AR4">
        <f t="shared" si="8"/>
        <v>6.0670000000000002</v>
      </c>
      <c r="AS4">
        <f t="shared" si="3"/>
        <v>1.7139999999999986</v>
      </c>
      <c r="AT4">
        <f t="shared" si="3"/>
        <v>5.5989999999999966</v>
      </c>
      <c r="AU4">
        <f t="shared" si="3"/>
        <v>21.448</v>
      </c>
      <c r="AV4">
        <f t="shared" si="3"/>
        <v>21.448</v>
      </c>
      <c r="AW4">
        <f t="shared" si="3"/>
        <v>29.43</v>
      </c>
      <c r="AX4">
        <f t="shared" si="3"/>
        <v>2.1760000000000019</v>
      </c>
      <c r="AY4">
        <f t="shared" si="3"/>
        <v>0.23400000000000176</v>
      </c>
      <c r="AZ4">
        <f t="shared" si="3"/>
        <v>3.6559999999999988</v>
      </c>
      <c r="BA4">
        <f t="shared" si="3"/>
        <v>0.41499999999999915</v>
      </c>
    </row>
    <row r="5" spans="1:53">
      <c r="B5">
        <v>95.9</v>
      </c>
      <c r="C5">
        <v>101.76</v>
      </c>
      <c r="D5">
        <v>102.77500000000001</v>
      </c>
      <c r="E5">
        <v>98.8</v>
      </c>
      <c r="F5">
        <v>107.476</v>
      </c>
      <c r="G5">
        <v>107.476</v>
      </c>
      <c r="H5">
        <v>95.171999999999997</v>
      </c>
      <c r="I5">
        <v>102.268</v>
      </c>
      <c r="J5">
        <v>100.28</v>
      </c>
      <c r="K5">
        <v>100.78700000000001</v>
      </c>
      <c r="L5">
        <v>101.11199999999999</v>
      </c>
      <c r="M5">
        <f t="shared" si="4"/>
        <v>34.33959999999999</v>
      </c>
      <c r="N5">
        <f t="shared" si="0"/>
        <v>47.265625</v>
      </c>
      <c r="O5">
        <f t="shared" si="0"/>
        <v>8.4099999999999504</v>
      </c>
      <c r="P5">
        <f t="shared" si="0"/>
        <v>134.00377599999985</v>
      </c>
      <c r="Q5">
        <f t="shared" si="0"/>
        <v>134.00377599999985</v>
      </c>
      <c r="R5">
        <f t="shared" si="0"/>
        <v>0.52998400000001256</v>
      </c>
      <c r="S5">
        <f t="shared" si="0"/>
        <v>40.551423999999933</v>
      </c>
      <c r="T5">
        <f t="shared" si="0"/>
        <v>19.184399999999961</v>
      </c>
      <c r="U5">
        <f t="shared" si="0"/>
        <v>23.882769000000003</v>
      </c>
      <c r="V5">
        <f t="shared" si="0"/>
        <v>27.164943999999885</v>
      </c>
      <c r="W5">
        <f t="shared" si="5"/>
        <v>6.1105318039624601E-2</v>
      </c>
      <c r="X5">
        <f t="shared" si="1"/>
        <v>7.1689259645464021E-2</v>
      </c>
      <c r="Y5">
        <f t="shared" si="1"/>
        <v>3.02398331595411E-2</v>
      </c>
      <c r="Z5">
        <f t="shared" si="1"/>
        <v>0.12070907194994779</v>
      </c>
      <c r="AA5">
        <f t="shared" si="1"/>
        <v>0.12070907194994779</v>
      </c>
      <c r="AB5">
        <f t="shared" si="1"/>
        <v>7.5912408759124987E-3</v>
      </c>
      <c r="AC5">
        <f t="shared" si="1"/>
        <v>6.6402502606882116E-2</v>
      </c>
      <c r="AD5">
        <f t="shared" si="1"/>
        <v>4.5672575599582849E-2</v>
      </c>
      <c r="AE5">
        <f t="shared" si="1"/>
        <v>5.0959332638164753E-2</v>
      </c>
      <c r="AF5">
        <f t="shared" si="1"/>
        <v>5.4348279457768392E-2</v>
      </c>
      <c r="AG5" s="22">
        <f t="shared" si="6"/>
        <v>9196.8100000000013</v>
      </c>
      <c r="AH5">
        <f t="shared" si="7"/>
        <v>34.33959999999999</v>
      </c>
      <c r="AI5">
        <f t="shared" si="2"/>
        <v>47.265625</v>
      </c>
      <c r="AJ5">
        <f t="shared" si="2"/>
        <v>8.4099999999999504</v>
      </c>
      <c r="AK5">
        <f t="shared" si="2"/>
        <v>134.00377599999985</v>
      </c>
      <c r="AL5">
        <f t="shared" si="2"/>
        <v>134.00377599999985</v>
      </c>
      <c r="AM5">
        <f t="shared" si="2"/>
        <v>0.52998400000001256</v>
      </c>
      <c r="AN5">
        <f t="shared" si="2"/>
        <v>40.551423999999933</v>
      </c>
      <c r="AO5">
        <f t="shared" si="2"/>
        <v>19.184399999999961</v>
      </c>
      <c r="AP5">
        <f t="shared" si="2"/>
        <v>23.882769000000003</v>
      </c>
      <c r="AQ5">
        <f t="shared" si="2"/>
        <v>27.164943999999885</v>
      </c>
      <c r="AR5">
        <f t="shared" si="8"/>
        <v>5.8599999999999994</v>
      </c>
      <c r="AS5">
        <f t="shared" si="3"/>
        <v>6.875</v>
      </c>
      <c r="AT5">
        <f t="shared" si="3"/>
        <v>2.8999999999999915</v>
      </c>
      <c r="AU5">
        <f t="shared" si="3"/>
        <v>11.575999999999993</v>
      </c>
      <c r="AV5">
        <f t="shared" si="3"/>
        <v>11.575999999999993</v>
      </c>
      <c r="AW5">
        <f t="shared" si="3"/>
        <v>0.72800000000000864</v>
      </c>
      <c r="AX5">
        <f t="shared" si="3"/>
        <v>6.367999999999995</v>
      </c>
      <c r="AY5">
        <f t="shared" si="3"/>
        <v>4.3799999999999955</v>
      </c>
      <c r="AZ5">
        <f t="shared" si="3"/>
        <v>4.8870000000000005</v>
      </c>
      <c r="BA5">
        <f t="shared" si="3"/>
        <v>5.2119999999999891</v>
      </c>
    </row>
    <row r="6" spans="1:53">
      <c r="B6">
        <v>83.4</v>
      </c>
      <c r="C6">
        <v>74.825000000000003</v>
      </c>
      <c r="D6">
        <v>87.7</v>
      </c>
      <c r="E6">
        <v>89.832999999999998</v>
      </c>
      <c r="F6">
        <v>76.215999999999994</v>
      </c>
      <c r="G6">
        <v>76.215999999999994</v>
      </c>
      <c r="H6">
        <v>79.314999999999998</v>
      </c>
      <c r="I6">
        <v>81.262</v>
      </c>
      <c r="J6">
        <v>82.328999999999994</v>
      </c>
      <c r="K6">
        <v>88.766000000000005</v>
      </c>
      <c r="L6">
        <v>84.119</v>
      </c>
      <c r="M6">
        <f t="shared" si="4"/>
        <v>73.530625000000043</v>
      </c>
      <c r="N6">
        <f t="shared" si="0"/>
        <v>18.489999999999977</v>
      </c>
      <c r="O6">
        <f t="shared" si="0"/>
        <v>41.383488999999905</v>
      </c>
      <c r="P6">
        <f t="shared" si="0"/>
        <v>51.609856000000171</v>
      </c>
      <c r="Q6">
        <f t="shared" si="0"/>
        <v>51.609856000000171</v>
      </c>
      <c r="R6">
        <f t="shared" si="0"/>
        <v>16.687225000000065</v>
      </c>
      <c r="S6">
        <f t="shared" si="0"/>
        <v>4.5710440000000228</v>
      </c>
      <c r="T6">
        <f t="shared" si="0"/>
        <v>1.147041000000026</v>
      </c>
      <c r="U6">
        <f t="shared" si="0"/>
        <v>28.793955999999998</v>
      </c>
      <c r="V6">
        <f t="shared" si="0"/>
        <v>0.51696099999999146</v>
      </c>
      <c r="W6">
        <f t="shared" si="5"/>
        <v>0.10281774580335734</v>
      </c>
      <c r="X6">
        <f t="shared" si="1"/>
        <v>5.1558752997601882E-2</v>
      </c>
      <c r="Y6">
        <f t="shared" si="1"/>
        <v>7.7134292565947143E-2</v>
      </c>
      <c r="Z6">
        <f t="shared" si="1"/>
        <v>8.6139088729016919E-2</v>
      </c>
      <c r="AA6">
        <f t="shared" si="1"/>
        <v>8.6139088729016919E-2</v>
      </c>
      <c r="AB6">
        <f t="shared" si="1"/>
        <v>4.8980815347721918E-2</v>
      </c>
      <c r="AC6">
        <f t="shared" si="1"/>
        <v>2.5635491606714689E-2</v>
      </c>
      <c r="AD6">
        <f t="shared" si="1"/>
        <v>1.284172661870518E-2</v>
      </c>
      <c r="AE6">
        <f t="shared" si="1"/>
        <v>6.4340527577937637E-2</v>
      </c>
      <c r="AF6">
        <f t="shared" si="1"/>
        <v>8.6211031175059231E-3</v>
      </c>
      <c r="AG6" s="22">
        <f t="shared" si="6"/>
        <v>6955.5600000000013</v>
      </c>
      <c r="AH6">
        <f t="shared" si="7"/>
        <v>73.530625000000043</v>
      </c>
      <c r="AI6">
        <f t="shared" si="2"/>
        <v>18.489999999999977</v>
      </c>
      <c r="AJ6">
        <f t="shared" si="2"/>
        <v>41.383488999999905</v>
      </c>
      <c r="AK6">
        <f t="shared" si="2"/>
        <v>51.609856000000171</v>
      </c>
      <c r="AL6">
        <f t="shared" si="2"/>
        <v>51.609856000000171</v>
      </c>
      <c r="AM6">
        <f t="shared" si="2"/>
        <v>16.687225000000065</v>
      </c>
      <c r="AN6">
        <f t="shared" si="2"/>
        <v>4.5710440000000228</v>
      </c>
      <c r="AO6">
        <f t="shared" si="2"/>
        <v>1.147041000000026</v>
      </c>
      <c r="AP6">
        <f t="shared" si="2"/>
        <v>28.793955999999998</v>
      </c>
      <c r="AQ6">
        <f t="shared" si="2"/>
        <v>0.51696099999999146</v>
      </c>
      <c r="AR6">
        <f t="shared" si="8"/>
        <v>8.5750000000000028</v>
      </c>
      <c r="AS6">
        <f t="shared" si="3"/>
        <v>4.2999999999999972</v>
      </c>
      <c r="AT6">
        <f t="shared" si="3"/>
        <v>6.4329999999999927</v>
      </c>
      <c r="AU6">
        <f t="shared" si="3"/>
        <v>7.1840000000000117</v>
      </c>
      <c r="AV6">
        <f t="shared" si="3"/>
        <v>7.1840000000000117</v>
      </c>
      <c r="AW6">
        <f t="shared" si="3"/>
        <v>4.085000000000008</v>
      </c>
      <c r="AX6">
        <f t="shared" si="3"/>
        <v>2.1380000000000052</v>
      </c>
      <c r="AY6">
        <f t="shared" si="3"/>
        <v>1.0710000000000122</v>
      </c>
      <c r="AZ6">
        <f t="shared" si="3"/>
        <v>5.3659999999999997</v>
      </c>
      <c r="BA6">
        <f t="shared" si="3"/>
        <v>0.71899999999999409</v>
      </c>
    </row>
    <row r="7" spans="1:53">
      <c r="B7">
        <v>88.3</v>
      </c>
      <c r="C7">
        <v>74.825000000000003</v>
      </c>
      <c r="D7">
        <v>87.7</v>
      </c>
      <c r="E7">
        <v>96.677999999999997</v>
      </c>
      <c r="F7">
        <v>96.959000000000003</v>
      </c>
      <c r="G7">
        <v>96.959000000000003</v>
      </c>
      <c r="H7">
        <v>89.745999999999995</v>
      </c>
      <c r="I7">
        <v>81.262</v>
      </c>
      <c r="J7">
        <v>85.751000000000005</v>
      </c>
      <c r="K7">
        <v>92.188999999999993</v>
      </c>
      <c r="L7">
        <v>86.400999999999996</v>
      </c>
      <c r="M7">
        <f t="shared" si="4"/>
        <v>181.57562499999986</v>
      </c>
      <c r="N7">
        <f t="shared" si="0"/>
        <v>0.35999999999999316</v>
      </c>
      <c r="O7">
        <f t="shared" si="0"/>
        <v>70.190883999999997</v>
      </c>
      <c r="P7">
        <f t="shared" si="0"/>
        <v>74.978281000000109</v>
      </c>
      <c r="Q7">
        <f t="shared" si="0"/>
        <v>74.978281000000109</v>
      </c>
      <c r="R7">
        <f t="shared" si="0"/>
        <v>2.0909159999999942</v>
      </c>
      <c r="S7">
        <f t="shared" si="0"/>
        <v>49.533443999999953</v>
      </c>
      <c r="T7">
        <f t="shared" si="0"/>
        <v>6.4974009999999609</v>
      </c>
      <c r="U7">
        <f t="shared" si="0"/>
        <v>15.124320999999968</v>
      </c>
      <c r="V7">
        <f t="shared" si="0"/>
        <v>3.6062010000000035</v>
      </c>
      <c r="W7">
        <f t="shared" si="5"/>
        <v>0.15260475651189123</v>
      </c>
      <c r="X7">
        <f t="shared" si="1"/>
        <v>6.7950169875424047E-3</v>
      </c>
      <c r="Y7">
        <f t="shared" si="1"/>
        <v>9.4881087202718012E-2</v>
      </c>
      <c r="Z7">
        <f t="shared" si="1"/>
        <v>9.8063420158550463E-2</v>
      </c>
      <c r="AA7">
        <f t="shared" si="1"/>
        <v>9.8063420158550463E-2</v>
      </c>
      <c r="AB7">
        <f t="shared" si="1"/>
        <v>1.6375990939977329E-2</v>
      </c>
      <c r="AC7">
        <f t="shared" si="1"/>
        <v>7.9705549263873118E-2</v>
      </c>
      <c r="AD7">
        <f t="shared" si="1"/>
        <v>2.8867497168742838E-2</v>
      </c>
      <c r="AE7">
        <f t="shared" si="1"/>
        <v>4.4043035107587725E-2</v>
      </c>
      <c r="AF7">
        <f t="shared" si="1"/>
        <v>2.1506228765571924E-2</v>
      </c>
      <c r="AG7" s="22">
        <f t="shared" si="6"/>
        <v>7796.8899999999994</v>
      </c>
      <c r="AH7">
        <f t="shared" si="7"/>
        <v>181.57562499999986</v>
      </c>
      <c r="AI7">
        <f t="shared" si="2"/>
        <v>0.35999999999999316</v>
      </c>
      <c r="AJ7">
        <f t="shared" si="2"/>
        <v>70.190883999999997</v>
      </c>
      <c r="AK7">
        <f t="shared" si="2"/>
        <v>74.978281000000109</v>
      </c>
      <c r="AL7">
        <f t="shared" si="2"/>
        <v>74.978281000000109</v>
      </c>
      <c r="AM7">
        <f t="shared" si="2"/>
        <v>2.0909159999999942</v>
      </c>
      <c r="AN7">
        <f t="shared" si="2"/>
        <v>49.533443999999953</v>
      </c>
      <c r="AO7">
        <f t="shared" si="2"/>
        <v>6.4974009999999609</v>
      </c>
      <c r="AP7">
        <f t="shared" si="2"/>
        <v>15.124320999999968</v>
      </c>
      <c r="AQ7">
        <f t="shared" si="2"/>
        <v>3.6062010000000035</v>
      </c>
      <c r="AR7">
        <f t="shared" si="8"/>
        <v>13.474999999999994</v>
      </c>
      <c r="AS7">
        <f t="shared" si="3"/>
        <v>0.59999999999999432</v>
      </c>
      <c r="AT7">
        <f t="shared" si="3"/>
        <v>8.3780000000000001</v>
      </c>
      <c r="AU7">
        <f t="shared" si="3"/>
        <v>8.659000000000006</v>
      </c>
      <c r="AV7">
        <f t="shared" si="3"/>
        <v>8.659000000000006</v>
      </c>
      <c r="AW7">
        <f t="shared" si="3"/>
        <v>1.445999999999998</v>
      </c>
      <c r="AX7">
        <f t="shared" si="3"/>
        <v>7.0379999999999967</v>
      </c>
      <c r="AY7">
        <f t="shared" si="3"/>
        <v>2.5489999999999924</v>
      </c>
      <c r="AZ7">
        <f t="shared" si="3"/>
        <v>3.8889999999999958</v>
      </c>
      <c r="BA7">
        <f t="shared" si="3"/>
        <v>1.8990000000000009</v>
      </c>
    </row>
    <row r="8" spans="1:53">
      <c r="B8">
        <v>67.099999999999994</v>
      </c>
      <c r="C8">
        <v>70.92</v>
      </c>
      <c r="D8">
        <v>62.1</v>
      </c>
      <c r="E8">
        <v>70.468999999999994</v>
      </c>
      <c r="F8">
        <v>57.536999999999999</v>
      </c>
      <c r="G8">
        <v>57.536999999999999</v>
      </c>
      <c r="H8">
        <v>62.295000000000002</v>
      </c>
      <c r="I8">
        <v>66.510000000000005</v>
      </c>
      <c r="J8">
        <v>70.694999999999993</v>
      </c>
      <c r="K8">
        <v>66.284999999999997</v>
      </c>
      <c r="L8">
        <v>67.83</v>
      </c>
      <c r="M8">
        <f t="shared" si="4"/>
        <v>14.592400000000056</v>
      </c>
      <c r="N8">
        <f t="shared" si="0"/>
        <v>24.999999999999929</v>
      </c>
      <c r="O8">
        <f t="shared" si="0"/>
        <v>11.350160999999998</v>
      </c>
      <c r="P8">
        <f t="shared" si="0"/>
        <v>91.450968999999915</v>
      </c>
      <c r="Q8">
        <f t="shared" si="0"/>
        <v>91.450968999999915</v>
      </c>
      <c r="R8">
        <f t="shared" si="0"/>
        <v>23.088024999999931</v>
      </c>
      <c r="S8">
        <f t="shared" si="0"/>
        <v>0.34809999999998725</v>
      </c>
      <c r="T8">
        <f t="shared" si="0"/>
        <v>12.924024999999991</v>
      </c>
      <c r="U8">
        <f t="shared" si="0"/>
        <v>0.66422499999999629</v>
      </c>
      <c r="V8">
        <f t="shared" si="0"/>
        <v>0.53290000000000581</v>
      </c>
      <c r="W8">
        <f t="shared" si="5"/>
        <v>5.6929955290611144E-2</v>
      </c>
      <c r="X8">
        <f t="shared" si="1"/>
        <v>7.451564828613999E-2</v>
      </c>
      <c r="Y8">
        <f t="shared" si="1"/>
        <v>5.0208643815201195E-2</v>
      </c>
      <c r="Z8">
        <f t="shared" si="1"/>
        <v>0.14251862891207148</v>
      </c>
      <c r="AA8">
        <f t="shared" si="1"/>
        <v>0.14251862891207148</v>
      </c>
      <c r="AB8">
        <f t="shared" si="1"/>
        <v>7.1609538002980519E-2</v>
      </c>
      <c r="AC8">
        <f t="shared" si="1"/>
        <v>8.7928464977643696E-3</v>
      </c>
      <c r="AD8">
        <f t="shared" si="1"/>
        <v>5.357675111773471E-2</v>
      </c>
      <c r="AE8">
        <f t="shared" si="1"/>
        <v>1.2146050670640802E-2</v>
      </c>
      <c r="AF8">
        <f t="shared" si="1"/>
        <v>1.0879284649776513E-2</v>
      </c>
      <c r="AG8" s="22">
        <f t="shared" si="6"/>
        <v>4502.4099999999989</v>
      </c>
      <c r="AH8">
        <f t="shared" si="7"/>
        <v>14.592400000000056</v>
      </c>
      <c r="AI8">
        <f t="shared" si="2"/>
        <v>24.999999999999929</v>
      </c>
      <c r="AJ8">
        <f t="shared" si="2"/>
        <v>11.350160999999998</v>
      </c>
      <c r="AK8">
        <f t="shared" si="2"/>
        <v>91.450968999999915</v>
      </c>
      <c r="AL8">
        <f t="shared" si="2"/>
        <v>91.450968999999915</v>
      </c>
      <c r="AM8">
        <f t="shared" si="2"/>
        <v>23.088024999999931</v>
      </c>
      <c r="AN8">
        <f t="shared" si="2"/>
        <v>0.34809999999998725</v>
      </c>
      <c r="AO8">
        <f t="shared" si="2"/>
        <v>12.924024999999991</v>
      </c>
      <c r="AP8">
        <f t="shared" si="2"/>
        <v>0.66422499999999629</v>
      </c>
      <c r="AQ8">
        <f t="shared" si="2"/>
        <v>0.53290000000000581</v>
      </c>
      <c r="AR8">
        <f t="shared" si="8"/>
        <v>3.8200000000000074</v>
      </c>
      <c r="AS8">
        <f t="shared" si="3"/>
        <v>4.9999999999999929</v>
      </c>
      <c r="AT8">
        <f t="shared" si="3"/>
        <v>3.3689999999999998</v>
      </c>
      <c r="AU8">
        <f t="shared" si="3"/>
        <v>9.5629999999999953</v>
      </c>
      <c r="AV8">
        <f t="shared" si="3"/>
        <v>9.5629999999999953</v>
      </c>
      <c r="AW8">
        <f t="shared" si="3"/>
        <v>4.8049999999999926</v>
      </c>
      <c r="AX8">
        <f t="shared" si="3"/>
        <v>0.5899999999999892</v>
      </c>
      <c r="AY8">
        <f t="shared" si="3"/>
        <v>3.5949999999999989</v>
      </c>
      <c r="AZ8">
        <f t="shared" si="3"/>
        <v>0.81499999999999773</v>
      </c>
      <c r="BA8">
        <f t="shared" si="3"/>
        <v>0.73000000000000398</v>
      </c>
    </row>
    <row r="9" spans="1:53">
      <c r="B9">
        <v>29.3</v>
      </c>
      <c r="C9">
        <v>36.15</v>
      </c>
      <c r="D9">
        <v>35.814</v>
      </c>
      <c r="E9">
        <v>32.164000000000001</v>
      </c>
      <c r="F9">
        <v>38.249000000000002</v>
      </c>
      <c r="G9">
        <v>38.249000000000002</v>
      </c>
      <c r="H9">
        <v>50.918999999999997</v>
      </c>
      <c r="I9">
        <v>35.981999999999999</v>
      </c>
      <c r="J9">
        <v>34.156999999999996</v>
      </c>
      <c r="K9">
        <v>33.988999999999997</v>
      </c>
      <c r="L9">
        <v>34.709000000000003</v>
      </c>
      <c r="M9">
        <f t="shared" si="4"/>
        <v>46.922499999999971</v>
      </c>
      <c r="N9">
        <f t="shared" si="0"/>
        <v>42.43219599999999</v>
      </c>
      <c r="O9">
        <f t="shared" si="0"/>
        <v>8.2024960000000036</v>
      </c>
      <c r="P9">
        <f t="shared" si="0"/>
        <v>80.084601000000035</v>
      </c>
      <c r="Q9">
        <f t="shared" si="0"/>
        <v>80.084601000000035</v>
      </c>
      <c r="R9">
        <f t="shared" si="0"/>
        <v>467.38116099999985</v>
      </c>
      <c r="S9">
        <f t="shared" si="0"/>
        <v>44.649123999999979</v>
      </c>
      <c r="T9">
        <f t="shared" si="0"/>
        <v>23.59044899999996</v>
      </c>
      <c r="U9">
        <f t="shared" si="0"/>
        <v>21.986720999999967</v>
      </c>
      <c r="V9">
        <f t="shared" si="0"/>
        <v>29.257281000000027</v>
      </c>
      <c r="W9">
        <f t="shared" si="5"/>
        <v>0.23378839590443679</v>
      </c>
      <c r="X9">
        <f t="shared" si="1"/>
        <v>0.22232081911262797</v>
      </c>
      <c r="Y9">
        <f t="shared" si="1"/>
        <v>9.774744027303757E-2</v>
      </c>
      <c r="Z9">
        <f t="shared" si="1"/>
        <v>0.30542662116040958</v>
      </c>
      <c r="AA9">
        <f t="shared" si="1"/>
        <v>0.30542662116040958</v>
      </c>
      <c r="AB9">
        <f t="shared" si="1"/>
        <v>0.73784982935153565</v>
      </c>
      <c r="AC9">
        <f t="shared" si="1"/>
        <v>0.22805460750853238</v>
      </c>
      <c r="AD9">
        <f t="shared" si="1"/>
        <v>0.16576791808873706</v>
      </c>
      <c r="AE9">
        <f t="shared" si="1"/>
        <v>0.16003412969283265</v>
      </c>
      <c r="AF9">
        <f t="shared" si="1"/>
        <v>0.18460750853242328</v>
      </c>
      <c r="AG9" s="22">
        <f t="shared" si="6"/>
        <v>858.49</v>
      </c>
      <c r="AH9">
        <f t="shared" si="7"/>
        <v>46.922499999999971</v>
      </c>
      <c r="AI9">
        <f t="shared" si="2"/>
        <v>42.43219599999999</v>
      </c>
      <c r="AJ9">
        <f t="shared" si="2"/>
        <v>8.2024960000000036</v>
      </c>
      <c r="AK9">
        <f t="shared" si="2"/>
        <v>80.084601000000035</v>
      </c>
      <c r="AL9">
        <f t="shared" si="2"/>
        <v>80.084601000000035</v>
      </c>
      <c r="AM9">
        <f t="shared" si="2"/>
        <v>467.38116099999985</v>
      </c>
      <c r="AN9">
        <f t="shared" si="2"/>
        <v>44.649123999999979</v>
      </c>
      <c r="AO9">
        <f t="shared" si="2"/>
        <v>23.59044899999996</v>
      </c>
      <c r="AP9">
        <f t="shared" si="2"/>
        <v>21.986720999999967</v>
      </c>
      <c r="AQ9">
        <f t="shared" si="2"/>
        <v>29.257281000000027</v>
      </c>
      <c r="AR9">
        <f t="shared" si="8"/>
        <v>6.8499999999999979</v>
      </c>
      <c r="AS9">
        <f t="shared" si="3"/>
        <v>6.5139999999999993</v>
      </c>
      <c r="AT9">
        <f t="shared" si="3"/>
        <v>2.8640000000000008</v>
      </c>
      <c r="AU9">
        <f t="shared" si="3"/>
        <v>8.9490000000000016</v>
      </c>
      <c r="AV9">
        <f t="shared" si="3"/>
        <v>8.9490000000000016</v>
      </c>
      <c r="AW9">
        <f t="shared" si="3"/>
        <v>21.618999999999996</v>
      </c>
      <c r="AX9">
        <f t="shared" si="3"/>
        <v>6.6819999999999986</v>
      </c>
      <c r="AY9">
        <f t="shared" si="3"/>
        <v>4.8569999999999958</v>
      </c>
      <c r="AZ9">
        <f t="shared" si="3"/>
        <v>4.6889999999999965</v>
      </c>
      <c r="BA9">
        <f t="shared" si="3"/>
        <v>5.4090000000000025</v>
      </c>
    </row>
    <row r="10" spans="1:53">
      <c r="B10">
        <v>63.7</v>
      </c>
      <c r="C10">
        <v>56.994999999999997</v>
      </c>
      <c r="D10">
        <v>57.661999999999999</v>
      </c>
      <c r="E10">
        <v>63.546999999999997</v>
      </c>
      <c r="F10">
        <v>73.283000000000001</v>
      </c>
      <c r="G10">
        <v>73.283000000000001</v>
      </c>
      <c r="H10">
        <v>65.881</v>
      </c>
      <c r="I10">
        <v>57.329000000000001</v>
      </c>
      <c r="J10">
        <v>60.271000000000001</v>
      </c>
      <c r="K10">
        <v>60.604999999999997</v>
      </c>
      <c r="L10">
        <v>59.402000000000001</v>
      </c>
      <c r="M10">
        <f t="shared" si="4"/>
        <v>44.957025000000073</v>
      </c>
      <c r="N10">
        <f t="shared" si="0"/>
        <v>36.457444000000045</v>
      </c>
      <c r="O10">
        <f t="shared" si="0"/>
        <v>2.3409000000001776E-2</v>
      </c>
      <c r="P10">
        <f t="shared" si="0"/>
        <v>91.833888999999971</v>
      </c>
      <c r="Q10">
        <f t="shared" si="0"/>
        <v>91.833888999999971</v>
      </c>
      <c r="R10">
        <f t="shared" si="0"/>
        <v>4.7567609999999885</v>
      </c>
      <c r="S10">
        <f t="shared" si="0"/>
        <v>40.589641000000029</v>
      </c>
      <c r="T10">
        <f t="shared" si="0"/>
        <v>11.758041000000015</v>
      </c>
      <c r="U10">
        <f t="shared" si="0"/>
        <v>9.579025000000037</v>
      </c>
      <c r="V10">
        <f t="shared" si="0"/>
        <v>18.472804000000014</v>
      </c>
      <c r="W10">
        <f t="shared" si="5"/>
        <v>0.10525902668759819</v>
      </c>
      <c r="X10">
        <f t="shared" si="1"/>
        <v>9.4788069073783413E-2</v>
      </c>
      <c r="Y10">
        <f t="shared" si="1"/>
        <v>2.4018838304553499E-3</v>
      </c>
      <c r="Z10">
        <f t="shared" si="1"/>
        <v>0.15043956043956042</v>
      </c>
      <c r="AA10">
        <f t="shared" si="1"/>
        <v>0.15043956043956042</v>
      </c>
      <c r="AB10">
        <f t="shared" si="1"/>
        <v>3.423861852433277E-2</v>
      </c>
      <c r="AC10">
        <f t="shared" si="1"/>
        <v>0.10001569858712719</v>
      </c>
      <c r="AD10">
        <f t="shared" si="1"/>
        <v>5.3830455259026716E-2</v>
      </c>
      <c r="AE10">
        <f t="shared" si="1"/>
        <v>4.8587127158555822E-2</v>
      </c>
      <c r="AF10">
        <f t="shared" si="1"/>
        <v>6.7472527472527494E-2</v>
      </c>
      <c r="AG10" s="22">
        <f t="shared" si="6"/>
        <v>4057.6900000000005</v>
      </c>
      <c r="AH10">
        <f t="shared" si="7"/>
        <v>44.957025000000073</v>
      </c>
      <c r="AI10">
        <f t="shared" si="2"/>
        <v>36.457444000000045</v>
      </c>
      <c r="AJ10">
        <f t="shared" si="2"/>
        <v>2.3409000000001776E-2</v>
      </c>
      <c r="AK10">
        <f t="shared" si="2"/>
        <v>91.833888999999971</v>
      </c>
      <c r="AL10">
        <f t="shared" si="2"/>
        <v>91.833888999999971</v>
      </c>
      <c r="AM10">
        <f t="shared" si="2"/>
        <v>4.7567609999999885</v>
      </c>
      <c r="AN10">
        <f t="shared" si="2"/>
        <v>40.589641000000029</v>
      </c>
      <c r="AO10">
        <f t="shared" si="2"/>
        <v>11.758041000000015</v>
      </c>
      <c r="AP10">
        <f t="shared" si="2"/>
        <v>9.579025000000037</v>
      </c>
      <c r="AQ10">
        <f t="shared" si="2"/>
        <v>18.472804000000014</v>
      </c>
      <c r="AR10">
        <f t="shared" si="8"/>
        <v>6.7050000000000054</v>
      </c>
      <c r="AS10">
        <f t="shared" si="3"/>
        <v>6.0380000000000038</v>
      </c>
      <c r="AT10">
        <f t="shared" si="3"/>
        <v>0.1530000000000058</v>
      </c>
      <c r="AU10">
        <f t="shared" si="3"/>
        <v>9.5829999999999984</v>
      </c>
      <c r="AV10">
        <f t="shared" si="3"/>
        <v>9.5829999999999984</v>
      </c>
      <c r="AW10">
        <f t="shared" si="3"/>
        <v>2.1809999999999974</v>
      </c>
      <c r="AX10">
        <f t="shared" si="3"/>
        <v>6.3710000000000022</v>
      </c>
      <c r="AY10">
        <f t="shared" si="3"/>
        <v>3.429000000000002</v>
      </c>
      <c r="AZ10">
        <f t="shared" si="3"/>
        <v>3.095000000000006</v>
      </c>
      <c r="BA10">
        <f t="shared" si="3"/>
        <v>4.2980000000000018</v>
      </c>
    </row>
    <row r="11" spans="1:53">
      <c r="B11">
        <v>19.8</v>
      </c>
      <c r="C11">
        <v>15.537000000000001</v>
      </c>
      <c r="D11">
        <v>25.797999999999998</v>
      </c>
      <c r="E11">
        <v>16.835999999999999</v>
      </c>
      <c r="F11">
        <v>28.414000000000001</v>
      </c>
      <c r="G11">
        <v>28.414000000000001</v>
      </c>
      <c r="H11">
        <v>39.716000000000001</v>
      </c>
      <c r="I11">
        <v>20.667999999999999</v>
      </c>
      <c r="J11">
        <v>16.186</v>
      </c>
      <c r="K11">
        <v>21.317</v>
      </c>
      <c r="L11">
        <v>19.39</v>
      </c>
      <c r="M11">
        <f t="shared" si="4"/>
        <v>18.173168999999998</v>
      </c>
      <c r="N11">
        <f t="shared" si="0"/>
        <v>35.976003999999968</v>
      </c>
      <c r="O11">
        <f t="shared" si="0"/>
        <v>8.7852960000000131</v>
      </c>
      <c r="P11">
        <f t="shared" si="0"/>
        <v>74.200996000000018</v>
      </c>
      <c r="Q11">
        <f t="shared" si="0"/>
        <v>74.200996000000018</v>
      </c>
      <c r="R11">
        <f t="shared" si="0"/>
        <v>396.64705600000002</v>
      </c>
      <c r="S11">
        <f t="shared" si="0"/>
        <v>0.75342399999999743</v>
      </c>
      <c r="T11">
        <f t="shared" si="0"/>
        <v>13.060996000000005</v>
      </c>
      <c r="U11">
        <f t="shared" si="0"/>
        <v>2.3012889999999984</v>
      </c>
      <c r="V11">
        <f t="shared" si="0"/>
        <v>0.16810000000000011</v>
      </c>
      <c r="W11">
        <f t="shared" si="5"/>
        <v>0.2153030303030303</v>
      </c>
      <c r="X11">
        <f t="shared" si="1"/>
        <v>0.30292929292929277</v>
      </c>
      <c r="Y11">
        <f t="shared" si="1"/>
        <v>0.1496969696969698</v>
      </c>
      <c r="Z11">
        <f t="shared" si="1"/>
        <v>0.43505050505050508</v>
      </c>
      <c r="AA11">
        <f t="shared" si="1"/>
        <v>0.43505050505050508</v>
      </c>
      <c r="AB11">
        <f t="shared" si="1"/>
        <v>1.0058585858585858</v>
      </c>
      <c r="AC11">
        <f t="shared" si="1"/>
        <v>4.3838383838383767E-2</v>
      </c>
      <c r="AD11">
        <f t="shared" si="1"/>
        <v>0.18252525252525256</v>
      </c>
      <c r="AE11">
        <f t="shared" si="1"/>
        <v>7.6616161616161582E-2</v>
      </c>
      <c r="AF11">
        <f t="shared" si="1"/>
        <v>2.0707070707070712E-2</v>
      </c>
      <c r="AG11" s="22">
        <f t="shared" si="6"/>
        <v>392.04</v>
      </c>
      <c r="AH11">
        <f t="shared" si="7"/>
        <v>18.173168999999998</v>
      </c>
      <c r="AI11">
        <f t="shared" si="2"/>
        <v>35.976003999999968</v>
      </c>
      <c r="AJ11">
        <f t="shared" si="2"/>
        <v>8.7852960000000131</v>
      </c>
      <c r="AK11">
        <f t="shared" si="2"/>
        <v>74.200996000000018</v>
      </c>
      <c r="AL11">
        <f t="shared" si="2"/>
        <v>74.200996000000018</v>
      </c>
      <c r="AM11">
        <f t="shared" si="2"/>
        <v>396.64705600000002</v>
      </c>
      <c r="AN11">
        <f t="shared" si="2"/>
        <v>0.75342399999999743</v>
      </c>
      <c r="AO11">
        <f t="shared" si="2"/>
        <v>13.060996000000005</v>
      </c>
      <c r="AP11">
        <f t="shared" si="2"/>
        <v>2.3012889999999984</v>
      </c>
      <c r="AQ11">
        <f t="shared" si="2"/>
        <v>0.16810000000000011</v>
      </c>
      <c r="AR11">
        <f t="shared" si="8"/>
        <v>4.2629999999999999</v>
      </c>
      <c r="AS11">
        <f t="shared" si="3"/>
        <v>5.9979999999999976</v>
      </c>
      <c r="AT11">
        <f t="shared" si="3"/>
        <v>2.9640000000000022</v>
      </c>
      <c r="AU11">
        <f t="shared" si="3"/>
        <v>8.6140000000000008</v>
      </c>
      <c r="AV11">
        <f t="shared" si="3"/>
        <v>8.6140000000000008</v>
      </c>
      <c r="AW11">
        <f t="shared" si="3"/>
        <v>19.916</v>
      </c>
      <c r="AX11">
        <f t="shared" si="3"/>
        <v>0.86799999999999855</v>
      </c>
      <c r="AY11">
        <f t="shared" si="3"/>
        <v>3.6140000000000008</v>
      </c>
      <c r="AZ11">
        <f t="shared" si="3"/>
        <v>1.5169999999999995</v>
      </c>
      <c r="BA11">
        <f t="shared" si="3"/>
        <v>0.41000000000000014</v>
      </c>
    </row>
    <row r="12" spans="1:53">
      <c r="B12">
        <v>74.5</v>
      </c>
      <c r="C12">
        <v>70.92</v>
      </c>
      <c r="D12">
        <v>72.819999999999993</v>
      </c>
      <c r="E12">
        <v>79.69</v>
      </c>
      <c r="F12">
        <v>91.742000000000004</v>
      </c>
      <c r="G12">
        <v>91.742000000000004</v>
      </c>
      <c r="H12">
        <v>80.564999999999998</v>
      </c>
      <c r="I12">
        <v>71.87</v>
      </c>
      <c r="J12">
        <v>75.305000000000007</v>
      </c>
      <c r="K12">
        <v>76.254999999999995</v>
      </c>
      <c r="L12">
        <v>74.477000000000004</v>
      </c>
      <c r="M12">
        <f t="shared" si="4"/>
        <v>12.816399999999987</v>
      </c>
      <c r="N12">
        <f t="shared" si="0"/>
        <v>2.8224000000000231</v>
      </c>
      <c r="O12">
        <f t="shared" si="0"/>
        <v>26.936099999999975</v>
      </c>
      <c r="P12">
        <f t="shared" si="0"/>
        <v>297.28656400000017</v>
      </c>
      <c r="Q12">
        <f t="shared" si="0"/>
        <v>297.28656400000017</v>
      </c>
      <c r="R12">
        <f t="shared" si="0"/>
        <v>36.784224999999971</v>
      </c>
      <c r="S12">
        <f t="shared" si="0"/>
        <v>6.9168999999999761</v>
      </c>
      <c r="T12">
        <f t="shared" si="0"/>
        <v>0.64802500000001095</v>
      </c>
      <c r="U12">
        <f t="shared" si="0"/>
        <v>3.080024999999984</v>
      </c>
      <c r="V12">
        <f t="shared" si="0"/>
        <v>5.2899999999982215E-4</v>
      </c>
      <c r="W12">
        <f t="shared" si="5"/>
        <v>4.8053691275167759E-2</v>
      </c>
      <c r="X12">
        <f t="shared" si="1"/>
        <v>2.2550335570469891E-2</v>
      </c>
      <c r="Y12">
        <f t="shared" si="1"/>
        <v>6.9664429530201313E-2</v>
      </c>
      <c r="Z12">
        <f t="shared" si="1"/>
        <v>0.23143624161073831</v>
      </c>
      <c r="AA12">
        <f t="shared" si="1"/>
        <v>0.23143624161073831</v>
      </c>
      <c r="AB12">
        <f t="shared" si="1"/>
        <v>8.140939597315433E-2</v>
      </c>
      <c r="AC12">
        <f t="shared" si="1"/>
        <v>3.5302013422818732E-2</v>
      </c>
      <c r="AD12">
        <f t="shared" si="1"/>
        <v>1.0805369127516871E-2</v>
      </c>
      <c r="AE12">
        <f t="shared" si="1"/>
        <v>2.3557046979865711E-2</v>
      </c>
      <c r="AF12">
        <f t="shared" si="1"/>
        <v>3.0872483221471323E-4</v>
      </c>
      <c r="AG12" s="22">
        <f t="shared" si="6"/>
        <v>5550.25</v>
      </c>
      <c r="AH12">
        <f t="shared" si="7"/>
        <v>12.816399999999987</v>
      </c>
      <c r="AI12">
        <f t="shared" si="2"/>
        <v>2.8224000000000231</v>
      </c>
      <c r="AJ12">
        <f t="shared" si="2"/>
        <v>26.936099999999975</v>
      </c>
      <c r="AK12">
        <f t="shared" si="2"/>
        <v>297.28656400000017</v>
      </c>
      <c r="AL12">
        <f t="shared" si="2"/>
        <v>297.28656400000017</v>
      </c>
      <c r="AM12">
        <f t="shared" si="2"/>
        <v>36.784224999999971</v>
      </c>
      <c r="AN12">
        <f t="shared" si="2"/>
        <v>6.9168999999999761</v>
      </c>
      <c r="AO12">
        <f t="shared" si="2"/>
        <v>0.64802500000001095</v>
      </c>
      <c r="AP12">
        <f t="shared" si="2"/>
        <v>3.080024999999984</v>
      </c>
      <c r="AQ12">
        <f t="shared" si="2"/>
        <v>5.2899999999982215E-4</v>
      </c>
      <c r="AR12">
        <f t="shared" si="8"/>
        <v>3.5799999999999983</v>
      </c>
      <c r="AS12">
        <f t="shared" si="3"/>
        <v>1.6800000000000068</v>
      </c>
      <c r="AT12">
        <f t="shared" si="3"/>
        <v>5.1899999999999977</v>
      </c>
      <c r="AU12">
        <f t="shared" si="3"/>
        <v>17.242000000000004</v>
      </c>
      <c r="AV12">
        <f t="shared" si="3"/>
        <v>17.242000000000004</v>
      </c>
      <c r="AW12">
        <f t="shared" si="3"/>
        <v>6.0649999999999977</v>
      </c>
      <c r="AX12">
        <f t="shared" si="3"/>
        <v>2.6299999999999955</v>
      </c>
      <c r="AY12">
        <f t="shared" si="3"/>
        <v>0.80500000000000682</v>
      </c>
      <c r="AZ12">
        <f t="shared" si="3"/>
        <v>1.7549999999999955</v>
      </c>
      <c r="BA12">
        <f t="shared" si="3"/>
        <v>2.2999999999996135E-2</v>
      </c>
    </row>
    <row r="13" spans="1:53">
      <c r="B13">
        <v>50.8</v>
      </c>
      <c r="C13">
        <v>56.029000000000003</v>
      </c>
      <c r="D13">
        <v>58.213999999999999</v>
      </c>
      <c r="E13">
        <v>49.999000000000002</v>
      </c>
      <c r="F13">
        <v>43.753</v>
      </c>
      <c r="G13">
        <v>43.753</v>
      </c>
      <c r="H13">
        <v>48.640999999999998</v>
      </c>
      <c r="I13">
        <v>57.121000000000002</v>
      </c>
      <c r="J13">
        <v>53.014000000000003</v>
      </c>
      <c r="K13">
        <v>54.106999999999999</v>
      </c>
      <c r="L13">
        <v>54.747</v>
      </c>
      <c r="M13">
        <f t="shared" si="4"/>
        <v>27.342441000000065</v>
      </c>
      <c r="N13">
        <f t="shared" si="0"/>
        <v>54.967396000000022</v>
      </c>
      <c r="O13">
        <f t="shared" si="0"/>
        <v>0.64160099999999176</v>
      </c>
      <c r="P13">
        <f t="shared" si="0"/>
        <v>49.660208999999959</v>
      </c>
      <c r="Q13">
        <f t="shared" si="0"/>
        <v>49.660208999999959</v>
      </c>
      <c r="R13">
        <f t="shared" si="0"/>
        <v>4.6612809999999953</v>
      </c>
      <c r="S13">
        <f t="shared" si="0"/>
        <v>39.955041000000065</v>
      </c>
      <c r="T13">
        <f t="shared" si="0"/>
        <v>4.9017960000000258</v>
      </c>
      <c r="U13">
        <f t="shared" si="0"/>
        <v>10.936249000000014</v>
      </c>
      <c r="V13">
        <f t="shared" si="0"/>
        <v>15.578809000000021</v>
      </c>
      <c r="W13">
        <f t="shared" si="5"/>
        <v>0.10293307086614187</v>
      </c>
      <c r="X13">
        <f t="shared" si="1"/>
        <v>0.14594488188976382</v>
      </c>
      <c r="Y13">
        <f t="shared" si="1"/>
        <v>1.576771653543297E-2</v>
      </c>
      <c r="Z13">
        <f t="shared" si="1"/>
        <v>0.13872047244094482</v>
      </c>
      <c r="AA13">
        <f t="shared" si="1"/>
        <v>0.13872047244094482</v>
      </c>
      <c r="AB13">
        <f t="shared" si="1"/>
        <v>4.2499999999999982E-2</v>
      </c>
      <c r="AC13">
        <f t="shared" si="1"/>
        <v>0.12442913385826783</v>
      </c>
      <c r="AD13">
        <f t="shared" si="1"/>
        <v>4.3582677165354446E-2</v>
      </c>
      <c r="AE13">
        <f t="shared" si="1"/>
        <v>6.509842519685044E-2</v>
      </c>
      <c r="AF13">
        <f t="shared" si="1"/>
        <v>7.7696850393700848E-2</v>
      </c>
      <c r="AG13" s="22">
        <f t="shared" si="6"/>
        <v>2580.64</v>
      </c>
      <c r="AH13">
        <f t="shared" si="7"/>
        <v>27.342441000000065</v>
      </c>
      <c r="AI13">
        <f t="shared" si="2"/>
        <v>54.967396000000022</v>
      </c>
      <c r="AJ13">
        <f t="shared" si="2"/>
        <v>0.64160099999999176</v>
      </c>
      <c r="AK13">
        <f t="shared" si="2"/>
        <v>49.660208999999959</v>
      </c>
      <c r="AL13">
        <f t="shared" si="2"/>
        <v>49.660208999999959</v>
      </c>
      <c r="AM13">
        <f t="shared" si="2"/>
        <v>4.6612809999999953</v>
      </c>
      <c r="AN13">
        <f t="shared" si="2"/>
        <v>39.955041000000065</v>
      </c>
      <c r="AO13">
        <f t="shared" si="2"/>
        <v>4.9017960000000258</v>
      </c>
      <c r="AP13">
        <f t="shared" si="2"/>
        <v>10.936249000000014</v>
      </c>
      <c r="AQ13">
        <f t="shared" si="2"/>
        <v>15.578809000000021</v>
      </c>
      <c r="AR13">
        <f t="shared" si="8"/>
        <v>5.2290000000000063</v>
      </c>
      <c r="AS13">
        <f t="shared" si="3"/>
        <v>7.4140000000000015</v>
      </c>
      <c r="AT13">
        <f t="shared" si="3"/>
        <v>0.80099999999999483</v>
      </c>
      <c r="AU13">
        <f t="shared" si="3"/>
        <v>7.046999999999997</v>
      </c>
      <c r="AV13">
        <f t="shared" si="3"/>
        <v>7.046999999999997</v>
      </c>
      <c r="AW13">
        <f t="shared" si="3"/>
        <v>2.1589999999999989</v>
      </c>
      <c r="AX13">
        <f t="shared" si="3"/>
        <v>6.3210000000000051</v>
      </c>
      <c r="AY13">
        <f t="shared" si="3"/>
        <v>2.2140000000000057</v>
      </c>
      <c r="AZ13">
        <f t="shared" si="3"/>
        <v>3.3070000000000022</v>
      </c>
      <c r="BA13">
        <f t="shared" si="3"/>
        <v>3.9470000000000027</v>
      </c>
    </row>
    <row r="14" spans="1:53">
      <c r="B14">
        <v>35.6</v>
      </c>
      <c r="C14">
        <v>39.929000000000002</v>
      </c>
      <c r="D14">
        <v>43.64</v>
      </c>
      <c r="E14">
        <v>30.382999999999999</v>
      </c>
      <c r="F14">
        <v>26.363</v>
      </c>
      <c r="G14">
        <v>26.363</v>
      </c>
      <c r="H14">
        <v>35.606000000000002</v>
      </c>
      <c r="I14">
        <v>41.783999999999999</v>
      </c>
      <c r="J14">
        <v>35.155999999999999</v>
      </c>
      <c r="K14">
        <v>37.011000000000003</v>
      </c>
      <c r="L14">
        <v>37.984000000000002</v>
      </c>
      <c r="M14">
        <f t="shared" si="4"/>
        <v>18.740241000000005</v>
      </c>
      <c r="N14">
        <f t="shared" si="0"/>
        <v>64.641599999999983</v>
      </c>
      <c r="O14">
        <f t="shared" si="0"/>
        <v>27.217089000000023</v>
      </c>
      <c r="P14">
        <f t="shared" si="0"/>
        <v>85.322169000000031</v>
      </c>
      <c r="Q14">
        <f t="shared" si="0"/>
        <v>85.322169000000031</v>
      </c>
      <c r="R14">
        <f t="shared" si="0"/>
        <v>3.6000000000002732E-5</v>
      </c>
      <c r="S14">
        <f t="shared" si="0"/>
        <v>38.24185599999997</v>
      </c>
      <c r="T14">
        <f t="shared" si="0"/>
        <v>0.19713600000000231</v>
      </c>
      <c r="U14">
        <f t="shared" si="0"/>
        <v>1.9909210000000039</v>
      </c>
      <c r="V14">
        <f t="shared" si="0"/>
        <v>5.6834560000000014</v>
      </c>
      <c r="W14">
        <f t="shared" si="5"/>
        <v>0.12160112359550564</v>
      </c>
      <c r="X14">
        <f t="shared" si="1"/>
        <v>0.22584269662921344</v>
      </c>
      <c r="Y14">
        <f t="shared" si="1"/>
        <v>0.14654494382022479</v>
      </c>
      <c r="Z14">
        <f t="shared" si="1"/>
        <v>0.25946629213483152</v>
      </c>
      <c r="AA14">
        <f t="shared" si="1"/>
        <v>0.25946629213483152</v>
      </c>
      <c r="AB14">
        <f t="shared" si="1"/>
        <v>1.6853932584270302E-4</v>
      </c>
      <c r="AC14">
        <f t="shared" si="1"/>
        <v>0.17370786516853925</v>
      </c>
      <c r="AD14">
        <f t="shared" si="1"/>
        <v>1.2471910112359624E-2</v>
      </c>
      <c r="AE14">
        <f t="shared" si="1"/>
        <v>3.9634831460674196E-2</v>
      </c>
      <c r="AF14">
        <f t="shared" si="1"/>
        <v>6.6966292134831462E-2</v>
      </c>
      <c r="AG14" s="22">
        <f t="shared" si="6"/>
        <v>1267.3600000000001</v>
      </c>
      <c r="AH14">
        <f t="shared" si="7"/>
        <v>18.740241000000005</v>
      </c>
      <c r="AI14">
        <f t="shared" si="2"/>
        <v>64.641599999999983</v>
      </c>
      <c r="AJ14">
        <f t="shared" si="2"/>
        <v>27.217089000000023</v>
      </c>
      <c r="AK14">
        <f t="shared" si="2"/>
        <v>85.322169000000031</v>
      </c>
      <c r="AL14">
        <f t="shared" si="2"/>
        <v>85.322169000000031</v>
      </c>
      <c r="AM14">
        <f t="shared" si="2"/>
        <v>3.6000000000002732E-5</v>
      </c>
      <c r="AN14">
        <f t="shared" si="2"/>
        <v>38.24185599999997</v>
      </c>
      <c r="AO14">
        <f t="shared" si="2"/>
        <v>0.19713600000000231</v>
      </c>
      <c r="AP14">
        <f t="shared" si="2"/>
        <v>1.9909210000000039</v>
      </c>
      <c r="AQ14">
        <f t="shared" si="2"/>
        <v>5.6834560000000014</v>
      </c>
      <c r="AR14">
        <f t="shared" si="8"/>
        <v>4.3290000000000006</v>
      </c>
      <c r="AS14">
        <f t="shared" si="3"/>
        <v>8.0399999999999991</v>
      </c>
      <c r="AT14">
        <f t="shared" si="3"/>
        <v>5.2170000000000023</v>
      </c>
      <c r="AU14">
        <f t="shared" si="3"/>
        <v>9.2370000000000019</v>
      </c>
      <c r="AV14">
        <f t="shared" si="3"/>
        <v>9.2370000000000019</v>
      </c>
      <c r="AW14">
        <f t="shared" si="3"/>
        <v>6.0000000000002274E-3</v>
      </c>
      <c r="AX14">
        <f t="shared" si="3"/>
        <v>6.1839999999999975</v>
      </c>
      <c r="AY14">
        <f t="shared" si="3"/>
        <v>0.44400000000000261</v>
      </c>
      <c r="AZ14">
        <f t="shared" si="3"/>
        <v>1.4110000000000014</v>
      </c>
      <c r="BA14">
        <f t="shared" si="3"/>
        <v>2.3840000000000003</v>
      </c>
    </row>
    <row r="15" spans="1:53">
      <c r="A15" s="5">
        <v>14</v>
      </c>
      <c r="B15">
        <v>47</v>
      </c>
      <c r="C15">
        <v>56.994999999999997</v>
      </c>
      <c r="D15">
        <v>50.3</v>
      </c>
      <c r="E15">
        <v>43.692999999999998</v>
      </c>
      <c r="F15">
        <v>32.816000000000003</v>
      </c>
      <c r="G15">
        <v>32.816000000000003</v>
      </c>
      <c r="H15">
        <v>39.344000000000001</v>
      </c>
      <c r="I15">
        <v>53.646999999999998</v>
      </c>
      <c r="J15">
        <v>50.344000000000001</v>
      </c>
      <c r="K15">
        <v>46.996000000000002</v>
      </c>
      <c r="L15">
        <v>50.329000000000001</v>
      </c>
      <c r="M15">
        <f t="shared" si="4"/>
        <v>99.900024999999943</v>
      </c>
      <c r="N15">
        <f t="shared" si="0"/>
        <v>10.889999999999981</v>
      </c>
      <c r="O15">
        <f t="shared" si="0"/>
        <v>10.936249000000014</v>
      </c>
      <c r="P15">
        <f t="shared" si="0"/>
        <v>201.18585599999992</v>
      </c>
      <c r="Q15">
        <f t="shared" si="0"/>
        <v>201.18585599999992</v>
      </c>
      <c r="R15">
        <f t="shared" si="0"/>
        <v>58.61433599999998</v>
      </c>
      <c r="S15">
        <f t="shared" si="0"/>
        <v>44.182608999999978</v>
      </c>
      <c r="T15">
        <f t="shared" si="0"/>
        <v>11.182336000000008</v>
      </c>
      <c r="U15">
        <f t="shared" si="0"/>
        <v>1.5999999999982266E-5</v>
      </c>
      <c r="V15">
        <f t="shared" si="0"/>
        <v>11.082241000000003</v>
      </c>
      <c r="W15">
        <f t="shared" si="5"/>
        <v>0.21265957446808506</v>
      </c>
      <c r="X15">
        <f t="shared" si="1"/>
        <v>7.0212765957446743E-2</v>
      </c>
      <c r="Y15">
        <f t="shared" si="1"/>
        <v>7.0361702127659617E-2</v>
      </c>
      <c r="Z15">
        <f t="shared" si="1"/>
        <v>0.30178723404255314</v>
      </c>
      <c r="AA15">
        <f t="shared" si="1"/>
        <v>0.30178723404255314</v>
      </c>
      <c r="AB15">
        <f t="shared" si="1"/>
        <v>0.16289361702127658</v>
      </c>
      <c r="AC15">
        <f t="shared" si="1"/>
        <v>0.14142553191489357</v>
      </c>
      <c r="AD15">
        <f t="shared" si="1"/>
        <v>7.1148936170212798E-2</v>
      </c>
      <c r="AE15">
        <f t="shared" si="1"/>
        <v>8.5106382978676233E-5</v>
      </c>
      <c r="AF15">
        <f t="shared" si="1"/>
        <v>7.0829787234042568E-2</v>
      </c>
      <c r="AG15" s="22">
        <f t="shared" si="6"/>
        <v>2209</v>
      </c>
      <c r="AH15">
        <f t="shared" si="7"/>
        <v>99.900024999999943</v>
      </c>
      <c r="AI15">
        <f t="shared" si="2"/>
        <v>10.889999999999981</v>
      </c>
      <c r="AJ15">
        <f t="shared" si="2"/>
        <v>10.936249000000014</v>
      </c>
      <c r="AK15">
        <f t="shared" si="2"/>
        <v>201.18585599999992</v>
      </c>
      <c r="AL15">
        <f t="shared" si="2"/>
        <v>201.18585599999992</v>
      </c>
      <c r="AM15">
        <f t="shared" si="2"/>
        <v>58.61433599999998</v>
      </c>
      <c r="AN15">
        <f t="shared" si="2"/>
        <v>44.182608999999978</v>
      </c>
      <c r="AO15">
        <f t="shared" si="2"/>
        <v>11.182336000000008</v>
      </c>
      <c r="AP15">
        <f t="shared" si="2"/>
        <v>1.5999999999982266E-5</v>
      </c>
      <c r="AQ15">
        <f t="shared" si="2"/>
        <v>11.082241000000003</v>
      </c>
      <c r="AR15">
        <f t="shared" si="8"/>
        <v>9.9949999999999974</v>
      </c>
      <c r="AS15">
        <f t="shared" si="3"/>
        <v>3.2999999999999972</v>
      </c>
      <c r="AT15">
        <f t="shared" si="3"/>
        <v>3.3070000000000022</v>
      </c>
      <c r="AU15">
        <f t="shared" si="3"/>
        <v>14.183999999999997</v>
      </c>
      <c r="AV15">
        <f t="shared" si="3"/>
        <v>14.183999999999997</v>
      </c>
      <c r="AW15">
        <f t="shared" si="3"/>
        <v>7.6559999999999988</v>
      </c>
      <c r="AX15">
        <f t="shared" si="3"/>
        <v>6.6469999999999985</v>
      </c>
      <c r="AY15">
        <f t="shared" si="3"/>
        <v>3.3440000000000012</v>
      </c>
      <c r="AZ15">
        <f t="shared" si="3"/>
        <v>3.9999999999977831E-3</v>
      </c>
      <c r="BA15">
        <f t="shared" si="3"/>
        <v>3.3290000000000006</v>
      </c>
    </row>
    <row r="20" spans="2:12"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6</v>
      </c>
      <c r="I20" s="1" t="s">
        <v>7</v>
      </c>
      <c r="J20" s="2" t="s">
        <v>8</v>
      </c>
      <c r="K20" s="1" t="s">
        <v>9</v>
      </c>
      <c r="L20" s="3" t="s">
        <v>10</v>
      </c>
    </row>
    <row r="21" spans="2:12">
      <c r="B21" t="s">
        <v>11</v>
      </c>
      <c r="C21" s="7">
        <f>SQRT(SUM(M2:M15)/$A$15)</f>
        <v>6.7691054483903974</v>
      </c>
      <c r="D21" s="7">
        <f t="shared" ref="D21:L21" si="9">SQRT(SUM(N2:N15)/$A$15)</f>
        <v>6.7788662031345623</v>
      </c>
      <c r="E21" s="7">
        <f t="shared" si="9"/>
        <v>5.0736657359349149</v>
      </c>
      <c r="F21" s="7">
        <f t="shared" si="9"/>
        <v>12.150556953724973</v>
      </c>
      <c r="G21" s="7">
        <f t="shared" si="9"/>
        <v>12.150556953724973</v>
      </c>
      <c r="H21" s="7">
        <f t="shared" si="9"/>
        <v>12.767082077973585</v>
      </c>
      <c r="I21" s="7">
        <f t="shared" si="9"/>
        <v>5.6482604338478781</v>
      </c>
      <c r="J21" s="7">
        <f t="shared" si="9"/>
        <v>3.1049261205841452</v>
      </c>
      <c r="K21" s="7">
        <f t="shared" si="9"/>
        <v>3.7941140317225948</v>
      </c>
      <c r="L21" s="7">
        <f t="shared" si="9"/>
        <v>3.4357783584759112</v>
      </c>
    </row>
    <row r="22" spans="2:12">
      <c r="B22" t="s">
        <v>12</v>
      </c>
      <c r="C22" s="7">
        <f>SUM(W2:W15)/$A$15</f>
        <v>0.12263903407069829</v>
      </c>
      <c r="D22" s="7">
        <f t="shared" ref="D22:L22" si="10">SUM(X2:X15)/$A$15</f>
        <v>0.12290598801314292</v>
      </c>
      <c r="E22" s="7">
        <f t="shared" si="10"/>
        <v>8.5544163442425214E-2</v>
      </c>
      <c r="F22" s="7">
        <f t="shared" si="10"/>
        <v>0.2337628186949178</v>
      </c>
      <c r="G22" s="7">
        <f t="shared" si="10"/>
        <v>0.2337628186949178</v>
      </c>
      <c r="H22" s="7">
        <f t="shared" si="10"/>
        <v>0.24986763081715366</v>
      </c>
      <c r="I22" s="7">
        <f t="shared" si="10"/>
        <v>9.6052774187711923E-2</v>
      </c>
      <c r="J22" s="7">
        <f t="shared" si="10"/>
        <v>5.5023123180181807E-2</v>
      </c>
      <c r="K22" s="7">
        <f t="shared" si="10"/>
        <v>6.1449698944495749E-2</v>
      </c>
      <c r="L22" s="7">
        <f t="shared" si="10"/>
        <v>5.3578682529518626E-2</v>
      </c>
    </row>
    <row r="23" spans="2:12">
      <c r="B23" t="s">
        <v>22</v>
      </c>
      <c r="C23" s="7">
        <f>SUM(AR2:AR15)/$A$15</f>
        <v>6.171285714285716</v>
      </c>
      <c r="D23" s="7">
        <f t="shared" ref="D23:L23" si="11">SUM(AS2:AS15)/$A$15</f>
        <v>5.6962857142857128</v>
      </c>
      <c r="E23" s="7">
        <f t="shared" si="11"/>
        <v>4.4509999999999987</v>
      </c>
      <c r="F23" s="7">
        <f t="shared" si="11"/>
        <v>10.917428571428571</v>
      </c>
      <c r="G23" s="7">
        <f t="shared" si="11"/>
        <v>10.917428571428571</v>
      </c>
      <c r="H23" s="7">
        <f t="shared" si="11"/>
        <v>8.8539285714285718</v>
      </c>
      <c r="I23" s="7">
        <f t="shared" si="11"/>
        <v>4.926785714285713</v>
      </c>
      <c r="J23" s="7">
        <f t="shared" si="11"/>
        <v>2.6415000000000006</v>
      </c>
      <c r="K23" s="7">
        <f t="shared" si="11"/>
        <v>3.282714285714285</v>
      </c>
      <c r="L23" s="7">
        <f t="shared" si="11"/>
        <v>2.7883571428571421</v>
      </c>
    </row>
    <row r="24" spans="2:12">
      <c r="B24" t="s">
        <v>16</v>
      </c>
      <c r="C24" s="23">
        <f>SUM(W2:W15)</f>
        <v>1.716946476989776</v>
      </c>
      <c r="D24" s="23">
        <f t="shared" ref="D24:L24" si="12">SUM(X2:X15)</f>
        <v>1.720683832184001</v>
      </c>
      <c r="E24" s="23">
        <f t="shared" si="12"/>
        <v>1.197618288193953</v>
      </c>
      <c r="F24" s="23">
        <f t="shared" si="12"/>
        <v>3.272679461728849</v>
      </c>
      <c r="G24" s="23">
        <f t="shared" si="12"/>
        <v>3.272679461728849</v>
      </c>
      <c r="H24" s="23">
        <f t="shared" si="12"/>
        <v>3.4981468314401511</v>
      </c>
      <c r="I24" s="23">
        <f t="shared" si="12"/>
        <v>1.3447388386279668</v>
      </c>
      <c r="J24" s="23">
        <f t="shared" si="12"/>
        <v>0.77032372452254527</v>
      </c>
      <c r="K24" s="23">
        <f t="shared" si="12"/>
        <v>0.86029578522294048</v>
      </c>
      <c r="L24" s="23">
        <f t="shared" si="12"/>
        <v>0.75010155541326073</v>
      </c>
    </row>
    <row r="25" spans="2:12">
      <c r="B25" t="s">
        <v>15</v>
      </c>
      <c r="C25" s="23">
        <f>1-SUM(AH2:AH15)/SUM($AG$2:$AG$15)</f>
        <v>0.98871571940712288</v>
      </c>
      <c r="D25" s="23">
        <f t="shared" ref="D25:L25" si="13">1-SUM(AI2:AI15)/SUM($AG$2:$AG$15)</f>
        <v>0.9886831530637733</v>
      </c>
      <c r="E25" s="23">
        <f t="shared" si="13"/>
        <v>0.99366049978715243</v>
      </c>
      <c r="F25" s="23">
        <f t="shared" si="13"/>
        <v>0.96364168997435273</v>
      </c>
      <c r="G25" s="23">
        <f t="shared" si="13"/>
        <v>0.96364168997435273</v>
      </c>
      <c r="H25" s="23">
        <f t="shared" si="13"/>
        <v>0.95985840559595559</v>
      </c>
      <c r="I25" s="23">
        <f t="shared" si="13"/>
        <v>0.99214328962042775</v>
      </c>
      <c r="J25" s="23">
        <f t="shared" si="13"/>
        <v>0.99762581881220513</v>
      </c>
      <c r="K25" s="23">
        <f t="shared" si="13"/>
        <v>0.99645487072589811</v>
      </c>
      <c r="L25" s="23">
        <f t="shared" si="13"/>
        <v>0.99709288911522265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25"/>
  <sheetViews>
    <sheetView zoomScale="70" zoomScaleNormal="70" workbookViewId="0">
      <pane xSplit="9732" topLeftCell="AR1"/>
      <selection activeCell="C23" sqref="C23:L23"/>
      <selection pane="topRight" activeCell="AR2" sqref="AR2:BA15"/>
    </sheetView>
  </sheetViews>
  <sheetFormatPr defaultRowHeight="14.4"/>
  <cols>
    <col min="9" max="9" width="11.21875" bestFit="1" customWidth="1"/>
    <col min="10" max="10" width="9.77734375" bestFit="1" customWidth="1"/>
    <col min="11" max="11" width="10.6640625" bestFit="1" customWidth="1"/>
    <col min="12" max="12" width="15.77734375" bestFit="1" customWidth="1"/>
  </cols>
  <sheetData>
    <row r="1" spans="1:53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H1" s="4">
        <v>1</v>
      </c>
      <c r="AI1" s="4">
        <v>2</v>
      </c>
      <c r="AJ1" s="4">
        <v>3</v>
      </c>
      <c r="AK1" s="4">
        <v>4</v>
      </c>
      <c r="AL1" s="4">
        <v>5</v>
      </c>
      <c r="AM1" s="4">
        <v>6</v>
      </c>
      <c r="AN1" s="4">
        <v>7</v>
      </c>
      <c r="AO1" s="4">
        <v>8</v>
      </c>
      <c r="AP1" s="4">
        <v>9</v>
      </c>
      <c r="AQ1" s="4">
        <v>10</v>
      </c>
      <c r="AR1" s="1">
        <v>1</v>
      </c>
      <c r="AS1" s="1">
        <v>2</v>
      </c>
      <c r="AT1" s="1">
        <v>3</v>
      </c>
      <c r="AU1" s="1">
        <v>4</v>
      </c>
      <c r="AV1" s="1">
        <v>5</v>
      </c>
      <c r="AW1" s="1">
        <v>6</v>
      </c>
      <c r="AX1" s="1">
        <v>7</v>
      </c>
      <c r="AY1" s="1">
        <v>8</v>
      </c>
      <c r="AZ1" s="1">
        <v>9</v>
      </c>
      <c r="BA1" s="1">
        <v>10</v>
      </c>
    </row>
    <row r="2" spans="1:53">
      <c r="B2">
        <v>86.8</v>
      </c>
      <c r="C2">
        <v>82.75</v>
      </c>
      <c r="D2">
        <v>76.582999999999998</v>
      </c>
      <c r="E2">
        <v>88.86</v>
      </c>
      <c r="F2">
        <v>78.281000000000006</v>
      </c>
      <c r="G2">
        <v>78.281000000000006</v>
      </c>
      <c r="H2">
        <v>78.343000000000004</v>
      </c>
      <c r="I2">
        <v>79.667000000000002</v>
      </c>
      <c r="J2">
        <v>85.805000000000007</v>
      </c>
      <c r="K2">
        <v>82.721999999999994</v>
      </c>
      <c r="L2">
        <v>82.730999999999995</v>
      </c>
      <c r="M2">
        <f>(C2-$B2)^2</f>
        <v>16.402499999999979</v>
      </c>
      <c r="N2">
        <f t="shared" ref="N2:V15" si="0">(D2-$B2)^2</f>
        <v>104.38708899999997</v>
      </c>
      <c r="O2">
        <f t="shared" si="0"/>
        <v>4.2436000000000096</v>
      </c>
      <c r="P2">
        <f t="shared" si="0"/>
        <v>72.573360999999849</v>
      </c>
      <c r="Q2">
        <f t="shared" si="0"/>
        <v>72.573360999999849</v>
      </c>
      <c r="R2">
        <f t="shared" si="0"/>
        <v>71.520848999999899</v>
      </c>
      <c r="S2">
        <f t="shared" si="0"/>
        <v>50.879688999999935</v>
      </c>
      <c r="T2">
        <f t="shared" si="0"/>
        <v>0.99002499999998073</v>
      </c>
      <c r="U2">
        <f t="shared" si="0"/>
        <v>16.630084000000025</v>
      </c>
      <c r="V2">
        <f t="shared" si="0"/>
        <v>16.556761000000023</v>
      </c>
      <c r="W2">
        <f>ABS($B2-C2)/$B2</f>
        <v>4.6658986175115179E-2</v>
      </c>
      <c r="X2">
        <f t="shared" ref="X2:AF15" si="1">ABS($B2-D2)/$B2</f>
        <v>0.11770737327188939</v>
      </c>
      <c r="Y2">
        <f t="shared" si="1"/>
        <v>2.3732718894009245E-2</v>
      </c>
      <c r="Z2">
        <f t="shared" si="1"/>
        <v>9.8145161290322483E-2</v>
      </c>
      <c r="AA2">
        <f t="shared" si="1"/>
        <v>9.8145161290322483E-2</v>
      </c>
      <c r="AB2">
        <f t="shared" si="1"/>
        <v>9.7430875576036802E-2</v>
      </c>
      <c r="AC2">
        <f t="shared" si="1"/>
        <v>8.217741935483866E-2</v>
      </c>
      <c r="AD2">
        <f t="shared" si="1"/>
        <v>1.1463133640552884E-2</v>
      </c>
      <c r="AE2">
        <f t="shared" si="1"/>
        <v>4.6981566820276537E-2</v>
      </c>
      <c r="AF2">
        <f t="shared" si="1"/>
        <v>4.6877880184331831E-2</v>
      </c>
      <c r="AG2" s="22">
        <f>B2^2</f>
        <v>7534.24</v>
      </c>
      <c r="AH2">
        <f>(C2-$B2)^2</f>
        <v>16.402499999999979</v>
      </c>
      <c r="AI2">
        <f t="shared" ref="AI2:AQ15" si="2">(D2-$B2)^2</f>
        <v>104.38708899999997</v>
      </c>
      <c r="AJ2">
        <f t="shared" si="2"/>
        <v>4.2436000000000096</v>
      </c>
      <c r="AK2">
        <f t="shared" si="2"/>
        <v>72.573360999999849</v>
      </c>
      <c r="AL2">
        <f t="shared" si="2"/>
        <v>72.573360999999849</v>
      </c>
      <c r="AM2">
        <f t="shared" si="2"/>
        <v>71.520848999999899</v>
      </c>
      <c r="AN2">
        <f t="shared" si="2"/>
        <v>50.879688999999935</v>
      </c>
      <c r="AO2">
        <f t="shared" si="2"/>
        <v>0.99002499999998073</v>
      </c>
      <c r="AP2">
        <f t="shared" si="2"/>
        <v>16.630084000000025</v>
      </c>
      <c r="AQ2">
        <f t="shared" si="2"/>
        <v>16.556761000000023</v>
      </c>
      <c r="AR2">
        <f>ABS(C2-$B2)</f>
        <v>4.0499999999999972</v>
      </c>
      <c r="AS2">
        <f t="shared" ref="AS2:BA15" si="3">ABS(D2-$B2)</f>
        <v>10.216999999999999</v>
      </c>
      <c r="AT2">
        <f t="shared" si="3"/>
        <v>2.0600000000000023</v>
      </c>
      <c r="AU2">
        <f t="shared" si="3"/>
        <v>8.5189999999999912</v>
      </c>
      <c r="AV2">
        <f t="shared" si="3"/>
        <v>8.5189999999999912</v>
      </c>
      <c r="AW2">
        <f t="shared" si="3"/>
        <v>8.4569999999999936</v>
      </c>
      <c r="AX2">
        <f t="shared" si="3"/>
        <v>7.1329999999999956</v>
      </c>
      <c r="AY2">
        <f t="shared" si="3"/>
        <v>0.99499999999999034</v>
      </c>
      <c r="AZ2">
        <f t="shared" si="3"/>
        <v>4.078000000000003</v>
      </c>
      <c r="BA2">
        <f t="shared" si="3"/>
        <v>4.0690000000000026</v>
      </c>
    </row>
    <row r="3" spans="1:53">
      <c r="B3">
        <v>99.6</v>
      </c>
      <c r="C3">
        <v>90.855000000000004</v>
      </c>
      <c r="D3">
        <v>90.855000000000004</v>
      </c>
      <c r="E3">
        <v>96.018000000000001</v>
      </c>
      <c r="F3">
        <v>88.016000000000005</v>
      </c>
      <c r="G3">
        <v>88.016000000000005</v>
      </c>
      <c r="H3">
        <v>82.905000000000001</v>
      </c>
      <c r="I3">
        <v>90.855000000000004</v>
      </c>
      <c r="J3">
        <v>93.436000000000007</v>
      </c>
      <c r="K3">
        <v>93.436000000000007</v>
      </c>
      <c r="L3">
        <v>92.575999999999993</v>
      </c>
      <c r="M3">
        <f t="shared" ref="M3:M15" si="4">(C3-$B3)^2</f>
        <v>76.475024999999832</v>
      </c>
      <c r="N3">
        <f t="shared" si="0"/>
        <v>76.475024999999832</v>
      </c>
      <c r="O3">
        <f t="shared" si="0"/>
        <v>12.830723999999954</v>
      </c>
      <c r="P3">
        <f t="shared" si="0"/>
        <v>134.18905599999974</v>
      </c>
      <c r="Q3">
        <f t="shared" si="0"/>
        <v>134.18905599999974</v>
      </c>
      <c r="R3">
        <f t="shared" si="0"/>
        <v>278.72302499999978</v>
      </c>
      <c r="S3">
        <f t="shared" si="0"/>
        <v>76.475024999999832</v>
      </c>
      <c r="T3">
        <f t="shared" si="0"/>
        <v>37.994895999999841</v>
      </c>
      <c r="U3">
        <f t="shared" si="0"/>
        <v>37.994895999999841</v>
      </c>
      <c r="V3">
        <f t="shared" si="0"/>
        <v>49.336576000000015</v>
      </c>
      <c r="W3">
        <f t="shared" ref="W3:W15" si="5">ABS($B3-C3)/$B3</f>
        <v>8.7801204819277015E-2</v>
      </c>
      <c r="X3">
        <f t="shared" si="1"/>
        <v>8.7801204819277015E-2</v>
      </c>
      <c r="Y3">
        <f t="shared" si="1"/>
        <v>3.5963855421686688E-2</v>
      </c>
      <c r="Z3">
        <f t="shared" si="1"/>
        <v>0.11630522088353404</v>
      </c>
      <c r="AA3">
        <f t="shared" si="1"/>
        <v>0.11630522088353404</v>
      </c>
      <c r="AB3">
        <f t="shared" si="1"/>
        <v>0.16762048192771078</v>
      </c>
      <c r="AC3">
        <f t="shared" si="1"/>
        <v>8.7801204819277015E-2</v>
      </c>
      <c r="AD3">
        <f t="shared" si="1"/>
        <v>6.1887550200803089E-2</v>
      </c>
      <c r="AE3">
        <f t="shared" si="1"/>
        <v>6.1887550200803089E-2</v>
      </c>
      <c r="AF3">
        <f t="shared" si="1"/>
        <v>7.052208835341367E-2</v>
      </c>
      <c r="AG3" s="22">
        <f t="shared" ref="AG3:AG15" si="6">B3^2</f>
        <v>9920.159999999998</v>
      </c>
      <c r="AH3">
        <f t="shared" ref="AH3:AH15" si="7">(C3-$B3)^2</f>
        <v>76.475024999999832</v>
      </c>
      <c r="AI3">
        <f t="shared" si="2"/>
        <v>76.475024999999832</v>
      </c>
      <c r="AJ3">
        <f t="shared" si="2"/>
        <v>12.830723999999954</v>
      </c>
      <c r="AK3">
        <f t="shared" si="2"/>
        <v>134.18905599999974</v>
      </c>
      <c r="AL3">
        <f t="shared" si="2"/>
        <v>134.18905599999974</v>
      </c>
      <c r="AM3">
        <f t="shared" si="2"/>
        <v>278.72302499999978</v>
      </c>
      <c r="AN3">
        <f t="shared" si="2"/>
        <v>76.475024999999832</v>
      </c>
      <c r="AO3">
        <f t="shared" si="2"/>
        <v>37.994895999999841</v>
      </c>
      <c r="AP3">
        <f t="shared" si="2"/>
        <v>37.994895999999841</v>
      </c>
      <c r="AQ3">
        <f t="shared" si="2"/>
        <v>49.336576000000015</v>
      </c>
      <c r="AR3">
        <f t="shared" ref="AR3:AR15" si="8">ABS(C3-$B3)</f>
        <v>8.7449999999999903</v>
      </c>
      <c r="AS3">
        <f t="shared" si="3"/>
        <v>8.7449999999999903</v>
      </c>
      <c r="AT3">
        <f t="shared" si="3"/>
        <v>3.5819999999999936</v>
      </c>
      <c r="AU3">
        <f t="shared" si="3"/>
        <v>11.583999999999989</v>
      </c>
      <c r="AV3">
        <f t="shared" si="3"/>
        <v>11.583999999999989</v>
      </c>
      <c r="AW3">
        <f t="shared" si="3"/>
        <v>16.694999999999993</v>
      </c>
      <c r="AX3">
        <f t="shared" si="3"/>
        <v>8.7449999999999903</v>
      </c>
      <c r="AY3">
        <f t="shared" si="3"/>
        <v>6.1639999999999873</v>
      </c>
      <c r="AZ3">
        <f t="shared" si="3"/>
        <v>6.1639999999999873</v>
      </c>
      <c r="BA3">
        <f t="shared" si="3"/>
        <v>7.0240000000000009</v>
      </c>
    </row>
    <row r="4" spans="1:53">
      <c r="B4">
        <v>78.5</v>
      </c>
      <c r="C4">
        <v>82.75</v>
      </c>
      <c r="D4">
        <v>76.582999999999998</v>
      </c>
      <c r="E4">
        <v>78.998999999999995</v>
      </c>
      <c r="F4">
        <v>72.129000000000005</v>
      </c>
      <c r="G4">
        <v>72.129000000000005</v>
      </c>
      <c r="H4">
        <v>76.620999999999995</v>
      </c>
      <c r="I4">
        <v>79.667000000000002</v>
      </c>
      <c r="J4">
        <v>80.875</v>
      </c>
      <c r="K4">
        <v>77.790999999999997</v>
      </c>
      <c r="L4">
        <v>79.444000000000003</v>
      </c>
      <c r="M4">
        <f t="shared" si="4"/>
        <v>18.0625</v>
      </c>
      <c r="N4">
        <f t="shared" si="0"/>
        <v>3.6748890000000061</v>
      </c>
      <c r="O4">
        <f t="shared" si="0"/>
        <v>0.24900099999999523</v>
      </c>
      <c r="P4">
        <f t="shared" si="0"/>
        <v>40.589640999999936</v>
      </c>
      <c r="Q4">
        <f t="shared" si="0"/>
        <v>40.589640999999936</v>
      </c>
      <c r="R4">
        <f t="shared" si="0"/>
        <v>3.5306410000000183</v>
      </c>
      <c r="S4">
        <f t="shared" si="0"/>
        <v>1.3618890000000037</v>
      </c>
      <c r="T4">
        <f t="shared" si="0"/>
        <v>5.640625</v>
      </c>
      <c r="U4">
        <f t="shared" si="0"/>
        <v>0.50268100000000449</v>
      </c>
      <c r="V4">
        <f t="shared" si="0"/>
        <v>0.89113600000000492</v>
      </c>
      <c r="W4">
        <f t="shared" si="5"/>
        <v>5.4140127388535034E-2</v>
      </c>
      <c r="X4">
        <f t="shared" si="1"/>
        <v>2.4420382165605117E-2</v>
      </c>
      <c r="Y4">
        <f t="shared" si="1"/>
        <v>6.3566878980891115E-3</v>
      </c>
      <c r="Z4">
        <f t="shared" si="1"/>
        <v>8.1159235668789742E-2</v>
      </c>
      <c r="AA4">
        <f t="shared" si="1"/>
        <v>8.1159235668789742E-2</v>
      </c>
      <c r="AB4">
        <f t="shared" si="1"/>
        <v>2.3936305732484137E-2</v>
      </c>
      <c r="AC4">
        <f t="shared" si="1"/>
        <v>1.4866242038216581E-2</v>
      </c>
      <c r="AD4">
        <f t="shared" si="1"/>
        <v>3.0254777070063694E-2</v>
      </c>
      <c r="AE4">
        <f t="shared" si="1"/>
        <v>9.031847133758002E-3</v>
      </c>
      <c r="AF4">
        <f t="shared" si="1"/>
        <v>1.2025477707006403E-2</v>
      </c>
      <c r="AG4" s="22">
        <f t="shared" si="6"/>
        <v>6162.25</v>
      </c>
      <c r="AH4">
        <f t="shared" si="7"/>
        <v>18.0625</v>
      </c>
      <c r="AI4">
        <f t="shared" si="2"/>
        <v>3.6748890000000061</v>
      </c>
      <c r="AJ4">
        <f t="shared" si="2"/>
        <v>0.24900099999999523</v>
      </c>
      <c r="AK4">
        <f t="shared" si="2"/>
        <v>40.589640999999936</v>
      </c>
      <c r="AL4">
        <f t="shared" si="2"/>
        <v>40.589640999999936</v>
      </c>
      <c r="AM4">
        <f t="shared" si="2"/>
        <v>3.5306410000000183</v>
      </c>
      <c r="AN4">
        <f t="shared" si="2"/>
        <v>1.3618890000000037</v>
      </c>
      <c r="AO4">
        <f t="shared" si="2"/>
        <v>5.640625</v>
      </c>
      <c r="AP4">
        <f t="shared" si="2"/>
        <v>0.50268100000000449</v>
      </c>
      <c r="AQ4">
        <f t="shared" si="2"/>
        <v>0.89113600000000492</v>
      </c>
      <c r="AR4">
        <f t="shared" si="8"/>
        <v>4.25</v>
      </c>
      <c r="AS4">
        <f t="shared" si="3"/>
        <v>1.9170000000000016</v>
      </c>
      <c r="AT4">
        <f t="shared" si="3"/>
        <v>0.49899999999999523</v>
      </c>
      <c r="AU4">
        <f t="shared" si="3"/>
        <v>6.3709999999999951</v>
      </c>
      <c r="AV4">
        <f t="shared" si="3"/>
        <v>6.3709999999999951</v>
      </c>
      <c r="AW4">
        <f t="shared" si="3"/>
        <v>1.8790000000000049</v>
      </c>
      <c r="AX4">
        <f t="shared" si="3"/>
        <v>1.1670000000000016</v>
      </c>
      <c r="AY4">
        <f t="shared" si="3"/>
        <v>2.375</v>
      </c>
      <c r="AZ4">
        <f t="shared" si="3"/>
        <v>0.70900000000000318</v>
      </c>
      <c r="BA4">
        <f t="shared" si="3"/>
        <v>0.94400000000000261</v>
      </c>
    </row>
    <row r="5" spans="1:53">
      <c r="B5">
        <v>30.5</v>
      </c>
      <c r="C5">
        <v>43.966999999999999</v>
      </c>
      <c r="D5">
        <v>38.119999999999997</v>
      </c>
      <c r="E5">
        <v>40.78</v>
      </c>
      <c r="F5">
        <v>57.442</v>
      </c>
      <c r="G5">
        <v>57.442</v>
      </c>
      <c r="H5">
        <v>67.581999999999994</v>
      </c>
      <c r="I5">
        <v>41.042999999999999</v>
      </c>
      <c r="J5">
        <v>42.372999999999998</v>
      </c>
      <c r="K5">
        <v>39.450000000000003</v>
      </c>
      <c r="L5">
        <v>40.956000000000003</v>
      </c>
      <c r="M5">
        <f t="shared" si="4"/>
        <v>181.36008899999996</v>
      </c>
      <c r="N5">
        <f t="shared" si="0"/>
        <v>58.064399999999964</v>
      </c>
      <c r="O5">
        <f t="shared" si="0"/>
        <v>105.67840000000002</v>
      </c>
      <c r="P5">
        <f t="shared" si="0"/>
        <v>725.87136399999997</v>
      </c>
      <c r="Q5">
        <f t="shared" si="0"/>
        <v>725.87136399999997</v>
      </c>
      <c r="R5">
        <f t="shared" si="0"/>
        <v>1375.0747239999996</v>
      </c>
      <c r="S5">
        <f t="shared" si="0"/>
        <v>111.15484899999998</v>
      </c>
      <c r="T5">
        <f t="shared" si="0"/>
        <v>140.96812899999995</v>
      </c>
      <c r="U5">
        <f t="shared" si="0"/>
        <v>80.102500000000049</v>
      </c>
      <c r="V5">
        <f t="shared" si="0"/>
        <v>109.32793600000007</v>
      </c>
      <c r="W5">
        <f t="shared" si="5"/>
        <v>0.44154098360655736</v>
      </c>
      <c r="X5">
        <f t="shared" si="1"/>
        <v>0.24983606557377042</v>
      </c>
      <c r="Y5">
        <f t="shared" si="1"/>
        <v>0.3370491803278689</v>
      </c>
      <c r="Z5">
        <f t="shared" si="1"/>
        <v>0.88334426229508201</v>
      </c>
      <c r="AA5">
        <f t="shared" si="1"/>
        <v>0.88334426229508201</v>
      </c>
      <c r="AB5">
        <f t="shared" si="1"/>
        <v>1.2158032786885244</v>
      </c>
      <c r="AC5">
        <f t="shared" si="1"/>
        <v>0.34567213114754097</v>
      </c>
      <c r="AD5">
        <f t="shared" si="1"/>
        <v>0.38927868852459008</v>
      </c>
      <c r="AE5">
        <f t="shared" si="1"/>
        <v>0.29344262295081974</v>
      </c>
      <c r="AF5">
        <f t="shared" si="1"/>
        <v>0.34281967213114767</v>
      </c>
      <c r="AG5" s="22">
        <f t="shared" si="6"/>
        <v>930.25</v>
      </c>
      <c r="AH5">
        <f t="shared" si="7"/>
        <v>181.36008899999996</v>
      </c>
      <c r="AI5">
        <f t="shared" si="2"/>
        <v>58.064399999999964</v>
      </c>
      <c r="AJ5">
        <f t="shared" si="2"/>
        <v>105.67840000000002</v>
      </c>
      <c r="AK5">
        <f t="shared" si="2"/>
        <v>725.87136399999997</v>
      </c>
      <c r="AL5">
        <f t="shared" si="2"/>
        <v>725.87136399999997</v>
      </c>
      <c r="AM5">
        <f t="shared" si="2"/>
        <v>1375.0747239999996</v>
      </c>
      <c r="AN5">
        <f t="shared" si="2"/>
        <v>111.15484899999998</v>
      </c>
      <c r="AO5">
        <f t="shared" si="2"/>
        <v>140.96812899999995</v>
      </c>
      <c r="AP5">
        <f t="shared" si="2"/>
        <v>80.102500000000049</v>
      </c>
      <c r="AQ5">
        <f t="shared" si="2"/>
        <v>109.32793600000007</v>
      </c>
      <c r="AR5">
        <f t="shared" si="8"/>
        <v>13.466999999999999</v>
      </c>
      <c r="AS5">
        <f t="shared" si="3"/>
        <v>7.6199999999999974</v>
      </c>
      <c r="AT5">
        <f t="shared" si="3"/>
        <v>10.280000000000001</v>
      </c>
      <c r="AU5">
        <f t="shared" si="3"/>
        <v>26.942</v>
      </c>
      <c r="AV5">
        <f t="shared" si="3"/>
        <v>26.942</v>
      </c>
      <c r="AW5">
        <f t="shared" si="3"/>
        <v>37.081999999999994</v>
      </c>
      <c r="AX5">
        <f t="shared" si="3"/>
        <v>10.542999999999999</v>
      </c>
      <c r="AY5">
        <f t="shared" si="3"/>
        <v>11.872999999999998</v>
      </c>
      <c r="AZ5">
        <f t="shared" si="3"/>
        <v>8.9500000000000028</v>
      </c>
      <c r="BA5">
        <f t="shared" si="3"/>
        <v>10.456000000000003</v>
      </c>
    </row>
    <row r="6" spans="1:53">
      <c r="B6">
        <v>48.4</v>
      </c>
      <c r="C6">
        <v>42.174999999999997</v>
      </c>
      <c r="D6">
        <v>42.174999999999997</v>
      </c>
      <c r="E6">
        <v>40.636000000000003</v>
      </c>
      <c r="F6">
        <v>45.259</v>
      </c>
      <c r="G6">
        <v>45.259</v>
      </c>
      <c r="H6">
        <v>54.613999999999997</v>
      </c>
      <c r="I6">
        <v>42.174999999999997</v>
      </c>
      <c r="J6">
        <v>41.405999999999999</v>
      </c>
      <c r="K6">
        <v>41.405999999999999</v>
      </c>
      <c r="L6">
        <v>41.661999999999999</v>
      </c>
      <c r="M6">
        <f t="shared" si="4"/>
        <v>38.750625000000021</v>
      </c>
      <c r="N6">
        <f t="shared" si="0"/>
        <v>38.750625000000021</v>
      </c>
      <c r="O6">
        <f t="shared" si="0"/>
        <v>60.279695999999937</v>
      </c>
      <c r="P6">
        <f t="shared" si="0"/>
        <v>9.8658809999999892</v>
      </c>
      <c r="Q6">
        <f t="shared" si="0"/>
        <v>9.8658809999999892</v>
      </c>
      <c r="R6">
        <f t="shared" si="0"/>
        <v>38.613795999999986</v>
      </c>
      <c r="S6">
        <f t="shared" si="0"/>
        <v>38.750625000000021</v>
      </c>
      <c r="T6">
        <f t="shared" si="0"/>
        <v>48.916035999999998</v>
      </c>
      <c r="U6">
        <f t="shared" si="0"/>
        <v>48.916035999999998</v>
      </c>
      <c r="V6">
        <f t="shared" si="0"/>
        <v>45.400643999999993</v>
      </c>
      <c r="W6">
        <f t="shared" si="5"/>
        <v>0.12861570247933887</v>
      </c>
      <c r="X6">
        <f t="shared" si="1"/>
        <v>0.12861570247933887</v>
      </c>
      <c r="Y6">
        <f t="shared" si="1"/>
        <v>0.16041322314049578</v>
      </c>
      <c r="Z6">
        <f t="shared" si="1"/>
        <v>6.4896694214875997E-2</v>
      </c>
      <c r="AA6">
        <f t="shared" si="1"/>
        <v>6.4896694214875997E-2</v>
      </c>
      <c r="AB6">
        <f t="shared" si="1"/>
        <v>0.1283884297520661</v>
      </c>
      <c r="AC6">
        <f t="shared" si="1"/>
        <v>0.12861570247933887</v>
      </c>
      <c r="AD6">
        <f t="shared" si="1"/>
        <v>0.14450413223140496</v>
      </c>
      <c r="AE6">
        <f t="shared" si="1"/>
        <v>0.14450413223140496</v>
      </c>
      <c r="AF6">
        <f t="shared" si="1"/>
        <v>0.13921487603305785</v>
      </c>
      <c r="AG6" s="22">
        <f t="shared" si="6"/>
        <v>2342.56</v>
      </c>
      <c r="AH6">
        <f t="shared" si="7"/>
        <v>38.750625000000021</v>
      </c>
      <c r="AI6">
        <f t="shared" si="2"/>
        <v>38.750625000000021</v>
      </c>
      <c r="AJ6">
        <f t="shared" si="2"/>
        <v>60.279695999999937</v>
      </c>
      <c r="AK6">
        <f t="shared" si="2"/>
        <v>9.8658809999999892</v>
      </c>
      <c r="AL6">
        <f t="shared" si="2"/>
        <v>9.8658809999999892</v>
      </c>
      <c r="AM6">
        <f t="shared" si="2"/>
        <v>38.613795999999986</v>
      </c>
      <c r="AN6">
        <f t="shared" si="2"/>
        <v>38.750625000000021</v>
      </c>
      <c r="AO6">
        <f t="shared" si="2"/>
        <v>48.916035999999998</v>
      </c>
      <c r="AP6">
        <f t="shared" si="2"/>
        <v>48.916035999999998</v>
      </c>
      <c r="AQ6">
        <f t="shared" si="2"/>
        <v>45.400643999999993</v>
      </c>
      <c r="AR6">
        <f t="shared" si="8"/>
        <v>6.2250000000000014</v>
      </c>
      <c r="AS6">
        <f t="shared" si="3"/>
        <v>6.2250000000000014</v>
      </c>
      <c r="AT6">
        <f t="shared" si="3"/>
        <v>7.7639999999999958</v>
      </c>
      <c r="AU6">
        <f t="shared" si="3"/>
        <v>3.1409999999999982</v>
      </c>
      <c r="AV6">
        <f t="shared" si="3"/>
        <v>3.1409999999999982</v>
      </c>
      <c r="AW6">
        <f t="shared" si="3"/>
        <v>6.2139999999999986</v>
      </c>
      <c r="AX6">
        <f t="shared" si="3"/>
        <v>6.2250000000000014</v>
      </c>
      <c r="AY6">
        <f t="shared" si="3"/>
        <v>6.9939999999999998</v>
      </c>
      <c r="AZ6">
        <f t="shared" si="3"/>
        <v>6.9939999999999998</v>
      </c>
      <c r="BA6">
        <f t="shared" si="3"/>
        <v>6.7379999999999995</v>
      </c>
    </row>
    <row r="7" spans="1:53">
      <c r="B7">
        <v>60.7</v>
      </c>
      <c r="C7">
        <v>62.567</v>
      </c>
      <c r="D7">
        <v>53.122</v>
      </c>
      <c r="E7">
        <v>60.637999999999998</v>
      </c>
      <c r="F7">
        <v>49.923999999999999</v>
      </c>
      <c r="G7">
        <v>49.923999999999999</v>
      </c>
      <c r="H7">
        <v>57.451999999999998</v>
      </c>
      <c r="I7">
        <v>57.844000000000001</v>
      </c>
      <c r="J7">
        <v>61.603000000000002</v>
      </c>
      <c r="K7">
        <v>56.88</v>
      </c>
      <c r="L7">
        <v>58.776000000000003</v>
      </c>
      <c r="M7">
        <f t="shared" si="4"/>
        <v>3.48568899999999</v>
      </c>
      <c r="N7">
        <f t="shared" si="0"/>
        <v>57.426084000000046</v>
      </c>
      <c r="O7">
        <f t="shared" si="0"/>
        <v>3.8440000000005852E-3</v>
      </c>
      <c r="P7">
        <f t="shared" si="0"/>
        <v>116.12217600000007</v>
      </c>
      <c r="Q7">
        <f t="shared" si="0"/>
        <v>116.12217600000007</v>
      </c>
      <c r="R7">
        <f t="shared" si="0"/>
        <v>10.549504000000031</v>
      </c>
      <c r="S7">
        <f t="shared" si="0"/>
        <v>8.1567360000000093</v>
      </c>
      <c r="T7">
        <f t="shared" si="0"/>
        <v>0.81540899999999761</v>
      </c>
      <c r="U7">
        <f t="shared" si="0"/>
        <v>14.592400000000001</v>
      </c>
      <c r="V7">
        <f t="shared" si="0"/>
        <v>3.701775999999998</v>
      </c>
      <c r="W7">
        <f t="shared" si="5"/>
        <v>3.0757825370675406E-2</v>
      </c>
      <c r="X7">
        <f t="shared" si="1"/>
        <v>0.12484349258649098</v>
      </c>
      <c r="Y7">
        <f t="shared" si="1"/>
        <v>1.0214168039539492E-3</v>
      </c>
      <c r="Z7">
        <f t="shared" si="1"/>
        <v>0.17752883031301486</v>
      </c>
      <c r="AA7">
        <f t="shared" si="1"/>
        <v>0.17752883031301486</v>
      </c>
      <c r="AB7">
        <f t="shared" si="1"/>
        <v>5.3509060955519022E-2</v>
      </c>
      <c r="AC7">
        <f t="shared" si="1"/>
        <v>4.7051070840197717E-2</v>
      </c>
      <c r="AD7">
        <f t="shared" si="1"/>
        <v>1.4876441515650719E-2</v>
      </c>
      <c r="AE7">
        <f t="shared" si="1"/>
        <v>6.2932454695222406E-2</v>
      </c>
      <c r="AF7">
        <f t="shared" si="1"/>
        <v>3.1696869851729807E-2</v>
      </c>
      <c r="AG7" s="22">
        <f t="shared" si="6"/>
        <v>3684.4900000000002</v>
      </c>
      <c r="AH7">
        <f t="shared" si="7"/>
        <v>3.48568899999999</v>
      </c>
      <c r="AI7">
        <f t="shared" si="2"/>
        <v>57.426084000000046</v>
      </c>
      <c r="AJ7">
        <f t="shared" si="2"/>
        <v>3.8440000000005852E-3</v>
      </c>
      <c r="AK7">
        <f t="shared" si="2"/>
        <v>116.12217600000007</v>
      </c>
      <c r="AL7">
        <f t="shared" si="2"/>
        <v>116.12217600000007</v>
      </c>
      <c r="AM7">
        <f t="shared" si="2"/>
        <v>10.549504000000031</v>
      </c>
      <c r="AN7">
        <f t="shared" si="2"/>
        <v>8.1567360000000093</v>
      </c>
      <c r="AO7">
        <f t="shared" si="2"/>
        <v>0.81540899999999761</v>
      </c>
      <c r="AP7">
        <f t="shared" si="2"/>
        <v>14.592400000000001</v>
      </c>
      <c r="AQ7">
        <f t="shared" si="2"/>
        <v>3.701775999999998</v>
      </c>
      <c r="AR7">
        <f t="shared" si="8"/>
        <v>1.8669999999999973</v>
      </c>
      <c r="AS7">
        <f t="shared" si="3"/>
        <v>7.578000000000003</v>
      </c>
      <c r="AT7">
        <f t="shared" si="3"/>
        <v>6.2000000000004718E-2</v>
      </c>
      <c r="AU7">
        <f t="shared" si="3"/>
        <v>10.776000000000003</v>
      </c>
      <c r="AV7">
        <f t="shared" si="3"/>
        <v>10.776000000000003</v>
      </c>
      <c r="AW7">
        <f t="shared" si="3"/>
        <v>3.2480000000000047</v>
      </c>
      <c r="AX7">
        <f t="shared" si="3"/>
        <v>2.8560000000000016</v>
      </c>
      <c r="AY7">
        <f t="shared" si="3"/>
        <v>0.90299999999999869</v>
      </c>
      <c r="AZ7">
        <f t="shared" si="3"/>
        <v>3.8200000000000003</v>
      </c>
      <c r="BA7">
        <f t="shared" si="3"/>
        <v>1.9239999999999995</v>
      </c>
    </row>
    <row r="8" spans="1:53">
      <c r="B8">
        <v>70.5</v>
      </c>
      <c r="C8">
        <v>70.936000000000007</v>
      </c>
      <c r="D8">
        <v>66.3</v>
      </c>
      <c r="E8">
        <v>73.524000000000001</v>
      </c>
      <c r="F8">
        <v>63.697000000000003</v>
      </c>
      <c r="G8">
        <v>63.697000000000003</v>
      </c>
      <c r="H8">
        <v>65.783000000000001</v>
      </c>
      <c r="I8">
        <v>68.617999999999995</v>
      </c>
      <c r="J8">
        <v>72.23</v>
      </c>
      <c r="K8">
        <v>69.912000000000006</v>
      </c>
      <c r="L8">
        <v>70.253</v>
      </c>
      <c r="M8">
        <f t="shared" si="4"/>
        <v>0.19009600000000615</v>
      </c>
      <c r="N8">
        <f t="shared" si="0"/>
        <v>17.640000000000025</v>
      </c>
      <c r="O8">
        <f t="shared" si="0"/>
        <v>9.144576000000006</v>
      </c>
      <c r="P8">
        <f t="shared" si="0"/>
        <v>46.280808999999962</v>
      </c>
      <c r="Q8">
        <f t="shared" si="0"/>
        <v>46.280808999999962</v>
      </c>
      <c r="R8">
        <f t="shared" si="0"/>
        <v>22.250088999999988</v>
      </c>
      <c r="S8">
        <f t="shared" si="0"/>
        <v>3.5419240000000189</v>
      </c>
      <c r="T8">
        <f t="shared" si="0"/>
        <v>2.9929000000000139</v>
      </c>
      <c r="U8">
        <f t="shared" si="0"/>
        <v>0.34574399999999278</v>
      </c>
      <c r="V8">
        <f t="shared" si="0"/>
        <v>6.1008999999999945E-2</v>
      </c>
      <c r="W8">
        <f t="shared" si="5"/>
        <v>6.1843971631206675E-3</v>
      </c>
      <c r="X8">
        <f t="shared" si="1"/>
        <v>5.957446808510642E-2</v>
      </c>
      <c r="Y8">
        <f t="shared" si="1"/>
        <v>4.2893617021276607E-2</v>
      </c>
      <c r="Z8">
        <f t="shared" si="1"/>
        <v>9.6496453900709184E-2</v>
      </c>
      <c r="AA8">
        <f t="shared" si="1"/>
        <v>9.6496453900709184E-2</v>
      </c>
      <c r="AB8">
        <f t="shared" si="1"/>
        <v>6.6907801418439702E-2</v>
      </c>
      <c r="AC8">
        <f t="shared" si="1"/>
        <v>2.6695035460992979E-2</v>
      </c>
      <c r="AD8">
        <f t="shared" si="1"/>
        <v>2.4539007092198639E-2</v>
      </c>
      <c r="AE8">
        <f t="shared" si="1"/>
        <v>8.3404255319148059E-3</v>
      </c>
      <c r="AF8">
        <f t="shared" si="1"/>
        <v>3.5035460992907785E-3</v>
      </c>
      <c r="AG8" s="22">
        <f t="shared" si="6"/>
        <v>4970.25</v>
      </c>
      <c r="AH8">
        <f t="shared" si="7"/>
        <v>0.19009600000000615</v>
      </c>
      <c r="AI8">
        <f t="shared" si="2"/>
        <v>17.640000000000025</v>
      </c>
      <c r="AJ8">
        <f t="shared" si="2"/>
        <v>9.144576000000006</v>
      </c>
      <c r="AK8">
        <f t="shared" si="2"/>
        <v>46.280808999999962</v>
      </c>
      <c r="AL8">
        <f t="shared" si="2"/>
        <v>46.280808999999962</v>
      </c>
      <c r="AM8">
        <f t="shared" si="2"/>
        <v>22.250088999999988</v>
      </c>
      <c r="AN8">
        <f t="shared" si="2"/>
        <v>3.5419240000000189</v>
      </c>
      <c r="AO8">
        <f t="shared" si="2"/>
        <v>2.9929000000000139</v>
      </c>
      <c r="AP8">
        <f t="shared" si="2"/>
        <v>0.34574399999999278</v>
      </c>
      <c r="AQ8">
        <f t="shared" si="2"/>
        <v>6.1008999999999945E-2</v>
      </c>
      <c r="AR8">
        <f t="shared" si="8"/>
        <v>0.43600000000000705</v>
      </c>
      <c r="AS8">
        <f t="shared" si="3"/>
        <v>4.2000000000000028</v>
      </c>
      <c r="AT8">
        <f t="shared" si="3"/>
        <v>3.0240000000000009</v>
      </c>
      <c r="AU8">
        <f t="shared" si="3"/>
        <v>6.8029999999999973</v>
      </c>
      <c r="AV8">
        <f t="shared" si="3"/>
        <v>6.8029999999999973</v>
      </c>
      <c r="AW8">
        <f t="shared" si="3"/>
        <v>4.7169999999999987</v>
      </c>
      <c r="AX8">
        <f t="shared" si="3"/>
        <v>1.882000000000005</v>
      </c>
      <c r="AY8">
        <f t="shared" si="3"/>
        <v>1.730000000000004</v>
      </c>
      <c r="AZ8">
        <f t="shared" si="3"/>
        <v>0.58799999999999386</v>
      </c>
      <c r="BA8">
        <f t="shared" si="3"/>
        <v>0.24699999999999989</v>
      </c>
    </row>
    <row r="9" spans="1:53">
      <c r="B9">
        <v>60.8</v>
      </c>
      <c r="C9">
        <v>52.158000000000001</v>
      </c>
      <c r="D9">
        <v>66.3</v>
      </c>
      <c r="E9">
        <v>62.378</v>
      </c>
      <c r="F9">
        <v>51.298999999999999</v>
      </c>
      <c r="G9">
        <v>51.298999999999999</v>
      </c>
      <c r="H9">
        <v>53.567</v>
      </c>
      <c r="I9">
        <v>59.228999999999999</v>
      </c>
      <c r="J9">
        <v>57.268000000000001</v>
      </c>
      <c r="K9">
        <v>64.338999999999999</v>
      </c>
      <c r="L9">
        <v>60.279000000000003</v>
      </c>
      <c r="M9">
        <f t="shared" si="4"/>
        <v>74.684163999999924</v>
      </c>
      <c r="N9">
        <f t="shared" si="0"/>
        <v>30.25</v>
      </c>
      <c r="O9">
        <f t="shared" si="0"/>
        <v>2.4900840000000093</v>
      </c>
      <c r="P9">
        <f t="shared" si="0"/>
        <v>90.26900099999996</v>
      </c>
      <c r="Q9">
        <f t="shared" si="0"/>
        <v>90.26900099999996</v>
      </c>
      <c r="R9">
        <f t="shared" si="0"/>
        <v>52.316288999999955</v>
      </c>
      <c r="S9">
        <f t="shared" si="0"/>
        <v>2.4680409999999937</v>
      </c>
      <c r="T9">
        <f t="shared" si="0"/>
        <v>12.475023999999975</v>
      </c>
      <c r="U9">
        <f t="shared" si="0"/>
        <v>12.524521000000011</v>
      </c>
      <c r="V9">
        <f t="shared" si="0"/>
        <v>0.27144099999999344</v>
      </c>
      <c r="W9">
        <f t="shared" si="5"/>
        <v>0.14213815789473677</v>
      </c>
      <c r="X9">
        <f t="shared" si="1"/>
        <v>9.0460526315789477E-2</v>
      </c>
      <c r="Y9">
        <f t="shared" si="1"/>
        <v>2.5953947368421104E-2</v>
      </c>
      <c r="Z9">
        <f t="shared" si="1"/>
        <v>0.15626644736842102</v>
      </c>
      <c r="AA9">
        <f t="shared" si="1"/>
        <v>0.15626644736842102</v>
      </c>
      <c r="AB9">
        <f t="shared" si="1"/>
        <v>0.11896381578947364</v>
      </c>
      <c r="AC9">
        <f t="shared" si="1"/>
        <v>2.5838815789473651E-2</v>
      </c>
      <c r="AD9">
        <f t="shared" si="1"/>
        <v>5.8092105263157841E-2</v>
      </c>
      <c r="AE9">
        <f t="shared" si="1"/>
        <v>5.8207236842105291E-2</v>
      </c>
      <c r="AF9">
        <f t="shared" si="1"/>
        <v>8.5690789473683183E-3</v>
      </c>
      <c r="AG9" s="22">
        <f t="shared" si="6"/>
        <v>3696.64</v>
      </c>
      <c r="AH9">
        <f t="shared" si="7"/>
        <v>74.684163999999924</v>
      </c>
      <c r="AI9">
        <f t="shared" si="2"/>
        <v>30.25</v>
      </c>
      <c r="AJ9">
        <f t="shared" si="2"/>
        <v>2.4900840000000093</v>
      </c>
      <c r="AK9">
        <f t="shared" si="2"/>
        <v>90.26900099999996</v>
      </c>
      <c r="AL9">
        <f t="shared" si="2"/>
        <v>90.26900099999996</v>
      </c>
      <c r="AM9">
        <f t="shared" si="2"/>
        <v>52.316288999999955</v>
      </c>
      <c r="AN9">
        <f t="shared" si="2"/>
        <v>2.4680409999999937</v>
      </c>
      <c r="AO9">
        <f t="shared" si="2"/>
        <v>12.475023999999975</v>
      </c>
      <c r="AP9">
        <f t="shared" si="2"/>
        <v>12.524521000000011</v>
      </c>
      <c r="AQ9">
        <f t="shared" si="2"/>
        <v>0.27144099999999344</v>
      </c>
      <c r="AR9">
        <f t="shared" si="8"/>
        <v>8.6419999999999959</v>
      </c>
      <c r="AS9">
        <f t="shared" si="3"/>
        <v>5.5</v>
      </c>
      <c r="AT9">
        <f t="shared" si="3"/>
        <v>1.578000000000003</v>
      </c>
      <c r="AU9">
        <f t="shared" si="3"/>
        <v>9.5009999999999977</v>
      </c>
      <c r="AV9">
        <f t="shared" si="3"/>
        <v>9.5009999999999977</v>
      </c>
      <c r="AW9">
        <f t="shared" si="3"/>
        <v>7.232999999999997</v>
      </c>
      <c r="AX9">
        <f t="shared" si="3"/>
        <v>1.570999999999998</v>
      </c>
      <c r="AY9">
        <f t="shared" si="3"/>
        <v>3.5319999999999965</v>
      </c>
      <c r="AZ9">
        <f t="shared" si="3"/>
        <v>3.5390000000000015</v>
      </c>
      <c r="BA9">
        <f t="shared" si="3"/>
        <v>0.52099999999999369</v>
      </c>
    </row>
    <row r="10" spans="1:53">
      <c r="B10">
        <v>54.1</v>
      </c>
      <c r="C10">
        <v>52.158000000000001</v>
      </c>
      <c r="D10">
        <v>57.5</v>
      </c>
      <c r="E10">
        <v>53.256</v>
      </c>
      <c r="F10">
        <v>42.9</v>
      </c>
      <c r="G10">
        <v>42.9</v>
      </c>
      <c r="H10">
        <v>47.89</v>
      </c>
      <c r="I10">
        <v>54.829000000000001</v>
      </c>
      <c r="J10">
        <v>52.707000000000001</v>
      </c>
      <c r="K10">
        <v>55.378</v>
      </c>
      <c r="L10">
        <v>54.305</v>
      </c>
      <c r="M10">
        <f t="shared" si="4"/>
        <v>3.7713640000000006</v>
      </c>
      <c r="N10">
        <f t="shared" si="0"/>
        <v>11.55999999999999</v>
      </c>
      <c r="O10">
        <f t="shared" si="0"/>
        <v>0.71233600000000197</v>
      </c>
      <c r="P10">
        <f t="shared" si="0"/>
        <v>125.44000000000007</v>
      </c>
      <c r="Q10">
        <f t="shared" si="0"/>
        <v>125.44000000000007</v>
      </c>
      <c r="R10">
        <f t="shared" si="0"/>
        <v>38.56410000000001</v>
      </c>
      <c r="S10">
        <f t="shared" si="0"/>
        <v>0.53144099999999883</v>
      </c>
      <c r="T10">
        <f t="shared" si="0"/>
        <v>1.9404490000000019</v>
      </c>
      <c r="U10">
        <f t="shared" si="0"/>
        <v>1.6332839999999966</v>
      </c>
      <c r="V10">
        <f t="shared" si="0"/>
        <v>4.2024999999999299E-2</v>
      </c>
      <c r="W10">
        <f t="shared" si="5"/>
        <v>3.5896487985212569E-2</v>
      </c>
      <c r="X10">
        <f t="shared" si="1"/>
        <v>6.284658040665432E-2</v>
      </c>
      <c r="Y10">
        <f t="shared" si="1"/>
        <v>1.5600739371534217E-2</v>
      </c>
      <c r="Z10">
        <f t="shared" si="1"/>
        <v>0.20702402957486141</v>
      </c>
      <c r="AA10">
        <f t="shared" si="1"/>
        <v>0.20702402957486141</v>
      </c>
      <c r="AB10">
        <f t="shared" si="1"/>
        <v>0.11478743068391868</v>
      </c>
      <c r="AC10">
        <f t="shared" si="1"/>
        <v>1.3475046210720872E-2</v>
      </c>
      <c r="AD10">
        <f t="shared" si="1"/>
        <v>2.5748613678373396E-2</v>
      </c>
      <c r="AE10">
        <f t="shared" si="1"/>
        <v>2.3622920517560049E-2</v>
      </c>
      <c r="AF10">
        <f t="shared" si="1"/>
        <v>3.7892791127541272E-3</v>
      </c>
      <c r="AG10" s="22">
        <f t="shared" si="6"/>
        <v>2926.81</v>
      </c>
      <c r="AH10">
        <f t="shared" si="7"/>
        <v>3.7713640000000006</v>
      </c>
      <c r="AI10">
        <f t="shared" si="2"/>
        <v>11.55999999999999</v>
      </c>
      <c r="AJ10">
        <f t="shared" si="2"/>
        <v>0.71233600000000197</v>
      </c>
      <c r="AK10">
        <f t="shared" si="2"/>
        <v>125.44000000000007</v>
      </c>
      <c r="AL10">
        <f t="shared" si="2"/>
        <v>125.44000000000007</v>
      </c>
      <c r="AM10">
        <f t="shared" si="2"/>
        <v>38.56410000000001</v>
      </c>
      <c r="AN10">
        <f t="shared" si="2"/>
        <v>0.53144099999999883</v>
      </c>
      <c r="AO10">
        <f t="shared" si="2"/>
        <v>1.9404490000000019</v>
      </c>
      <c r="AP10">
        <f t="shared" si="2"/>
        <v>1.6332839999999966</v>
      </c>
      <c r="AQ10">
        <f t="shared" si="2"/>
        <v>4.2024999999999299E-2</v>
      </c>
      <c r="AR10">
        <f t="shared" si="8"/>
        <v>1.9420000000000002</v>
      </c>
      <c r="AS10">
        <f t="shared" si="3"/>
        <v>3.3999999999999986</v>
      </c>
      <c r="AT10">
        <f t="shared" si="3"/>
        <v>0.84400000000000119</v>
      </c>
      <c r="AU10">
        <f t="shared" si="3"/>
        <v>11.200000000000003</v>
      </c>
      <c r="AV10">
        <f t="shared" si="3"/>
        <v>11.200000000000003</v>
      </c>
      <c r="AW10">
        <f t="shared" si="3"/>
        <v>6.2100000000000009</v>
      </c>
      <c r="AX10">
        <f t="shared" si="3"/>
        <v>0.7289999999999992</v>
      </c>
      <c r="AY10">
        <f t="shared" si="3"/>
        <v>1.3930000000000007</v>
      </c>
      <c r="AZ10">
        <f t="shared" si="3"/>
        <v>1.2779999999999987</v>
      </c>
      <c r="BA10">
        <f t="shared" si="3"/>
        <v>0.20499999999999829</v>
      </c>
    </row>
    <row r="11" spans="1:53">
      <c r="B11">
        <v>37.299999999999997</v>
      </c>
      <c r="C11">
        <v>52.158000000000001</v>
      </c>
      <c r="D11">
        <v>53.122</v>
      </c>
      <c r="E11">
        <v>32.953000000000003</v>
      </c>
      <c r="F11">
        <v>32.265999999999998</v>
      </c>
      <c r="G11">
        <v>32.265999999999998</v>
      </c>
      <c r="H11">
        <v>41.393999999999998</v>
      </c>
      <c r="I11">
        <v>52.64</v>
      </c>
      <c r="J11">
        <v>42.555</v>
      </c>
      <c r="K11">
        <v>43.036999999999999</v>
      </c>
      <c r="L11">
        <v>46.078000000000003</v>
      </c>
      <c r="M11">
        <f t="shared" si="4"/>
        <v>220.76016400000012</v>
      </c>
      <c r="N11">
        <f t="shared" si="0"/>
        <v>250.3356840000001</v>
      </c>
      <c r="O11">
        <f t="shared" si="0"/>
        <v>18.896408999999949</v>
      </c>
      <c r="P11">
        <f t="shared" si="0"/>
        <v>25.341155999999987</v>
      </c>
      <c r="Q11">
        <f t="shared" si="0"/>
        <v>25.341155999999987</v>
      </c>
      <c r="R11">
        <f t="shared" si="0"/>
        <v>16.760836000000008</v>
      </c>
      <c r="S11">
        <f t="shared" si="0"/>
        <v>235.3156000000001</v>
      </c>
      <c r="T11">
        <f t="shared" si="0"/>
        <v>27.615025000000028</v>
      </c>
      <c r="U11">
        <f t="shared" si="0"/>
        <v>32.913169000000025</v>
      </c>
      <c r="V11">
        <f t="shared" si="0"/>
        <v>77.053284000000104</v>
      </c>
      <c r="W11">
        <f t="shared" si="5"/>
        <v>0.39833780160857923</v>
      </c>
      <c r="X11">
        <f t="shared" si="1"/>
        <v>0.4241823056300269</v>
      </c>
      <c r="Y11">
        <f t="shared" si="1"/>
        <v>0.11654155495978538</v>
      </c>
      <c r="Z11">
        <f t="shared" si="1"/>
        <v>0.13495978552278817</v>
      </c>
      <c r="AA11">
        <f t="shared" si="1"/>
        <v>0.13495978552278817</v>
      </c>
      <c r="AB11">
        <f t="shared" si="1"/>
        <v>0.10975871313672926</v>
      </c>
      <c r="AC11">
        <f t="shared" si="1"/>
        <v>0.41126005361930307</v>
      </c>
      <c r="AD11">
        <f t="shared" si="1"/>
        <v>0.14088471849865961</v>
      </c>
      <c r="AE11">
        <f t="shared" si="1"/>
        <v>0.15380697050938344</v>
      </c>
      <c r="AF11">
        <f t="shared" si="1"/>
        <v>0.23533512064343182</v>
      </c>
      <c r="AG11" s="22">
        <f t="shared" si="6"/>
        <v>1391.2899999999997</v>
      </c>
      <c r="AH11">
        <f t="shared" si="7"/>
        <v>220.76016400000012</v>
      </c>
      <c r="AI11">
        <f t="shared" si="2"/>
        <v>250.3356840000001</v>
      </c>
      <c r="AJ11">
        <f t="shared" si="2"/>
        <v>18.896408999999949</v>
      </c>
      <c r="AK11">
        <f t="shared" si="2"/>
        <v>25.341155999999987</v>
      </c>
      <c r="AL11">
        <f t="shared" si="2"/>
        <v>25.341155999999987</v>
      </c>
      <c r="AM11">
        <f t="shared" si="2"/>
        <v>16.760836000000008</v>
      </c>
      <c r="AN11">
        <f t="shared" si="2"/>
        <v>235.3156000000001</v>
      </c>
      <c r="AO11">
        <f t="shared" si="2"/>
        <v>27.615025000000028</v>
      </c>
      <c r="AP11">
        <f t="shared" si="2"/>
        <v>32.913169000000025</v>
      </c>
      <c r="AQ11">
        <f t="shared" si="2"/>
        <v>77.053284000000104</v>
      </c>
      <c r="AR11">
        <f t="shared" si="8"/>
        <v>14.858000000000004</v>
      </c>
      <c r="AS11">
        <f t="shared" si="3"/>
        <v>15.822000000000003</v>
      </c>
      <c r="AT11">
        <f t="shared" si="3"/>
        <v>4.3469999999999942</v>
      </c>
      <c r="AU11">
        <f t="shared" si="3"/>
        <v>5.0339999999999989</v>
      </c>
      <c r="AV11">
        <f t="shared" si="3"/>
        <v>5.0339999999999989</v>
      </c>
      <c r="AW11">
        <f t="shared" si="3"/>
        <v>4.0940000000000012</v>
      </c>
      <c r="AX11">
        <f t="shared" si="3"/>
        <v>15.340000000000003</v>
      </c>
      <c r="AY11">
        <f t="shared" si="3"/>
        <v>5.2550000000000026</v>
      </c>
      <c r="AZ11">
        <f t="shared" si="3"/>
        <v>5.7370000000000019</v>
      </c>
      <c r="BA11">
        <f t="shared" si="3"/>
        <v>8.7780000000000058</v>
      </c>
    </row>
    <row r="12" spans="1:53">
      <c r="B12">
        <v>14.5</v>
      </c>
      <c r="C12">
        <v>14.05</v>
      </c>
      <c r="D12">
        <v>14.05</v>
      </c>
      <c r="E12">
        <v>22.135999999999999</v>
      </c>
      <c r="F12">
        <v>33.738999999999997</v>
      </c>
      <c r="G12">
        <v>33.738999999999997</v>
      </c>
      <c r="H12">
        <v>47.273000000000003</v>
      </c>
      <c r="I12">
        <v>14.05</v>
      </c>
      <c r="J12">
        <v>18.093</v>
      </c>
      <c r="K12">
        <v>18.093</v>
      </c>
      <c r="L12">
        <v>16.745000000000001</v>
      </c>
      <c r="M12">
        <f t="shared" si="4"/>
        <v>0.20249999999999935</v>
      </c>
      <c r="N12">
        <f t="shared" si="0"/>
        <v>0.20249999999999935</v>
      </c>
      <c r="O12">
        <f t="shared" si="0"/>
        <v>58.308495999999991</v>
      </c>
      <c r="P12">
        <f t="shared" si="0"/>
        <v>370.13912099999988</v>
      </c>
      <c r="Q12">
        <f t="shared" si="0"/>
        <v>370.13912099999988</v>
      </c>
      <c r="R12">
        <f t="shared" si="0"/>
        <v>1074.0695290000001</v>
      </c>
      <c r="S12">
        <f t="shared" si="0"/>
        <v>0.20249999999999935</v>
      </c>
      <c r="T12">
        <f t="shared" si="0"/>
        <v>12.909649</v>
      </c>
      <c r="U12">
        <f t="shared" si="0"/>
        <v>12.909649</v>
      </c>
      <c r="V12">
        <f t="shared" si="0"/>
        <v>5.0400250000000044</v>
      </c>
      <c r="W12">
        <f t="shared" si="5"/>
        <v>3.1034482758620641E-2</v>
      </c>
      <c r="X12">
        <f t="shared" si="1"/>
        <v>3.1034482758620641E-2</v>
      </c>
      <c r="Y12">
        <f t="shared" si="1"/>
        <v>0.52662068965517239</v>
      </c>
      <c r="Z12">
        <f t="shared" si="1"/>
        <v>1.3268275862068963</v>
      </c>
      <c r="AA12">
        <f t="shared" si="1"/>
        <v>1.3268275862068963</v>
      </c>
      <c r="AB12">
        <f t="shared" si="1"/>
        <v>2.2602068965517246</v>
      </c>
      <c r="AC12">
        <f t="shared" si="1"/>
        <v>3.1034482758620641E-2</v>
      </c>
      <c r="AD12">
        <f t="shared" si="1"/>
        <v>0.24779310344827585</v>
      </c>
      <c r="AE12">
        <f t="shared" si="1"/>
        <v>0.24779310344827585</v>
      </c>
      <c r="AF12">
        <f t="shared" si="1"/>
        <v>0.15482758620689663</v>
      </c>
      <c r="AG12" s="22">
        <f t="shared" si="6"/>
        <v>210.25</v>
      </c>
      <c r="AH12">
        <f t="shared" si="7"/>
        <v>0.20249999999999935</v>
      </c>
      <c r="AI12">
        <f t="shared" si="2"/>
        <v>0.20249999999999935</v>
      </c>
      <c r="AJ12">
        <f t="shared" si="2"/>
        <v>58.308495999999991</v>
      </c>
      <c r="AK12">
        <f t="shared" si="2"/>
        <v>370.13912099999988</v>
      </c>
      <c r="AL12">
        <f t="shared" si="2"/>
        <v>370.13912099999988</v>
      </c>
      <c r="AM12">
        <f t="shared" si="2"/>
        <v>1074.0695290000001</v>
      </c>
      <c r="AN12">
        <f t="shared" si="2"/>
        <v>0.20249999999999935</v>
      </c>
      <c r="AO12">
        <f t="shared" si="2"/>
        <v>12.909649</v>
      </c>
      <c r="AP12">
        <f t="shared" si="2"/>
        <v>12.909649</v>
      </c>
      <c r="AQ12">
        <f t="shared" si="2"/>
        <v>5.0400250000000044</v>
      </c>
      <c r="AR12">
        <f t="shared" si="8"/>
        <v>0.44999999999999929</v>
      </c>
      <c r="AS12">
        <f t="shared" si="3"/>
        <v>0.44999999999999929</v>
      </c>
      <c r="AT12">
        <f t="shared" si="3"/>
        <v>7.6359999999999992</v>
      </c>
      <c r="AU12">
        <f t="shared" si="3"/>
        <v>19.238999999999997</v>
      </c>
      <c r="AV12">
        <f t="shared" si="3"/>
        <v>19.238999999999997</v>
      </c>
      <c r="AW12">
        <f t="shared" si="3"/>
        <v>32.773000000000003</v>
      </c>
      <c r="AX12">
        <f t="shared" si="3"/>
        <v>0.44999999999999929</v>
      </c>
      <c r="AY12">
        <f t="shared" si="3"/>
        <v>3.593</v>
      </c>
      <c r="AZ12">
        <f t="shared" si="3"/>
        <v>3.593</v>
      </c>
      <c r="BA12">
        <f t="shared" si="3"/>
        <v>2.245000000000001</v>
      </c>
    </row>
    <row r="13" spans="1:53">
      <c r="B13">
        <v>68.400000000000006</v>
      </c>
      <c r="C13">
        <v>63.192999999999998</v>
      </c>
      <c r="D13">
        <v>57.5</v>
      </c>
      <c r="E13">
        <v>60.103000000000002</v>
      </c>
      <c r="F13">
        <v>12.025</v>
      </c>
      <c r="G13">
        <v>18.765999999999998</v>
      </c>
      <c r="H13">
        <v>63.738</v>
      </c>
      <c r="I13">
        <v>60.347000000000001</v>
      </c>
      <c r="J13">
        <v>61.648000000000003</v>
      </c>
      <c r="K13">
        <v>58.801000000000002</v>
      </c>
      <c r="L13">
        <v>60.265000000000001</v>
      </c>
      <c r="M13">
        <f t="shared" si="4"/>
        <v>27.112849000000082</v>
      </c>
      <c r="N13">
        <f t="shared" si="0"/>
        <v>118.81000000000013</v>
      </c>
      <c r="O13">
        <f t="shared" si="0"/>
        <v>68.840209000000073</v>
      </c>
      <c r="P13">
        <f t="shared" si="0"/>
        <v>3178.1406250000009</v>
      </c>
      <c r="Q13">
        <f t="shared" si="0"/>
        <v>2463.5339560000007</v>
      </c>
      <c r="R13">
        <f t="shared" si="0"/>
        <v>21.734244000000057</v>
      </c>
      <c r="S13">
        <f t="shared" si="0"/>
        <v>64.850809000000069</v>
      </c>
      <c r="T13">
        <f t="shared" si="0"/>
        <v>45.589504000000034</v>
      </c>
      <c r="U13">
        <f t="shared" si="0"/>
        <v>92.140801000000067</v>
      </c>
      <c r="V13">
        <f t="shared" si="0"/>
        <v>66.178225000000083</v>
      </c>
      <c r="W13">
        <f t="shared" si="5"/>
        <v>7.6125730994152152E-2</v>
      </c>
      <c r="X13">
        <f t="shared" si="1"/>
        <v>0.15935672514619889</v>
      </c>
      <c r="Y13">
        <f t="shared" si="1"/>
        <v>0.12130116959064333</v>
      </c>
      <c r="Z13">
        <f t="shared" si="1"/>
        <v>0.82419590643274854</v>
      </c>
      <c r="AA13">
        <f t="shared" si="1"/>
        <v>0.7256432748538012</v>
      </c>
      <c r="AB13">
        <f t="shared" si="1"/>
        <v>6.8157894736842195E-2</v>
      </c>
      <c r="AC13">
        <f t="shared" si="1"/>
        <v>0.11773391812865502</v>
      </c>
      <c r="AD13">
        <f t="shared" si="1"/>
        <v>9.8713450292397684E-2</v>
      </c>
      <c r="AE13">
        <f t="shared" si="1"/>
        <v>0.14033625730994156</v>
      </c>
      <c r="AF13">
        <f t="shared" si="1"/>
        <v>0.11893274853801176</v>
      </c>
      <c r="AG13" s="22">
        <f t="shared" si="6"/>
        <v>4678.5600000000004</v>
      </c>
      <c r="AH13">
        <f t="shared" si="7"/>
        <v>27.112849000000082</v>
      </c>
      <c r="AI13">
        <f t="shared" si="2"/>
        <v>118.81000000000013</v>
      </c>
      <c r="AJ13">
        <f t="shared" si="2"/>
        <v>68.840209000000073</v>
      </c>
      <c r="AK13">
        <f t="shared" si="2"/>
        <v>3178.1406250000009</v>
      </c>
      <c r="AL13">
        <f t="shared" si="2"/>
        <v>2463.5339560000007</v>
      </c>
      <c r="AM13">
        <f t="shared" si="2"/>
        <v>21.734244000000057</v>
      </c>
      <c r="AN13">
        <f t="shared" si="2"/>
        <v>64.850809000000069</v>
      </c>
      <c r="AO13">
        <f t="shared" si="2"/>
        <v>45.589504000000034</v>
      </c>
      <c r="AP13">
        <f t="shared" si="2"/>
        <v>92.140801000000067</v>
      </c>
      <c r="AQ13">
        <f t="shared" si="2"/>
        <v>66.178225000000083</v>
      </c>
      <c r="AR13">
        <f t="shared" si="8"/>
        <v>5.2070000000000078</v>
      </c>
      <c r="AS13">
        <f t="shared" si="3"/>
        <v>10.900000000000006</v>
      </c>
      <c r="AT13">
        <f t="shared" si="3"/>
        <v>8.2970000000000041</v>
      </c>
      <c r="AU13">
        <f t="shared" si="3"/>
        <v>56.375000000000007</v>
      </c>
      <c r="AV13">
        <f t="shared" si="3"/>
        <v>49.634000000000007</v>
      </c>
      <c r="AW13">
        <f t="shared" si="3"/>
        <v>4.6620000000000061</v>
      </c>
      <c r="AX13">
        <f t="shared" si="3"/>
        <v>8.0530000000000044</v>
      </c>
      <c r="AY13">
        <f t="shared" si="3"/>
        <v>6.7520000000000024</v>
      </c>
      <c r="AZ13">
        <f t="shared" si="3"/>
        <v>9.5990000000000038</v>
      </c>
      <c r="BA13">
        <f t="shared" si="3"/>
        <v>8.1350000000000051</v>
      </c>
    </row>
    <row r="14" spans="1:53">
      <c r="B14">
        <v>39.200000000000003</v>
      </c>
      <c r="C14">
        <v>32.479999999999997</v>
      </c>
      <c r="D14">
        <v>31.5</v>
      </c>
      <c r="E14">
        <v>37.238999999999997</v>
      </c>
      <c r="F14">
        <v>41.024000000000001</v>
      </c>
      <c r="G14">
        <v>41.024000000000001</v>
      </c>
      <c r="H14">
        <v>50.423999999999999</v>
      </c>
      <c r="I14">
        <v>31.99</v>
      </c>
      <c r="J14">
        <v>34.859000000000002</v>
      </c>
      <c r="K14">
        <v>34.369</v>
      </c>
      <c r="L14">
        <v>33.74</v>
      </c>
      <c r="M14">
        <f t="shared" si="4"/>
        <v>45.158400000000078</v>
      </c>
      <c r="N14">
        <f t="shared" si="0"/>
        <v>59.290000000000042</v>
      </c>
      <c r="O14">
        <f t="shared" si="0"/>
        <v>3.8455210000000219</v>
      </c>
      <c r="P14">
        <f t="shared" si="0"/>
        <v>3.326975999999993</v>
      </c>
      <c r="Q14">
        <f t="shared" si="0"/>
        <v>3.326975999999993</v>
      </c>
      <c r="R14">
        <f t="shared" si="0"/>
        <v>125.97817599999992</v>
      </c>
      <c r="S14">
        <f t="shared" si="0"/>
        <v>51.984100000000062</v>
      </c>
      <c r="T14">
        <f t="shared" si="0"/>
        <v>18.844281000000009</v>
      </c>
      <c r="U14">
        <f t="shared" si="0"/>
        <v>23.338561000000031</v>
      </c>
      <c r="V14">
        <f t="shared" si="0"/>
        <v>29.811600000000009</v>
      </c>
      <c r="W14">
        <f t="shared" si="5"/>
        <v>0.17142857142857157</v>
      </c>
      <c r="X14">
        <f t="shared" si="1"/>
        <v>0.19642857142857148</v>
      </c>
      <c r="Y14">
        <f t="shared" si="1"/>
        <v>5.0025510204081775E-2</v>
      </c>
      <c r="Z14">
        <f t="shared" si="1"/>
        <v>4.6530612244897906E-2</v>
      </c>
      <c r="AA14">
        <f t="shared" si="1"/>
        <v>4.6530612244897906E-2</v>
      </c>
      <c r="AB14">
        <f t="shared" si="1"/>
        <v>0.28632653061224478</v>
      </c>
      <c r="AC14">
        <f t="shared" si="1"/>
        <v>0.18392857142857152</v>
      </c>
      <c r="AD14">
        <f t="shared" si="1"/>
        <v>0.11073979591836737</v>
      </c>
      <c r="AE14">
        <f t="shared" si="1"/>
        <v>0.12323979591836742</v>
      </c>
      <c r="AF14">
        <f t="shared" si="1"/>
        <v>0.13928571428571429</v>
      </c>
      <c r="AG14" s="22">
        <f t="shared" si="6"/>
        <v>1536.6400000000003</v>
      </c>
      <c r="AH14">
        <f t="shared" si="7"/>
        <v>45.158400000000078</v>
      </c>
      <c r="AI14">
        <f t="shared" si="2"/>
        <v>59.290000000000042</v>
      </c>
      <c r="AJ14">
        <f t="shared" si="2"/>
        <v>3.8455210000000219</v>
      </c>
      <c r="AK14">
        <f t="shared" si="2"/>
        <v>3.326975999999993</v>
      </c>
      <c r="AL14">
        <f t="shared" si="2"/>
        <v>3.326975999999993</v>
      </c>
      <c r="AM14">
        <f t="shared" si="2"/>
        <v>125.97817599999992</v>
      </c>
      <c r="AN14">
        <f t="shared" si="2"/>
        <v>51.984100000000062</v>
      </c>
      <c r="AO14">
        <f t="shared" si="2"/>
        <v>18.844281000000009</v>
      </c>
      <c r="AP14">
        <f t="shared" si="2"/>
        <v>23.338561000000031</v>
      </c>
      <c r="AQ14">
        <f t="shared" si="2"/>
        <v>29.811600000000009</v>
      </c>
      <c r="AR14">
        <f t="shared" si="8"/>
        <v>6.720000000000006</v>
      </c>
      <c r="AS14">
        <f t="shared" si="3"/>
        <v>7.7000000000000028</v>
      </c>
      <c r="AT14">
        <f t="shared" si="3"/>
        <v>1.9610000000000056</v>
      </c>
      <c r="AU14">
        <f t="shared" si="3"/>
        <v>1.8239999999999981</v>
      </c>
      <c r="AV14">
        <f t="shared" si="3"/>
        <v>1.8239999999999981</v>
      </c>
      <c r="AW14">
        <f t="shared" si="3"/>
        <v>11.223999999999997</v>
      </c>
      <c r="AX14">
        <f t="shared" si="3"/>
        <v>7.2100000000000044</v>
      </c>
      <c r="AY14">
        <f t="shared" si="3"/>
        <v>4.3410000000000011</v>
      </c>
      <c r="AZ14">
        <f t="shared" si="3"/>
        <v>4.8310000000000031</v>
      </c>
      <c r="BA14">
        <f t="shared" si="3"/>
        <v>5.4600000000000009</v>
      </c>
    </row>
    <row r="15" spans="1:53">
      <c r="A15" s="5">
        <v>14</v>
      </c>
      <c r="B15">
        <v>57.3</v>
      </c>
      <c r="C15">
        <v>52.158000000000001</v>
      </c>
      <c r="D15">
        <v>53.122</v>
      </c>
      <c r="E15">
        <v>55.454000000000001</v>
      </c>
      <c r="F15">
        <v>45.689</v>
      </c>
      <c r="G15">
        <v>45.689</v>
      </c>
      <c r="H15">
        <v>53.106999999999999</v>
      </c>
      <c r="I15">
        <v>52.64</v>
      </c>
      <c r="J15">
        <v>53.805999999999997</v>
      </c>
      <c r="K15">
        <v>54.287999999999997</v>
      </c>
      <c r="L15">
        <v>53.578000000000003</v>
      </c>
      <c r="M15">
        <f t="shared" si="4"/>
        <v>26.440163999999957</v>
      </c>
      <c r="N15">
        <f t="shared" si="0"/>
        <v>17.455683999999977</v>
      </c>
      <c r="O15">
        <f t="shared" si="0"/>
        <v>3.4077159999999873</v>
      </c>
      <c r="P15">
        <f t="shared" si="0"/>
        <v>134.81532099999993</v>
      </c>
      <c r="Q15">
        <f t="shared" si="0"/>
        <v>134.81532099999993</v>
      </c>
      <c r="R15">
        <f t="shared" si="0"/>
        <v>17.581248999999982</v>
      </c>
      <c r="S15">
        <f t="shared" si="0"/>
        <v>21.715599999999966</v>
      </c>
      <c r="T15">
        <f t="shared" si="0"/>
        <v>12.208035999999998</v>
      </c>
      <c r="U15">
        <f t="shared" si="0"/>
        <v>9.0721440000000033</v>
      </c>
      <c r="V15">
        <f t="shared" si="0"/>
        <v>13.853283999999956</v>
      </c>
      <c r="W15">
        <f t="shared" si="5"/>
        <v>8.9738219895287893E-2</v>
      </c>
      <c r="X15">
        <f t="shared" si="1"/>
        <v>7.2914485165794019E-2</v>
      </c>
      <c r="Y15">
        <f t="shared" si="1"/>
        <v>3.2216404886561897E-2</v>
      </c>
      <c r="Z15">
        <f t="shared" si="1"/>
        <v>0.20263525305410118</v>
      </c>
      <c r="AA15">
        <f t="shared" si="1"/>
        <v>0.20263525305410118</v>
      </c>
      <c r="AB15">
        <f t="shared" si="1"/>
        <v>7.317626527050608E-2</v>
      </c>
      <c r="AC15">
        <f t="shared" si="1"/>
        <v>8.1326352530540963E-2</v>
      </c>
      <c r="AD15">
        <f t="shared" si="1"/>
        <v>6.0977312390924958E-2</v>
      </c>
      <c r="AE15">
        <f t="shared" si="1"/>
        <v>5.256544502617802E-2</v>
      </c>
      <c r="AF15">
        <f t="shared" si="1"/>
        <v>6.495636998254789E-2</v>
      </c>
      <c r="AG15" s="22">
        <f t="shared" si="6"/>
        <v>3283.2899999999995</v>
      </c>
      <c r="AH15">
        <f t="shared" si="7"/>
        <v>26.440163999999957</v>
      </c>
      <c r="AI15">
        <f t="shared" si="2"/>
        <v>17.455683999999977</v>
      </c>
      <c r="AJ15">
        <f t="shared" si="2"/>
        <v>3.4077159999999873</v>
      </c>
      <c r="AK15">
        <f t="shared" si="2"/>
        <v>134.81532099999993</v>
      </c>
      <c r="AL15">
        <f t="shared" si="2"/>
        <v>134.81532099999993</v>
      </c>
      <c r="AM15">
        <f t="shared" si="2"/>
        <v>17.581248999999982</v>
      </c>
      <c r="AN15">
        <f t="shared" si="2"/>
        <v>21.715599999999966</v>
      </c>
      <c r="AO15">
        <f t="shared" si="2"/>
        <v>12.208035999999998</v>
      </c>
      <c r="AP15">
        <f t="shared" si="2"/>
        <v>9.0721440000000033</v>
      </c>
      <c r="AQ15">
        <f t="shared" si="2"/>
        <v>13.853283999999956</v>
      </c>
      <c r="AR15">
        <f t="shared" si="8"/>
        <v>5.1419999999999959</v>
      </c>
      <c r="AS15">
        <f t="shared" si="3"/>
        <v>4.1779999999999973</v>
      </c>
      <c r="AT15">
        <f t="shared" si="3"/>
        <v>1.8459999999999965</v>
      </c>
      <c r="AU15">
        <f t="shared" si="3"/>
        <v>11.610999999999997</v>
      </c>
      <c r="AV15">
        <f t="shared" si="3"/>
        <v>11.610999999999997</v>
      </c>
      <c r="AW15">
        <f t="shared" si="3"/>
        <v>4.1929999999999978</v>
      </c>
      <c r="AX15">
        <f t="shared" si="3"/>
        <v>4.6599999999999966</v>
      </c>
      <c r="AY15">
        <f t="shared" si="3"/>
        <v>3.4939999999999998</v>
      </c>
      <c r="AZ15">
        <f t="shared" si="3"/>
        <v>3.0120000000000005</v>
      </c>
      <c r="BA15">
        <f t="shared" si="3"/>
        <v>3.7219999999999942</v>
      </c>
    </row>
    <row r="20" spans="2:12"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6</v>
      </c>
      <c r="I20" s="1" t="s">
        <v>7</v>
      </c>
      <c r="J20" s="2" t="s">
        <v>8</v>
      </c>
      <c r="K20" s="1" t="s">
        <v>9</v>
      </c>
      <c r="L20" s="3" t="s">
        <v>10</v>
      </c>
    </row>
    <row r="21" spans="2:12">
      <c r="B21" t="s">
        <v>11</v>
      </c>
      <c r="C21" s="7">
        <f>SQRT(SUM(M2:M15)/$A$15)</f>
        <v>7.2351134308414853</v>
      </c>
      <c r="D21" s="7">
        <f t="shared" ref="D21:L21" si="9">SQRT(SUM(N2:N15)/$A$15)</f>
        <v>7.7658684547926047</v>
      </c>
      <c r="E21" s="7">
        <f t="shared" si="9"/>
        <v>4.9923556707086822</v>
      </c>
      <c r="F21" s="7">
        <f t="shared" si="9"/>
        <v>19.035614155727004</v>
      </c>
      <c r="G21" s="7">
        <f t="shared" si="9"/>
        <v>17.644015211558685</v>
      </c>
      <c r="H21" s="7">
        <f t="shared" si="9"/>
        <v>14.993491566581241</v>
      </c>
      <c r="I21" s="7">
        <f t="shared" si="9"/>
        <v>6.9043921217894741</v>
      </c>
      <c r="J21" s="7">
        <f t="shared" si="9"/>
        <v>5.140177790143615</v>
      </c>
      <c r="K21" s="7">
        <f t="shared" si="9"/>
        <v>5.2346133026778041</v>
      </c>
      <c r="L21" s="7">
        <f t="shared" si="9"/>
        <v>5.4610681974447886</v>
      </c>
    </row>
    <row r="22" spans="2:12">
      <c r="B22" t="s">
        <v>12</v>
      </c>
      <c r="C22" s="7">
        <f>SUM(W2:W15)/$A$15</f>
        <v>0.12431419139769859</v>
      </c>
      <c r="D22" s="7">
        <f t="shared" ref="D22:L22" si="10">SUM(X2:X15)/$A$15</f>
        <v>0.1307158832737953</v>
      </c>
      <c r="E22" s="7">
        <f t="shared" si="10"/>
        <v>0.10683505111025574</v>
      </c>
      <c r="F22" s="7">
        <f t="shared" si="10"/>
        <v>0.31545110564078882</v>
      </c>
      <c r="G22" s="7">
        <f t="shared" si="10"/>
        <v>0.30841163195657822</v>
      </c>
      <c r="H22" s="7">
        <f t="shared" si="10"/>
        <v>0.34178384148801577</v>
      </c>
      <c r="I22" s="7">
        <f t="shared" si="10"/>
        <v>0.11410543190044917</v>
      </c>
      <c r="J22" s="7">
        <f t="shared" si="10"/>
        <v>0.10141091641181577</v>
      </c>
      <c r="K22" s="7">
        <f t="shared" si="10"/>
        <v>0.10190659493828653</v>
      </c>
      <c r="L22" s="7">
        <f t="shared" si="10"/>
        <v>9.8025450576907355E-2</v>
      </c>
    </row>
    <row r="23" spans="2:12">
      <c r="B23" t="s">
        <v>22</v>
      </c>
      <c r="C23" s="7">
        <f>SUM(AR2:AR15)/$A$15</f>
        <v>5.8572142857142859</v>
      </c>
      <c r="D23" s="7">
        <f t="shared" ref="D23:L23" si="11">SUM(AS2:AS15)/$A$15</f>
        <v>6.7465714285714284</v>
      </c>
      <c r="E23" s="7">
        <f t="shared" si="11"/>
        <v>3.8414285714285712</v>
      </c>
      <c r="F23" s="7">
        <f t="shared" si="11"/>
        <v>13.494285714285711</v>
      </c>
      <c r="G23" s="7">
        <f t="shared" si="11"/>
        <v>13.012785714285712</v>
      </c>
      <c r="H23" s="7">
        <f t="shared" si="11"/>
        <v>10.620071428571427</v>
      </c>
      <c r="I23" s="7">
        <f t="shared" si="11"/>
        <v>5.468857142857142</v>
      </c>
      <c r="J23" s="7">
        <f t="shared" si="11"/>
        <v>4.2424285714285697</v>
      </c>
      <c r="K23" s="7">
        <f t="shared" si="11"/>
        <v>4.492285714285714</v>
      </c>
      <c r="L23" s="7">
        <f t="shared" si="11"/>
        <v>4.3191428571428583</v>
      </c>
    </row>
    <row r="24" spans="2:12">
      <c r="B24" t="s">
        <v>16</v>
      </c>
      <c r="C24" s="23">
        <f>SUM(W2:W15)</f>
        <v>1.7403986795677802</v>
      </c>
      <c r="D24" s="23">
        <f t="shared" ref="D24:L24" si="12">SUM(X2:X15)</f>
        <v>1.830022365833134</v>
      </c>
      <c r="E24" s="23">
        <f t="shared" si="12"/>
        <v>1.4956907155435804</v>
      </c>
      <c r="F24" s="23">
        <f t="shared" si="12"/>
        <v>4.4163154789710433</v>
      </c>
      <c r="G24" s="23">
        <f t="shared" si="12"/>
        <v>4.3177628473920953</v>
      </c>
      <c r="H24" s="23">
        <f t="shared" si="12"/>
        <v>4.784973780832221</v>
      </c>
      <c r="I24" s="23">
        <f t="shared" si="12"/>
        <v>1.5974760466062883</v>
      </c>
      <c r="J24" s="23">
        <f t="shared" si="12"/>
        <v>1.4197528297654207</v>
      </c>
      <c r="K24" s="23">
        <f t="shared" si="12"/>
        <v>1.4266923291360114</v>
      </c>
      <c r="L24" s="23">
        <f t="shared" si="12"/>
        <v>1.3723563080767029</v>
      </c>
    </row>
    <row r="25" spans="2:12">
      <c r="B25" t="s">
        <v>15</v>
      </c>
      <c r="C25" s="23">
        <f>1-SUM(AH2:AH15)/SUM($AG$2:$AG$15)</f>
        <v>0.98624201149740331</v>
      </c>
      <c r="D25" s="23">
        <f t="shared" ref="D25:L25" si="13">1-SUM(AI2:AI15)/SUM($AG$2:$AG$15)</f>
        <v>0.98414945084899508</v>
      </c>
      <c r="E25" s="23">
        <f t="shared" si="13"/>
        <v>0.99344948734392036</v>
      </c>
      <c r="F25" s="23">
        <f t="shared" si="13"/>
        <v>0.9047646811725234</v>
      </c>
      <c r="G25" s="23">
        <f t="shared" si="13"/>
        <v>0.91818007056061013</v>
      </c>
      <c r="H25" s="23">
        <f t="shared" si="13"/>
        <v>0.94091601040255557</v>
      </c>
      <c r="I25" s="23">
        <f t="shared" si="13"/>
        <v>0.98747103632071076</v>
      </c>
      <c r="J25" s="23">
        <f t="shared" si="13"/>
        <v>0.99305582694797301</v>
      </c>
      <c r="K25" s="23">
        <f t="shared" si="13"/>
        <v>0.9927983259267158</v>
      </c>
      <c r="L25" s="23">
        <f t="shared" si="13"/>
        <v>0.99216174381914135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results</vt:lpstr>
      <vt:lpstr>Fold1</vt:lpstr>
      <vt:lpstr>Fold2</vt:lpstr>
      <vt:lpstr>Fold3</vt:lpstr>
      <vt:lpstr>Fold4</vt:lpstr>
      <vt:lpstr>Fold5</vt:lpstr>
      <vt:lpstr>Fold6</vt:lpstr>
      <vt:lpstr>Fold7</vt:lpstr>
      <vt:lpstr>Fold8</vt:lpstr>
      <vt:lpstr>Fold9</vt:lpstr>
      <vt:lpstr>Fold10</vt:lpstr>
    </vt:vector>
  </TitlesOfParts>
  <Company>NTUST-PIM LAB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ANH DUC</dc:creator>
  <cp:lastModifiedBy>PHAM ANH DUC</cp:lastModifiedBy>
  <dcterms:created xsi:type="dcterms:W3CDTF">2012-11-21T08:21:48Z</dcterms:created>
  <dcterms:modified xsi:type="dcterms:W3CDTF">2012-11-27T09:28:14Z</dcterms:modified>
</cp:coreProperties>
</file>