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648" windowWidth="19476" windowHeight="8688"/>
  </bookViews>
  <sheets>
    <sheet name="Results" sheetId="13" r:id="rId1"/>
    <sheet name="Fold1" sheetId="1" r:id="rId2"/>
    <sheet name="Fold2" sheetId="4" r:id="rId3"/>
    <sheet name="Fold3" sheetId="5" r:id="rId4"/>
    <sheet name="Fold4" sheetId="6" r:id="rId5"/>
    <sheet name="Fold5" sheetId="7" r:id="rId6"/>
    <sheet name="Fold6" sheetId="8" r:id="rId7"/>
    <sheet name="Fold7" sheetId="9" r:id="rId8"/>
    <sheet name="Fold8" sheetId="10" r:id="rId9"/>
    <sheet name="Fold9" sheetId="11" r:id="rId10"/>
    <sheet name="Fold10" sheetId="12" r:id="rId11"/>
  </sheets>
  <definedNames>
    <definedName name="_xlnm.Print_Area" localSheetId="0">Results!$B$3:$M$40</definedName>
  </definedNames>
  <calcPr calcId="124519"/>
</workbook>
</file>

<file path=xl/calcChain.xml><?xml version="1.0" encoding="utf-8"?>
<calcChain xmlns="http://schemas.openxmlformats.org/spreadsheetml/2006/main">
  <c r="O5" i="13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2"/>
  <c r="O33"/>
  <c r="O34"/>
  <c r="O35"/>
  <c r="O36"/>
  <c r="O37"/>
  <c r="O38"/>
  <c r="O39"/>
  <c r="O40"/>
  <c r="O31"/>
  <c r="M32"/>
  <c r="M33"/>
  <c r="M34"/>
  <c r="M35"/>
  <c r="M36"/>
  <c r="M37"/>
  <c r="M38"/>
  <c r="M39"/>
  <c r="M40"/>
  <c r="M31"/>
  <c r="L31" a="1"/>
  <c r="L31" s="1"/>
  <c r="L32"/>
  <c r="L34"/>
  <c r="L36"/>
  <c r="L38"/>
  <c r="L40"/>
  <c r="K31" a="1"/>
  <c r="K31" s="1"/>
  <c r="K32"/>
  <c r="K34"/>
  <c r="K36"/>
  <c r="K38"/>
  <c r="K40"/>
  <c r="J31" a="1"/>
  <c r="J31" s="1"/>
  <c r="J32"/>
  <c r="J34"/>
  <c r="J36"/>
  <c r="J38"/>
  <c r="J40"/>
  <c r="I31" a="1"/>
  <c r="I31" s="1"/>
  <c r="I32"/>
  <c r="I34"/>
  <c r="I36"/>
  <c r="I38"/>
  <c r="I40"/>
  <c r="H31" a="1"/>
  <c r="H31"/>
  <c r="H32"/>
  <c r="H33"/>
  <c r="H34"/>
  <c r="H35"/>
  <c r="H36"/>
  <c r="H37"/>
  <c r="H38"/>
  <c r="H39"/>
  <c r="H40"/>
  <c r="G31" a="1"/>
  <c r="G31" s="1"/>
  <c r="G32"/>
  <c r="G34"/>
  <c r="G36"/>
  <c r="G38"/>
  <c r="G40"/>
  <c r="F31" a="1"/>
  <c r="F31" s="1"/>
  <c r="F32"/>
  <c r="F34"/>
  <c r="F36"/>
  <c r="F38"/>
  <c r="F40"/>
  <c r="E31" a="1"/>
  <c r="E31" s="1"/>
  <c r="E32"/>
  <c r="E34"/>
  <c r="E36"/>
  <c r="E38"/>
  <c r="E40"/>
  <c r="D31" a="1"/>
  <c r="D31"/>
  <c r="D32"/>
  <c r="D33"/>
  <c r="D34"/>
  <c r="D35"/>
  <c r="D36"/>
  <c r="D37"/>
  <c r="D38"/>
  <c r="D39"/>
  <c r="D40"/>
  <c r="C31" a="1"/>
  <c r="C31" s="1"/>
  <c r="C32"/>
  <c r="C34"/>
  <c r="C36"/>
  <c r="C38"/>
  <c r="C40"/>
  <c r="B40"/>
  <c r="B32"/>
  <c r="B33"/>
  <c r="B34"/>
  <c r="B35"/>
  <c r="B36"/>
  <c r="B37"/>
  <c r="B38"/>
  <c r="B39"/>
  <c r="B31"/>
  <c r="D15" i="12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11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10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9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8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7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6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5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4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D15" i="1"/>
  <c r="E15"/>
  <c r="F15"/>
  <c r="G15"/>
  <c r="H15"/>
  <c r="I15"/>
  <c r="J15"/>
  <c r="K15"/>
  <c r="L15"/>
  <c r="C15"/>
  <c r="AH2"/>
  <c r="AI2"/>
  <c r="AJ2"/>
  <c r="AK2"/>
  <c r="AL2"/>
  <c r="AM2"/>
  <c r="AN2"/>
  <c r="AO2"/>
  <c r="AP2"/>
  <c r="AH3"/>
  <c r="AI3"/>
  <c r="AJ3"/>
  <c r="AK3"/>
  <c r="AL3"/>
  <c r="AM3"/>
  <c r="AN3"/>
  <c r="AO3"/>
  <c r="AP3"/>
  <c r="AH4"/>
  <c r="AI4"/>
  <c r="AJ4"/>
  <c r="AK4"/>
  <c r="AL4"/>
  <c r="AM4"/>
  <c r="AN4"/>
  <c r="AO4"/>
  <c r="AP4"/>
  <c r="AH5"/>
  <c r="AI5"/>
  <c r="AJ5"/>
  <c r="AK5"/>
  <c r="AL5"/>
  <c r="AM5"/>
  <c r="AN5"/>
  <c r="AO5"/>
  <c r="AP5"/>
  <c r="AH6"/>
  <c r="AI6"/>
  <c r="AJ6"/>
  <c r="AK6"/>
  <c r="AL6"/>
  <c r="AM6"/>
  <c r="AN6"/>
  <c r="AO6"/>
  <c r="AP6"/>
  <c r="AH7"/>
  <c r="AI7"/>
  <c r="AJ7"/>
  <c r="AK7"/>
  <c r="AL7"/>
  <c r="AM7"/>
  <c r="AN7"/>
  <c r="AO7"/>
  <c r="AP7"/>
  <c r="AH8"/>
  <c r="AI8"/>
  <c r="AJ8"/>
  <c r="AK8"/>
  <c r="AL8"/>
  <c r="AM8"/>
  <c r="AN8"/>
  <c r="AO8"/>
  <c r="AP8"/>
  <c r="AH9"/>
  <c r="AI9"/>
  <c r="AJ9"/>
  <c r="AK9"/>
  <c r="AL9"/>
  <c r="AM9"/>
  <c r="AN9"/>
  <c r="AO9"/>
  <c r="AP9"/>
  <c r="AG3"/>
  <c r="AG4"/>
  <c r="AG5"/>
  <c r="AG6"/>
  <c r="AG7"/>
  <c r="AG8"/>
  <c r="AG9"/>
  <c r="AG2"/>
  <c r="Q6"/>
  <c r="L18" i="13" a="1"/>
  <c r="L18" s="1"/>
  <c r="L21"/>
  <c r="L25"/>
  <c r="K18" a="1"/>
  <c r="K18" s="1"/>
  <c r="J18" a="1"/>
  <c r="J18" s="1"/>
  <c r="I18" a="1"/>
  <c r="I18" s="1"/>
  <c r="H18" a="1"/>
  <c r="H18"/>
  <c r="H19"/>
  <c r="H20"/>
  <c r="H21"/>
  <c r="H22"/>
  <c r="H23"/>
  <c r="H24"/>
  <c r="H25"/>
  <c r="H26"/>
  <c r="H27"/>
  <c r="G18" a="1"/>
  <c r="G18" s="1"/>
  <c r="G19"/>
  <c r="G21"/>
  <c r="G23"/>
  <c r="G25"/>
  <c r="G27"/>
  <c r="F18" a="1"/>
  <c r="F18" s="1"/>
  <c r="E18" a="1"/>
  <c r="E18" s="1"/>
  <c r="E21"/>
  <c r="E25"/>
  <c r="D18" a="1"/>
  <c r="D18" s="1"/>
  <c r="C18" a="1"/>
  <c r="C18" s="1"/>
  <c r="M18" s="1"/>
  <c r="L5" a="1"/>
  <c r="L5" s="1"/>
  <c r="K5" a="1"/>
  <c r="K5" s="1"/>
  <c r="J5" a="1"/>
  <c r="J5" s="1"/>
  <c r="J8"/>
  <c r="J12"/>
  <c r="I5" a="1"/>
  <c r="I5" s="1"/>
  <c r="H5" a="1"/>
  <c r="H5" s="1"/>
  <c r="G5" a="1"/>
  <c r="G5" s="1"/>
  <c r="F5" a="1"/>
  <c r="F5" s="1"/>
  <c r="F6"/>
  <c r="F8"/>
  <c r="F10"/>
  <c r="F12"/>
  <c r="F14"/>
  <c r="E5" a="1"/>
  <c r="E5" s="1"/>
  <c r="D5" a="1"/>
  <c r="D5" s="1"/>
  <c r="C5" a="1"/>
  <c r="C5" s="1"/>
  <c r="M5" s="1"/>
  <c r="B5" a="1"/>
  <c r="B5" s="1"/>
  <c r="B18" s="1"/>
  <c r="L39" l="1"/>
  <c r="L37"/>
  <c r="L35"/>
  <c r="L33"/>
  <c r="K39"/>
  <c r="K37"/>
  <c r="K35"/>
  <c r="K33"/>
  <c r="J39"/>
  <c r="J37"/>
  <c r="J35"/>
  <c r="J33"/>
  <c r="I39"/>
  <c r="I37"/>
  <c r="I35"/>
  <c r="I33"/>
  <c r="G39"/>
  <c r="G37"/>
  <c r="G35"/>
  <c r="G33"/>
  <c r="F39"/>
  <c r="F37"/>
  <c r="F35"/>
  <c r="F33"/>
  <c r="E39"/>
  <c r="E37"/>
  <c r="E35"/>
  <c r="E33"/>
  <c r="C39"/>
  <c r="C37"/>
  <c r="C35"/>
  <c r="C33"/>
  <c r="B12"/>
  <c r="B25" s="1"/>
  <c r="B8"/>
  <c r="B21" s="1"/>
  <c r="B14"/>
  <c r="B27" s="1"/>
  <c r="B10"/>
  <c r="B23" s="1"/>
  <c r="B6"/>
  <c r="B19" s="1"/>
  <c r="J14"/>
  <c r="J10"/>
  <c r="J6"/>
  <c r="E27"/>
  <c r="E23"/>
  <c r="E19"/>
  <c r="G26"/>
  <c r="G24"/>
  <c r="G22"/>
  <c r="G20"/>
  <c r="L27"/>
  <c r="L23"/>
  <c r="L19"/>
  <c r="L26"/>
  <c r="L24"/>
  <c r="L22"/>
  <c r="L20"/>
  <c r="K27"/>
  <c r="K25"/>
  <c r="K23"/>
  <c r="K21"/>
  <c r="K19"/>
  <c r="K26"/>
  <c r="K24"/>
  <c r="K22"/>
  <c r="K20"/>
  <c r="J27"/>
  <c r="J25"/>
  <c r="J23"/>
  <c r="J21"/>
  <c r="J19"/>
  <c r="J26"/>
  <c r="J24"/>
  <c r="J22"/>
  <c r="J20"/>
  <c r="I27"/>
  <c r="I25"/>
  <c r="I23"/>
  <c r="I21"/>
  <c r="I19"/>
  <c r="I26"/>
  <c r="I24"/>
  <c r="I22"/>
  <c r="I20"/>
  <c r="F27"/>
  <c r="F25"/>
  <c r="F23"/>
  <c r="F21"/>
  <c r="F19"/>
  <c r="F26"/>
  <c r="F24"/>
  <c r="F22"/>
  <c r="F20"/>
  <c r="E26"/>
  <c r="E24"/>
  <c r="E22"/>
  <c r="E20"/>
  <c r="D27"/>
  <c r="D25"/>
  <c r="D23"/>
  <c r="D21"/>
  <c r="D19"/>
  <c r="D26"/>
  <c r="D24"/>
  <c r="D22"/>
  <c r="D20"/>
  <c r="C27"/>
  <c r="M27" s="1"/>
  <c r="C25"/>
  <c r="M25" s="1"/>
  <c r="C23"/>
  <c r="M23" s="1"/>
  <c r="C21"/>
  <c r="M21" s="1"/>
  <c r="C19"/>
  <c r="M19" s="1"/>
  <c r="C26"/>
  <c r="M26" s="1"/>
  <c r="C24"/>
  <c r="M24" s="1"/>
  <c r="C22"/>
  <c r="M22" s="1"/>
  <c r="C20"/>
  <c r="M20" s="1"/>
  <c r="L14"/>
  <c r="L12"/>
  <c r="L10"/>
  <c r="L8"/>
  <c r="L6"/>
  <c r="L13"/>
  <c r="L11"/>
  <c r="L9"/>
  <c r="L7"/>
  <c r="K14"/>
  <c r="K12"/>
  <c r="K10"/>
  <c r="K8"/>
  <c r="K6"/>
  <c r="K13"/>
  <c r="K11"/>
  <c r="K9"/>
  <c r="K7"/>
  <c r="J13"/>
  <c r="J11"/>
  <c r="J9"/>
  <c r="J7"/>
  <c r="I14"/>
  <c r="I12"/>
  <c r="I10"/>
  <c r="I8"/>
  <c r="I6"/>
  <c r="I13"/>
  <c r="I11"/>
  <c r="I9"/>
  <c r="I7"/>
  <c r="H14"/>
  <c r="H12"/>
  <c r="H10"/>
  <c r="H8"/>
  <c r="H6"/>
  <c r="H13"/>
  <c r="H11"/>
  <c r="H9"/>
  <c r="H7"/>
  <c r="G14"/>
  <c r="G12"/>
  <c r="G10"/>
  <c r="G8"/>
  <c r="G6"/>
  <c r="G13"/>
  <c r="G11"/>
  <c r="G9"/>
  <c r="G7"/>
  <c r="F13"/>
  <c r="F11"/>
  <c r="F9"/>
  <c r="F7"/>
  <c r="E14"/>
  <c r="E12"/>
  <c r="E10"/>
  <c r="E8"/>
  <c r="E6"/>
  <c r="E13"/>
  <c r="E11"/>
  <c r="E9"/>
  <c r="E7"/>
  <c r="D14"/>
  <c r="D12"/>
  <c r="D10"/>
  <c r="D8"/>
  <c r="D6"/>
  <c r="D13"/>
  <c r="D11"/>
  <c r="D9"/>
  <c r="D7"/>
  <c r="C14"/>
  <c r="M14" s="1"/>
  <c r="C12"/>
  <c r="M12" s="1"/>
  <c r="C10"/>
  <c r="M10" s="1"/>
  <c r="C8"/>
  <c r="M8" s="1"/>
  <c r="C6"/>
  <c r="M6" s="1"/>
  <c r="C13"/>
  <c r="M13" s="1"/>
  <c r="C11"/>
  <c r="M11" s="1"/>
  <c r="C9"/>
  <c r="M9" s="1"/>
  <c r="C7"/>
  <c r="M7" s="1"/>
  <c r="B13"/>
  <c r="B26" s="1"/>
  <c r="B11"/>
  <c r="B24" s="1"/>
  <c r="B9"/>
  <c r="B22" s="1"/>
  <c r="B7"/>
  <c r="B20" s="1"/>
  <c r="D13" i="12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11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10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9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8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7"/>
  <c r="E13"/>
  <c r="F13"/>
  <c r="G13"/>
  <c r="H13"/>
  <c r="I13"/>
  <c r="J13"/>
  <c r="K13"/>
  <c r="L13"/>
  <c r="D14"/>
  <c r="E14"/>
  <c r="F14"/>
  <c r="G14"/>
  <c r="H14"/>
  <c r="I14"/>
  <c r="J14"/>
  <c r="K14"/>
  <c r="L14"/>
  <c r="D13" i="6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C13" i="7"/>
  <c r="C14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X2" i="6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5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4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Q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  <c r="D13" i="1"/>
  <c r="E13"/>
  <c r="F13"/>
  <c r="G13"/>
  <c r="H13"/>
  <c r="I13"/>
  <c r="J13"/>
  <c r="K13"/>
  <c r="L13"/>
  <c r="D14"/>
  <c r="E14"/>
  <c r="F14"/>
  <c r="G14"/>
  <c r="H14"/>
  <c r="I14"/>
  <c r="J14"/>
  <c r="K14"/>
  <c r="L14"/>
  <c r="C14"/>
  <c r="C13"/>
  <c r="X2"/>
  <c r="Y2"/>
  <c r="Z2"/>
  <c r="AA2"/>
  <c r="AB2"/>
  <c r="AC2"/>
  <c r="AD2"/>
  <c r="AE2"/>
  <c r="AF2"/>
  <c r="X3"/>
  <c r="Y3"/>
  <c r="Z3"/>
  <c r="AA3"/>
  <c r="AB3"/>
  <c r="AC3"/>
  <c r="AD3"/>
  <c r="AE3"/>
  <c r="AF3"/>
  <c r="X4"/>
  <c r="Y4"/>
  <c r="Z4"/>
  <c r="AA4"/>
  <c r="AB4"/>
  <c r="AC4"/>
  <c r="AD4"/>
  <c r="AE4"/>
  <c r="AF4"/>
  <c r="X5"/>
  <c r="Y5"/>
  <c r="Z5"/>
  <c r="AA5"/>
  <c r="AB5"/>
  <c r="AC5"/>
  <c r="AD5"/>
  <c r="AE5"/>
  <c r="AF5"/>
  <c r="X6"/>
  <c r="Y6"/>
  <c r="Z6"/>
  <c r="AA6"/>
  <c r="AB6"/>
  <c r="AC6"/>
  <c r="AD6"/>
  <c r="AE6"/>
  <c r="AF6"/>
  <c r="X7"/>
  <c r="Y7"/>
  <c r="Z7"/>
  <c r="AA7"/>
  <c r="AB7"/>
  <c r="AC7"/>
  <c r="AD7"/>
  <c r="AE7"/>
  <c r="AF7"/>
  <c r="X8"/>
  <c r="Y8"/>
  <c r="Z8"/>
  <c r="AA8"/>
  <c r="AB8"/>
  <c r="AC8"/>
  <c r="AD8"/>
  <c r="AE8"/>
  <c r="AF8"/>
  <c r="X9"/>
  <c r="Y9"/>
  <c r="Z9"/>
  <c r="AA9"/>
  <c r="AB9"/>
  <c r="AC9"/>
  <c r="AD9"/>
  <c r="AE9"/>
  <c r="AF9"/>
  <c r="W3"/>
  <c r="W4"/>
  <c r="W5"/>
  <c r="W6"/>
  <c r="W7"/>
  <c r="W8"/>
  <c r="W9"/>
  <c r="W2"/>
  <c r="N2"/>
  <c r="O2"/>
  <c r="P2"/>
  <c r="Q2"/>
  <c r="R2"/>
  <c r="S2"/>
  <c r="T2"/>
  <c r="U2"/>
  <c r="V2"/>
  <c r="N3"/>
  <c r="O3"/>
  <c r="P3"/>
  <c r="Q3"/>
  <c r="R3"/>
  <c r="S3"/>
  <c r="T3"/>
  <c r="U3"/>
  <c r="V3"/>
  <c r="N4"/>
  <c r="O4"/>
  <c r="P4"/>
  <c r="Q4"/>
  <c r="R4"/>
  <c r="S4"/>
  <c r="T4"/>
  <c r="U4"/>
  <c r="V4"/>
  <c r="N5"/>
  <c r="O5"/>
  <c r="P5"/>
  <c r="Q5"/>
  <c r="R5"/>
  <c r="S5"/>
  <c r="T5"/>
  <c r="U5"/>
  <c r="V5"/>
  <c r="N6"/>
  <c r="O6"/>
  <c r="P6"/>
  <c r="R6"/>
  <c r="S6"/>
  <c r="T6"/>
  <c r="U6"/>
  <c r="V6"/>
  <c r="N7"/>
  <c r="O7"/>
  <c r="P7"/>
  <c r="Q7"/>
  <c r="R7"/>
  <c r="S7"/>
  <c r="T7"/>
  <c r="U7"/>
  <c r="V7"/>
  <c r="N8"/>
  <c r="O8"/>
  <c r="P8"/>
  <c r="Q8"/>
  <c r="R8"/>
  <c r="S8"/>
  <c r="T8"/>
  <c r="U8"/>
  <c r="V8"/>
  <c r="N9"/>
  <c r="O9"/>
  <c r="P9"/>
  <c r="Q9"/>
  <c r="R9"/>
  <c r="S9"/>
  <c r="T9"/>
  <c r="U9"/>
  <c r="V9"/>
  <c r="M3"/>
  <c r="M4"/>
  <c r="M5"/>
  <c r="M6"/>
  <c r="M7"/>
  <c r="M8"/>
  <c r="M9"/>
  <c r="M2"/>
</calcChain>
</file>

<file path=xl/sharedStrings.xml><?xml version="1.0" encoding="utf-8"?>
<sst xmlns="http://schemas.openxmlformats.org/spreadsheetml/2006/main" count="249" uniqueCount="17">
  <si>
    <t>CCS</t>
  </si>
  <si>
    <t>CART</t>
  </si>
  <si>
    <t>CHAID</t>
  </si>
  <si>
    <t>LR</t>
  </si>
  <si>
    <t>GENLIN</t>
  </si>
  <si>
    <t>ANN</t>
  </si>
  <si>
    <t>SVM</t>
  </si>
  <si>
    <t>CART-LR</t>
  </si>
  <si>
    <t>CART-GENLIN</t>
  </si>
  <si>
    <t>LR-GENLIN</t>
  </si>
  <si>
    <t>CART-GENLIN-LR</t>
  </si>
  <si>
    <t>RMSE</t>
  </si>
  <si>
    <t>MAPE</t>
  </si>
  <si>
    <t>Avg</t>
  </si>
  <si>
    <t>Dataset 2</t>
  </si>
  <si>
    <t>MAE</t>
  </si>
  <si>
    <t>Dataset 2 - 80samples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</si>
</sst>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.000_);_(* \(#,##0.00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0" xfId="0" applyFont="1" applyFill="1"/>
    <xf numFmtId="0" fontId="6" fillId="2" borderId="0" xfId="0" applyFont="1" applyFill="1"/>
    <xf numFmtId="43" fontId="0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0" fillId="0" borderId="2" xfId="0" applyBorder="1"/>
    <xf numFmtId="43" fontId="0" fillId="0" borderId="2" xfId="1" applyFont="1" applyBorder="1"/>
    <xf numFmtId="0" fontId="0" fillId="4" borderId="2" xfId="0" applyFill="1" applyBorder="1"/>
    <xf numFmtId="43" fontId="0" fillId="4" borderId="2" xfId="1" applyFont="1" applyFill="1" applyBorder="1"/>
    <xf numFmtId="43" fontId="6" fillId="4" borderId="2" xfId="1" applyFont="1" applyFill="1" applyBorder="1"/>
    <xf numFmtId="43" fontId="6" fillId="0" borderId="2" xfId="1" applyFont="1" applyBorder="1"/>
    <xf numFmtId="164" fontId="0" fillId="0" borderId="2" xfId="1" applyNumberFormat="1" applyFont="1" applyBorder="1"/>
    <xf numFmtId="164" fontId="0" fillId="4" borderId="2" xfId="1" applyNumberFormat="1" applyFont="1" applyFill="1" applyBorder="1"/>
    <xf numFmtId="164" fontId="0" fillId="0" borderId="2" xfId="0" applyNumberFormat="1" applyBorder="1"/>
    <xf numFmtId="164" fontId="0" fillId="4" borderId="2" xfId="0" applyNumberFormat="1" applyFill="1" applyBorder="1"/>
    <xf numFmtId="164" fontId="6" fillId="2" borderId="2" xfId="1" applyNumberFormat="1" applyFont="1" applyFill="1" applyBorder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O40"/>
  <sheetViews>
    <sheetView tabSelected="1" zoomScale="70" zoomScaleNormal="70" workbookViewId="0">
      <selection activeCell="R8" sqref="R8"/>
    </sheetView>
  </sheetViews>
  <sheetFormatPr defaultRowHeight="14.4"/>
  <cols>
    <col min="2" max="2" width="19.77734375" customWidth="1"/>
  </cols>
  <sheetData>
    <row r="3" spans="2:15">
      <c r="B3" s="1" t="s">
        <v>16</v>
      </c>
    </row>
    <row r="4" spans="2:15">
      <c r="B4" s="8" t="s">
        <v>11</v>
      </c>
      <c r="C4" s="9">
        <v>1</v>
      </c>
      <c r="D4" s="9">
        <v>2</v>
      </c>
      <c r="E4" s="9">
        <v>3</v>
      </c>
      <c r="F4" s="9">
        <v>4</v>
      </c>
      <c r="G4" s="9">
        <v>5</v>
      </c>
      <c r="H4" s="9">
        <v>6</v>
      </c>
      <c r="I4" s="9">
        <v>7</v>
      </c>
      <c r="J4" s="9">
        <v>8</v>
      </c>
      <c r="K4" s="9">
        <v>9</v>
      </c>
      <c r="L4" s="9">
        <v>10</v>
      </c>
      <c r="M4" s="9" t="s">
        <v>13</v>
      </c>
    </row>
    <row r="5" spans="2:15">
      <c r="B5" s="12" t="str">
        <f t="array" ref="B5:B14">TRANSPOSE(Fold1!C12:L12)</f>
        <v>CART</v>
      </c>
      <c r="C5" s="13">
        <f t="array" ref="C5:C14">TRANSPOSE(Fold1!C13:L13)</f>
        <v>10.48773786381029</v>
      </c>
      <c r="D5" s="13">
        <f t="array" ref="D5:D14">TRANSPOSE(Fold2!C13:L13)</f>
        <v>5.0419759147580212</v>
      </c>
      <c r="E5" s="13">
        <f t="array" ref="E5:E14">TRANSPOSE(Fold3!C13:L13)</f>
        <v>7.5531202161755635</v>
      </c>
      <c r="F5" s="13">
        <f t="array" ref="F5:F14">TRANSPOSE(Fold4!C13:L13)</f>
        <v>8.5445624010244092</v>
      </c>
      <c r="G5" s="13">
        <f t="array" ref="G5:G14">TRANSPOSE(Fold5!C13:L13)</f>
        <v>9.1282099970366595</v>
      </c>
      <c r="H5" s="13">
        <f t="array" ref="H5:H14">TRANSPOSE(Fold6!C13:L13)</f>
        <v>5.5959342830308518</v>
      </c>
      <c r="I5" s="13">
        <f t="array" ref="I5:I14">TRANSPOSE(Fold7!C13:L13)</f>
        <v>11.845576072948075</v>
      </c>
      <c r="J5" s="17">
        <f t="array" ref="J5:J14">TRANSPOSE(Fold8!C13:L13)</f>
        <v>3.9344116618625469</v>
      </c>
      <c r="K5" s="13">
        <f t="array" ref="K5:K14">TRANSPOSE(Fold9!C13:L13)</f>
        <v>4.1449137204530562</v>
      </c>
      <c r="L5" s="13">
        <f t="array" ref="L5:L14">TRANSPOSE(Fold10!C13:L13)</f>
        <v>6.8387388183056084</v>
      </c>
      <c r="M5" s="18">
        <f>AVERAGE(C5:L5)</f>
        <v>7.3115180949405101</v>
      </c>
      <c r="O5" s="23">
        <f t="shared" ref="O5:O30" si="0">MIN(C5:L5)</f>
        <v>3.9344116618625469</v>
      </c>
    </row>
    <row r="6" spans="2:15">
      <c r="B6" s="12" t="str">
        <v>CHAID</v>
      </c>
      <c r="C6" s="13">
        <v>16.601564602470457</v>
      </c>
      <c r="D6" s="17">
        <v>5.6875045896370811</v>
      </c>
      <c r="E6" s="13">
        <v>7.5110682495900658</v>
      </c>
      <c r="F6" s="13">
        <v>9.0238623382673566</v>
      </c>
      <c r="G6" s="13">
        <v>11.594119996791475</v>
      </c>
      <c r="H6" s="13">
        <v>11.643905798742963</v>
      </c>
      <c r="I6" s="13">
        <v>8.1013820348752841</v>
      </c>
      <c r="J6" s="13">
        <v>12.706923452393974</v>
      </c>
      <c r="K6" s="13">
        <v>8.5944882701066039</v>
      </c>
      <c r="L6" s="13">
        <v>8.931273887301856</v>
      </c>
      <c r="M6" s="18">
        <f t="shared" ref="M6:M14" si="1">AVERAGE(C6:L6)</f>
        <v>10.039609322017714</v>
      </c>
      <c r="O6" s="23">
        <f t="shared" si="0"/>
        <v>5.6875045896370811</v>
      </c>
    </row>
    <row r="7" spans="2:15">
      <c r="B7" s="12" t="str">
        <v>LR</v>
      </c>
      <c r="C7" s="13">
        <v>4.7168703342364644</v>
      </c>
      <c r="D7" s="13">
        <v>3.5638271040944218</v>
      </c>
      <c r="E7" s="13">
        <v>5.4408584685690915</v>
      </c>
      <c r="F7" s="13">
        <v>4.4746434215476887</v>
      </c>
      <c r="G7" s="13">
        <v>5.4427851211489138</v>
      </c>
      <c r="H7" s="13">
        <v>6.3087955268814966</v>
      </c>
      <c r="I7" s="17">
        <v>2.9002433518585993</v>
      </c>
      <c r="J7" s="13">
        <v>7.4036581329772382</v>
      </c>
      <c r="K7" s="13">
        <v>5.6102876485969952</v>
      </c>
      <c r="L7" s="13">
        <v>5.7433497194581502</v>
      </c>
      <c r="M7" s="18">
        <f t="shared" si="1"/>
        <v>5.1605318829369056</v>
      </c>
      <c r="O7" s="23">
        <f t="shared" si="0"/>
        <v>2.9002433518585993</v>
      </c>
    </row>
    <row r="8" spans="2:15">
      <c r="B8" s="12" t="str">
        <v>GENLIN</v>
      </c>
      <c r="C8" s="13">
        <v>4.7168703342364644</v>
      </c>
      <c r="D8" s="13">
        <v>3.5836172889403448</v>
      </c>
      <c r="E8" s="13">
        <v>5.4408584685690915</v>
      </c>
      <c r="F8" s="13">
        <v>4.4746434215476887</v>
      </c>
      <c r="G8" s="13">
        <v>5.4427851211489138</v>
      </c>
      <c r="H8" s="13">
        <v>6.3087955268814966</v>
      </c>
      <c r="I8" s="17">
        <v>2.9002433518585993</v>
      </c>
      <c r="J8" s="13">
        <v>7.4036581329772382</v>
      </c>
      <c r="K8" s="13">
        <v>5.6102876485969952</v>
      </c>
      <c r="L8" s="13">
        <v>5.7433497194581502</v>
      </c>
      <c r="M8" s="18">
        <f t="shared" si="1"/>
        <v>5.1625109014214985</v>
      </c>
      <c r="O8" s="23">
        <f t="shared" si="0"/>
        <v>2.9002433518585993</v>
      </c>
    </row>
    <row r="9" spans="2:15">
      <c r="B9" s="12" t="str">
        <v>ANN</v>
      </c>
      <c r="C9" s="13">
        <v>6.823086233516328</v>
      </c>
      <c r="D9" s="17">
        <v>3.6648760562266514</v>
      </c>
      <c r="E9" s="13">
        <v>8.5746093278352919</v>
      </c>
      <c r="F9" s="13">
        <v>8.4384541756769647</v>
      </c>
      <c r="G9" s="13">
        <v>4.3571202645784295</v>
      </c>
      <c r="H9" s="13">
        <v>7.6417474196024049</v>
      </c>
      <c r="I9" s="13">
        <v>6.3559237526892973</v>
      </c>
      <c r="J9" s="13">
        <v>13.382144442315663</v>
      </c>
      <c r="K9" s="13">
        <v>7.3453018658187226</v>
      </c>
      <c r="L9" s="13">
        <v>4.4565500670361597</v>
      </c>
      <c r="M9" s="18">
        <f t="shared" si="1"/>
        <v>7.1039813605295921</v>
      </c>
      <c r="O9" s="23">
        <f t="shared" si="0"/>
        <v>3.6648760562266514</v>
      </c>
    </row>
    <row r="10" spans="2:15">
      <c r="B10" s="12" t="str">
        <v>SVM</v>
      </c>
      <c r="C10" s="13">
        <v>15.379864433732829</v>
      </c>
      <c r="D10" s="13">
        <v>6.1030815588446368</v>
      </c>
      <c r="E10" s="17">
        <v>5.853920684037325</v>
      </c>
      <c r="F10" s="13">
        <v>12.563246933018549</v>
      </c>
      <c r="G10" s="13">
        <v>12.544719227627217</v>
      </c>
      <c r="H10" s="13">
        <v>7.4780149438203187</v>
      </c>
      <c r="I10" s="13">
        <v>10.455365649990442</v>
      </c>
      <c r="J10" s="13">
        <v>15.615439555132605</v>
      </c>
      <c r="K10" s="13">
        <v>10.06045251840095</v>
      </c>
      <c r="L10" s="13">
        <v>13.485323170024515</v>
      </c>
      <c r="M10" s="18">
        <f t="shared" si="1"/>
        <v>10.953942867462938</v>
      </c>
      <c r="O10" s="23">
        <f t="shared" si="0"/>
        <v>5.853920684037325</v>
      </c>
    </row>
    <row r="11" spans="2:15">
      <c r="B11" s="14" t="str">
        <v>CART-LR</v>
      </c>
      <c r="C11" s="15">
        <v>7.1754363369066301</v>
      </c>
      <c r="D11" s="16">
        <v>2.9308016541306179</v>
      </c>
      <c r="E11" s="15">
        <v>5.6909481525489225</v>
      </c>
      <c r="F11" s="15">
        <v>5.6358257713488635</v>
      </c>
      <c r="G11" s="15">
        <v>5.9911567539165578</v>
      </c>
      <c r="H11" s="15">
        <v>4.0328939516183651</v>
      </c>
      <c r="I11" s="15">
        <v>6.0578005393872107</v>
      </c>
      <c r="J11" s="15">
        <v>5.0781860565560217</v>
      </c>
      <c r="K11" s="15">
        <v>4.0221529993276004</v>
      </c>
      <c r="L11" s="15">
        <v>3.3150148566786255</v>
      </c>
      <c r="M11" s="19">
        <f t="shared" si="1"/>
        <v>4.9930217072419421</v>
      </c>
      <c r="O11" s="23">
        <f t="shared" si="0"/>
        <v>2.9308016541306179</v>
      </c>
    </row>
    <row r="12" spans="2:15">
      <c r="B12" s="14" t="str">
        <v>CART-GENLIN</v>
      </c>
      <c r="C12" s="15">
        <v>7.1754363369066301</v>
      </c>
      <c r="D12" s="16">
        <v>2.8727176228612645</v>
      </c>
      <c r="E12" s="15">
        <v>5.6909481525489225</v>
      </c>
      <c r="F12" s="15">
        <v>5.6358257713488635</v>
      </c>
      <c r="G12" s="15">
        <v>5.9911567539165578</v>
      </c>
      <c r="H12" s="15">
        <v>4.0328939516183651</v>
      </c>
      <c r="I12" s="15">
        <v>6.0578005393872107</v>
      </c>
      <c r="J12" s="15">
        <v>5.0781860565560217</v>
      </c>
      <c r="K12" s="15">
        <v>4.0221529993276004</v>
      </c>
      <c r="L12" s="15">
        <v>3.3150148566786255</v>
      </c>
      <c r="M12" s="19">
        <f t="shared" si="1"/>
        <v>4.9872133041150066</v>
      </c>
      <c r="O12" s="23">
        <f t="shared" si="0"/>
        <v>2.8727176228612645</v>
      </c>
    </row>
    <row r="13" spans="2:15">
      <c r="B13" s="14" t="str">
        <v>LR-GENLIN</v>
      </c>
      <c r="C13" s="15">
        <v>4.7168703342364644</v>
      </c>
      <c r="D13" s="15">
        <v>3.5032724145599614</v>
      </c>
      <c r="E13" s="15">
        <v>5.4408584685690915</v>
      </c>
      <c r="F13" s="15">
        <v>4.4746434215476887</v>
      </c>
      <c r="G13" s="15">
        <v>5.4427851211489138</v>
      </c>
      <c r="H13" s="15">
        <v>6.3087955268814966</v>
      </c>
      <c r="I13" s="16">
        <v>2.9002433518585993</v>
      </c>
      <c r="J13" s="15">
        <v>7.4036581329772382</v>
      </c>
      <c r="K13" s="15">
        <v>5.6102876485969952</v>
      </c>
      <c r="L13" s="15">
        <v>5.7433497194581502</v>
      </c>
      <c r="M13" s="19">
        <f t="shared" si="1"/>
        <v>5.1544764139834598</v>
      </c>
      <c r="O13" s="23">
        <f t="shared" si="0"/>
        <v>2.9002433518585993</v>
      </c>
    </row>
    <row r="14" spans="2:15">
      <c r="B14" s="14" t="str">
        <v>CART-GENLIN-LR</v>
      </c>
      <c r="C14" s="15">
        <v>6.2038142601950943</v>
      </c>
      <c r="D14" s="16">
        <v>3.1151757951107348</v>
      </c>
      <c r="E14" s="15">
        <v>5.3877934374844036</v>
      </c>
      <c r="F14" s="15">
        <v>4.9569006445560326</v>
      </c>
      <c r="G14" s="15">
        <v>5.4063600046611775</v>
      </c>
      <c r="H14" s="15">
        <v>4.4520895796243813</v>
      </c>
      <c r="I14" s="15">
        <v>4.3471313673501966</v>
      </c>
      <c r="J14" s="15">
        <v>5.7779334865503609</v>
      </c>
      <c r="K14" s="15">
        <v>4.4122414371836012</v>
      </c>
      <c r="L14" s="15">
        <v>3.4498683670540249</v>
      </c>
      <c r="M14" s="22">
        <f t="shared" si="1"/>
        <v>4.7509308379770001</v>
      </c>
      <c r="O14" s="23">
        <f t="shared" si="0"/>
        <v>3.1151757951107348</v>
      </c>
    </row>
    <row r="15" spans="2:15">
      <c r="O15" s="23">
        <f t="shared" si="0"/>
        <v>0</v>
      </c>
    </row>
    <row r="16" spans="2:15">
      <c r="B16" s="1" t="s">
        <v>14</v>
      </c>
      <c r="O16" s="23">
        <f t="shared" si="0"/>
        <v>0</v>
      </c>
    </row>
    <row r="17" spans="2:15">
      <c r="B17" s="10" t="s">
        <v>12</v>
      </c>
      <c r="C17" s="11">
        <v>1</v>
      </c>
      <c r="D17" s="11">
        <v>2</v>
      </c>
      <c r="E17" s="11">
        <v>3</v>
      </c>
      <c r="F17" s="11">
        <v>4</v>
      </c>
      <c r="G17" s="11">
        <v>5</v>
      </c>
      <c r="H17" s="11">
        <v>6</v>
      </c>
      <c r="I17" s="11">
        <v>7</v>
      </c>
      <c r="J17" s="11">
        <v>8</v>
      </c>
      <c r="K17" s="11">
        <v>9</v>
      </c>
      <c r="L17" s="11">
        <v>10</v>
      </c>
      <c r="M17" s="11" t="s">
        <v>13</v>
      </c>
      <c r="O17" s="23">
        <f t="shared" si="0"/>
        <v>1</v>
      </c>
    </row>
    <row r="18" spans="2:15">
      <c r="B18" s="12" t="str">
        <f>B5</f>
        <v>CART</v>
      </c>
      <c r="C18" s="13">
        <f t="array" ref="C18:C27">TRANSPOSE(Fold1!C14:L14)</f>
        <v>0.31871809897324327</v>
      </c>
      <c r="D18" s="13">
        <f t="array" ref="D18:D27">TRANSPOSE(Fold2!C14:L14)</f>
        <v>9.743681195824791E-2</v>
      </c>
      <c r="E18" s="13">
        <f t="array" ref="E18:E27">TRANSPOSE(Fold3!C14:L14)</f>
        <v>0.15220641564156553</v>
      </c>
      <c r="F18" s="13">
        <f t="array" ref="F18:F27">TRANSPOSE(Fold4!C14:L14)</f>
        <v>0.2004201951598025</v>
      </c>
      <c r="G18" s="13">
        <f t="array" ref="G18:G27">TRANSPOSE(Fold5!C14:L14)</f>
        <v>0.26860925952756398</v>
      </c>
      <c r="H18" s="13">
        <f t="array" ref="H18:H27">TRANSPOSE(Fold6!C14:L14)</f>
        <v>0.11469835566433309</v>
      </c>
      <c r="I18" s="13">
        <f t="array" ref="I18:I27">TRANSPOSE(Fold7!C14:L14)</f>
        <v>0.20954554770984973</v>
      </c>
      <c r="J18" s="17">
        <f t="array" ref="J18:J27">TRANSPOSE(Fold8!C14:L14)</f>
        <v>9.3360792056075254E-2</v>
      </c>
      <c r="K18" s="13">
        <f t="array" ref="K18:K27">TRANSPOSE(Fold9!C14:L14)</f>
        <v>0.13166736323708766</v>
      </c>
      <c r="L18" s="13">
        <f t="array" ref="L18:L27">TRANSPOSE(Fold10!C14:L14)</f>
        <v>0.17542897928179868</v>
      </c>
      <c r="M18" s="20">
        <f>AVERAGE(C18:L18)</f>
        <v>0.17620918192095678</v>
      </c>
      <c r="O18" s="23">
        <f t="shared" si="0"/>
        <v>9.3360792056075254E-2</v>
      </c>
    </row>
    <row r="19" spans="2:15">
      <c r="B19" s="12" t="str">
        <f t="shared" ref="B19:B27" si="2">B6</f>
        <v>CHAID</v>
      </c>
      <c r="C19" s="13">
        <v>0.27968291838625697</v>
      </c>
      <c r="D19" s="13">
        <v>0.14058492861863245</v>
      </c>
      <c r="E19" s="13">
        <v>0.13214571398318545</v>
      </c>
      <c r="F19" s="13">
        <v>0.18881247291077075</v>
      </c>
      <c r="G19" s="13">
        <v>0.22339929817906173</v>
      </c>
      <c r="H19" s="13">
        <v>0.26108650753843932</v>
      </c>
      <c r="I19" s="17">
        <v>9.70708821534359E-2</v>
      </c>
      <c r="J19" s="13">
        <v>0.19910693773840052</v>
      </c>
      <c r="K19" s="13">
        <v>0.27305437060435839</v>
      </c>
      <c r="L19" s="13">
        <v>0.24379454103801537</v>
      </c>
      <c r="M19" s="20">
        <f t="shared" ref="M19:M27" si="3">AVERAGE(C19:L19)</f>
        <v>0.20387385711505571</v>
      </c>
      <c r="O19" s="23">
        <f t="shared" si="0"/>
        <v>9.70708821534359E-2</v>
      </c>
    </row>
    <row r="20" spans="2:15">
      <c r="B20" s="12" t="str">
        <f t="shared" si="2"/>
        <v>LR</v>
      </c>
      <c r="C20" s="13">
        <v>0.11302692990372862</v>
      </c>
      <c r="D20" s="13">
        <v>0.12576952201354663</v>
      </c>
      <c r="E20" s="13">
        <v>0.12179114159785701</v>
      </c>
      <c r="F20" s="13">
        <v>9.7803897103860921E-2</v>
      </c>
      <c r="G20" s="13">
        <v>8.6609830222820025E-2</v>
      </c>
      <c r="H20" s="13">
        <v>0.15678683162086166</v>
      </c>
      <c r="I20" s="17">
        <v>5.1514367860612392E-2</v>
      </c>
      <c r="J20" s="13">
        <v>0.15530729293032092</v>
      </c>
      <c r="K20" s="13">
        <v>0.19997204586259917</v>
      </c>
      <c r="L20" s="13">
        <v>0.14812598312459704</v>
      </c>
      <c r="M20" s="20">
        <f t="shared" si="3"/>
        <v>0.12567078422408043</v>
      </c>
      <c r="O20" s="23">
        <f t="shared" si="0"/>
        <v>5.1514367860612392E-2</v>
      </c>
    </row>
    <row r="21" spans="2:15">
      <c r="B21" s="12" t="str">
        <f t="shared" si="2"/>
        <v>GENLIN</v>
      </c>
      <c r="C21" s="13">
        <v>0.11302692990372862</v>
      </c>
      <c r="D21" s="13">
        <v>0.12576952201354663</v>
      </c>
      <c r="E21" s="13">
        <v>0.12179114159785701</v>
      </c>
      <c r="F21" s="13">
        <v>9.7803897103860921E-2</v>
      </c>
      <c r="G21" s="13">
        <v>8.6609830222820025E-2</v>
      </c>
      <c r="H21" s="13">
        <v>0.15678683162086166</v>
      </c>
      <c r="I21" s="17">
        <v>5.1514367860612392E-2</v>
      </c>
      <c r="J21" s="13">
        <v>0.15530729293032092</v>
      </c>
      <c r="K21" s="13">
        <v>0.19997204586259917</v>
      </c>
      <c r="L21" s="13">
        <v>0.14812598312459704</v>
      </c>
      <c r="M21" s="20">
        <f t="shared" si="3"/>
        <v>0.12567078422408043</v>
      </c>
      <c r="O21" s="23">
        <f t="shared" si="0"/>
        <v>5.1514367860612392E-2</v>
      </c>
    </row>
    <row r="22" spans="2:15">
      <c r="B22" s="12" t="str">
        <f t="shared" si="2"/>
        <v>ANN</v>
      </c>
      <c r="C22" s="13">
        <v>0.25373671741197273</v>
      </c>
      <c r="D22" s="13">
        <v>0.12592907901401268</v>
      </c>
      <c r="E22" s="13">
        <v>0.23339129997910285</v>
      </c>
      <c r="F22" s="13">
        <v>0.18447496433171487</v>
      </c>
      <c r="G22" s="13">
        <v>0.11435887015563613</v>
      </c>
      <c r="H22" s="13">
        <v>0.19282860493339599</v>
      </c>
      <c r="I22" s="13">
        <v>0.13167714577757705</v>
      </c>
      <c r="J22" s="13">
        <v>0.20178460836631709</v>
      </c>
      <c r="K22" s="13">
        <v>0.2209730501090755</v>
      </c>
      <c r="L22" s="17">
        <v>6.5106608791998422E-2</v>
      </c>
      <c r="M22" s="20">
        <f t="shared" si="3"/>
        <v>0.17242609488708033</v>
      </c>
      <c r="O22" s="23">
        <f t="shared" si="0"/>
        <v>6.5106608791998422E-2</v>
      </c>
    </row>
    <row r="23" spans="2:15">
      <c r="B23" s="12" t="str">
        <f t="shared" si="2"/>
        <v>SVM</v>
      </c>
      <c r="C23" s="13">
        <v>0.54254227478408978</v>
      </c>
      <c r="D23" s="13">
        <v>0.19052210499706362</v>
      </c>
      <c r="E23" s="17">
        <v>0.16717845385912156</v>
      </c>
      <c r="F23" s="13">
        <v>0.18926311079021307</v>
      </c>
      <c r="G23" s="13">
        <v>0.32680381390226559</v>
      </c>
      <c r="H23" s="13">
        <v>0.21745213581401751</v>
      </c>
      <c r="I23" s="13">
        <v>0.24799865820801542</v>
      </c>
      <c r="J23" s="13">
        <v>0.29498550836947474</v>
      </c>
      <c r="K23" s="13">
        <v>0.44752455970202359</v>
      </c>
      <c r="L23" s="13">
        <v>0.28713557814652291</v>
      </c>
      <c r="M23" s="20">
        <f t="shared" si="3"/>
        <v>0.29114061985728074</v>
      </c>
      <c r="O23" s="23">
        <f t="shared" si="0"/>
        <v>0.16717845385912156</v>
      </c>
    </row>
    <row r="24" spans="2:15">
      <c r="B24" s="14" t="str">
        <f t="shared" si="2"/>
        <v>CART-LR</v>
      </c>
      <c r="C24" s="15">
        <v>0.21588102412463406</v>
      </c>
      <c r="D24" s="15">
        <v>0.10815928174212501</v>
      </c>
      <c r="E24" s="15">
        <v>0.11329007451751281</v>
      </c>
      <c r="F24" s="15">
        <v>0.12726654901434736</v>
      </c>
      <c r="G24" s="15">
        <v>0.15573207458045099</v>
      </c>
      <c r="H24" s="16">
        <v>8.4987486056716466E-2</v>
      </c>
      <c r="I24" s="15">
        <v>0.1166622896575835</v>
      </c>
      <c r="J24" s="15">
        <v>9.4607694833969719E-2</v>
      </c>
      <c r="K24" s="15">
        <v>0.12060388340669094</v>
      </c>
      <c r="L24" s="15">
        <v>9.5535384798517184E-2</v>
      </c>
      <c r="M24" s="19">
        <f t="shared" si="3"/>
        <v>0.12327257427325482</v>
      </c>
      <c r="O24" s="23">
        <f t="shared" si="0"/>
        <v>8.4987486056716466E-2</v>
      </c>
    </row>
    <row r="25" spans="2:15">
      <c r="B25" s="14" t="str">
        <f t="shared" si="2"/>
        <v>CART-GENLIN</v>
      </c>
      <c r="C25" s="15">
        <v>0.21588102412463406</v>
      </c>
      <c r="D25" s="15">
        <v>0.10815928174212501</v>
      </c>
      <c r="E25" s="15">
        <v>0.11329007451751281</v>
      </c>
      <c r="F25" s="15">
        <v>0.12726654901434736</v>
      </c>
      <c r="G25" s="15">
        <v>0.15573207458045099</v>
      </c>
      <c r="H25" s="16">
        <v>8.4987486056716466E-2</v>
      </c>
      <c r="I25" s="15">
        <v>0.1166622896575835</v>
      </c>
      <c r="J25" s="15">
        <v>9.4607694833969719E-2</v>
      </c>
      <c r="K25" s="15">
        <v>0.12060388340669094</v>
      </c>
      <c r="L25" s="15">
        <v>9.5535384798517184E-2</v>
      </c>
      <c r="M25" s="19">
        <f t="shared" si="3"/>
        <v>0.12327257427325482</v>
      </c>
      <c r="O25" s="23">
        <f t="shared" si="0"/>
        <v>8.4987486056716466E-2</v>
      </c>
    </row>
    <row r="26" spans="2:15">
      <c r="B26" s="14" t="str">
        <f t="shared" si="2"/>
        <v>LR-GENLIN</v>
      </c>
      <c r="C26" s="15">
        <v>0.11302692990372862</v>
      </c>
      <c r="D26" s="15">
        <v>0.11907918110445574</v>
      </c>
      <c r="E26" s="15">
        <v>0.12179114159785701</v>
      </c>
      <c r="F26" s="15">
        <v>9.7803897103860921E-2</v>
      </c>
      <c r="G26" s="15">
        <v>8.6609830222820025E-2</v>
      </c>
      <c r="H26" s="15">
        <v>0.15678683162086166</v>
      </c>
      <c r="I26" s="16">
        <v>5.1514367860612392E-2</v>
      </c>
      <c r="J26" s="15">
        <v>0.15530729293032092</v>
      </c>
      <c r="K26" s="15">
        <v>0.19997204586259917</v>
      </c>
      <c r="L26" s="15">
        <v>0.14812598312459704</v>
      </c>
      <c r="M26" s="19">
        <f t="shared" si="3"/>
        <v>0.12500175013317133</v>
      </c>
      <c r="O26" s="23">
        <f t="shared" si="0"/>
        <v>5.1514367860612392E-2</v>
      </c>
    </row>
    <row r="27" spans="2:15">
      <c r="B27" s="14" t="str">
        <f t="shared" si="2"/>
        <v>CART-GENLIN-LR</v>
      </c>
      <c r="C27" s="15">
        <v>0.18158183221954588</v>
      </c>
      <c r="D27" s="15">
        <v>0.11180111727291908</v>
      </c>
      <c r="E27" s="15">
        <v>0.11073840751364177</v>
      </c>
      <c r="F27" s="15">
        <v>0.11163866237463171</v>
      </c>
      <c r="G27" s="15">
        <v>0.12279630942337121</v>
      </c>
      <c r="H27" s="15">
        <v>0.10892112467527244</v>
      </c>
      <c r="I27" s="16">
        <v>9.0775963002157331E-2</v>
      </c>
      <c r="J27" s="15">
        <v>0.11296844012586753</v>
      </c>
      <c r="K27" s="15">
        <v>0.14706729536918178</v>
      </c>
      <c r="L27" s="15">
        <v>0.10079609053404562</v>
      </c>
      <c r="M27" s="22">
        <f t="shared" si="3"/>
        <v>0.11990852425106344</v>
      </c>
      <c r="O27" s="23">
        <f t="shared" si="0"/>
        <v>9.0775963002157331E-2</v>
      </c>
    </row>
    <row r="28" spans="2:15">
      <c r="O28" s="23">
        <f t="shared" si="0"/>
        <v>0</v>
      </c>
    </row>
    <row r="29" spans="2:15">
      <c r="B29" s="1" t="s">
        <v>14</v>
      </c>
      <c r="O29" s="23">
        <f t="shared" si="0"/>
        <v>0</v>
      </c>
    </row>
    <row r="30" spans="2:15">
      <c r="B30" s="10" t="s">
        <v>15</v>
      </c>
      <c r="C30" s="11">
        <v>1</v>
      </c>
      <c r="D30" s="11">
        <v>2</v>
      </c>
      <c r="E30" s="11">
        <v>3</v>
      </c>
      <c r="F30" s="11">
        <v>4</v>
      </c>
      <c r="G30" s="11">
        <v>5</v>
      </c>
      <c r="H30" s="11">
        <v>6</v>
      </c>
      <c r="I30" s="11">
        <v>7</v>
      </c>
      <c r="J30" s="11">
        <v>8</v>
      </c>
      <c r="K30" s="11">
        <v>9</v>
      </c>
      <c r="L30" s="11">
        <v>10</v>
      </c>
      <c r="M30" s="11" t="s">
        <v>13</v>
      </c>
      <c r="O30" s="23">
        <f t="shared" si="0"/>
        <v>1</v>
      </c>
    </row>
    <row r="31" spans="2:15">
      <c r="B31" s="12" t="str">
        <f>B18</f>
        <v>CART</v>
      </c>
      <c r="C31" s="13">
        <f t="array" ref="C31:C40">TRANSPOSE(Fold1!C15:L15)</f>
        <v>8.8264999999999993</v>
      </c>
      <c r="D31" s="13">
        <f t="array" ref="D31:D40">TRANSPOSE(Fold2!C15:L15)</f>
        <v>4.040375</v>
      </c>
      <c r="E31" s="13">
        <f t="array" ref="E31:E40">TRANSPOSE(Fold3!C15:L15)</f>
        <v>5.6949999999999985</v>
      </c>
      <c r="F31" s="13">
        <f t="array" ref="F31:F40">TRANSPOSE(Fold4!C15:L15)</f>
        <v>7.7856250000000014</v>
      </c>
      <c r="G31" s="13">
        <f t="array" ref="G31:G40">TRANSPOSE(Fold5!C15:L15)</f>
        <v>7.6787500000000009</v>
      </c>
      <c r="H31" s="13">
        <f t="array" ref="H31:H40">TRANSPOSE(Fold6!C15:L15)</f>
        <v>4.0047500000000005</v>
      </c>
      <c r="I31" s="13">
        <f t="array" ref="I31:I40">TRANSPOSE(Fold7!C15:L15)</f>
        <v>6.3297499999999998</v>
      </c>
      <c r="J31" s="13">
        <f t="array" ref="J31:J40">TRANSPOSE(Fold8!C15:L15)</f>
        <v>3.3718750000000006</v>
      </c>
      <c r="K31" s="17">
        <f t="array" ref="K31:K40">TRANSPOSE(Fold9!C15:L15)</f>
        <v>3.0187500000000003</v>
      </c>
      <c r="L31" s="13">
        <f t="array" ref="L31:L40">TRANSPOSE(Fold10!C15:L15)</f>
        <v>5.9616249999999997</v>
      </c>
      <c r="M31" s="20">
        <f>AVERAGE(C31:L31)</f>
        <v>5.6713000000000005</v>
      </c>
      <c r="O31" s="23">
        <f>MIN(C31:L31)</f>
        <v>3.0187500000000003</v>
      </c>
    </row>
    <row r="32" spans="2:15">
      <c r="B32" s="12" t="str">
        <f t="shared" ref="B32:B40" si="4">B19</f>
        <v>CHAID</v>
      </c>
      <c r="C32" s="13">
        <v>9.79575</v>
      </c>
      <c r="D32" s="13">
        <v>7.3517499999999991</v>
      </c>
      <c r="E32" s="13">
        <v>5.0649999999999986</v>
      </c>
      <c r="F32" s="13">
        <v>7.4597499999999997</v>
      </c>
      <c r="G32" s="13">
        <v>8.3527500000000003</v>
      </c>
      <c r="H32" s="13">
        <v>8.2792500000000011</v>
      </c>
      <c r="I32" s="17">
        <v>4.530125</v>
      </c>
      <c r="J32" s="13">
        <v>8.3166250000000019</v>
      </c>
      <c r="K32" s="13">
        <v>6.9398750000000007</v>
      </c>
      <c r="L32" s="13">
        <v>7.4799999999999995</v>
      </c>
      <c r="M32" s="20">
        <f t="shared" ref="M32:M40" si="5">AVERAGE(C32:L32)</f>
        <v>7.3570875000000004</v>
      </c>
      <c r="O32" s="23">
        <f t="shared" ref="O32:O40" si="6">MIN(C32:L32)</f>
        <v>4.530125</v>
      </c>
    </row>
    <row r="33" spans="2:15">
      <c r="B33" s="12" t="str">
        <f t="shared" si="4"/>
        <v>LR</v>
      </c>
      <c r="C33" s="13">
        <v>3.3985000000000012</v>
      </c>
      <c r="D33" s="13">
        <v>5.5841249999999993</v>
      </c>
      <c r="E33" s="13">
        <v>4.1813749999999992</v>
      </c>
      <c r="F33" s="13">
        <v>3.7857500000000011</v>
      </c>
      <c r="G33" s="13">
        <v>4.1146250000000002</v>
      </c>
      <c r="H33" s="13">
        <v>4.9594999999999994</v>
      </c>
      <c r="I33" s="17">
        <v>2.2127500000000007</v>
      </c>
      <c r="J33" s="13">
        <v>5.9902500000000005</v>
      </c>
      <c r="K33" s="13">
        <v>5.0419999999999998</v>
      </c>
      <c r="L33" s="13">
        <v>4.6067499999999999</v>
      </c>
      <c r="M33" s="20">
        <f t="shared" si="5"/>
        <v>4.3875624999999996</v>
      </c>
      <c r="O33" s="23">
        <f t="shared" si="6"/>
        <v>2.2127500000000007</v>
      </c>
    </row>
    <row r="34" spans="2:15">
      <c r="B34" s="12" t="str">
        <f t="shared" si="4"/>
        <v>GENLIN</v>
      </c>
      <c r="C34" s="13">
        <v>3.3985000000000012</v>
      </c>
      <c r="D34" s="13">
        <v>5.5841249999999993</v>
      </c>
      <c r="E34" s="13">
        <v>4.1813749999999992</v>
      </c>
      <c r="F34" s="13">
        <v>3.7857500000000011</v>
      </c>
      <c r="G34" s="13">
        <v>4.1146250000000002</v>
      </c>
      <c r="H34" s="13">
        <v>4.9594999999999994</v>
      </c>
      <c r="I34" s="17">
        <v>2.2127500000000007</v>
      </c>
      <c r="J34" s="13">
        <v>5.9902500000000005</v>
      </c>
      <c r="K34" s="13">
        <v>5.0419999999999998</v>
      </c>
      <c r="L34" s="13">
        <v>4.6067499999999999</v>
      </c>
      <c r="M34" s="20">
        <f t="shared" si="5"/>
        <v>4.3875624999999996</v>
      </c>
      <c r="O34" s="23">
        <f t="shared" si="6"/>
        <v>2.2127500000000007</v>
      </c>
    </row>
    <row r="35" spans="2:15">
      <c r="B35" s="12" t="str">
        <f t="shared" si="4"/>
        <v>ANN</v>
      </c>
      <c r="C35" s="13">
        <v>5.5195000000000016</v>
      </c>
      <c r="D35" s="13">
        <v>5.9065000000000003</v>
      </c>
      <c r="E35" s="13">
        <v>7.8996250000000003</v>
      </c>
      <c r="F35" s="13">
        <v>7.5103750000000007</v>
      </c>
      <c r="G35" s="13">
        <v>3.5517500000000006</v>
      </c>
      <c r="H35" s="13">
        <v>6.1613749999999996</v>
      </c>
      <c r="I35" s="13">
        <v>5.3837499999999991</v>
      </c>
      <c r="J35" s="13">
        <v>9.2451249999999998</v>
      </c>
      <c r="K35" s="13">
        <v>5.8737500000000011</v>
      </c>
      <c r="L35" s="17">
        <v>3.1159999999999997</v>
      </c>
      <c r="M35" s="20">
        <f t="shared" si="5"/>
        <v>6.0167750000000009</v>
      </c>
      <c r="O35" s="23">
        <f t="shared" si="6"/>
        <v>3.1159999999999997</v>
      </c>
    </row>
    <row r="36" spans="2:15">
      <c r="B36" s="12" t="str">
        <f t="shared" si="4"/>
        <v>SVM</v>
      </c>
      <c r="C36" s="13">
        <v>13.5875</v>
      </c>
      <c r="D36" s="13">
        <v>8.9913750000000014</v>
      </c>
      <c r="E36" s="17">
        <v>5.1216250000000025</v>
      </c>
      <c r="F36" s="13">
        <v>9.07775</v>
      </c>
      <c r="G36" s="13">
        <v>10.91375</v>
      </c>
      <c r="H36" s="13">
        <v>6.4305000000000012</v>
      </c>
      <c r="I36" s="13">
        <v>9.3671250000000015</v>
      </c>
      <c r="J36" s="13">
        <v>12.579000000000001</v>
      </c>
      <c r="K36" s="13">
        <v>8.8313749999999995</v>
      </c>
      <c r="L36" s="13">
        <v>10.869499999999999</v>
      </c>
      <c r="M36" s="20">
        <f t="shared" si="5"/>
        <v>9.5769500000000001</v>
      </c>
      <c r="O36" s="23">
        <f t="shared" si="6"/>
        <v>5.1216250000000025</v>
      </c>
    </row>
    <row r="37" spans="2:15">
      <c r="B37" s="14" t="str">
        <f t="shared" si="4"/>
        <v>CART-LR</v>
      </c>
      <c r="C37" s="15">
        <v>6.1126250000000013</v>
      </c>
      <c r="D37" s="15">
        <v>4.7213750000000001</v>
      </c>
      <c r="E37" s="15">
        <v>4.1596249999999992</v>
      </c>
      <c r="F37" s="15">
        <v>5.0463750000000012</v>
      </c>
      <c r="G37" s="15">
        <v>4.836999999999998</v>
      </c>
      <c r="H37" s="15">
        <v>3.0071250000000003</v>
      </c>
      <c r="I37" s="15">
        <v>3.727125</v>
      </c>
      <c r="J37" s="15">
        <v>3.8073750000000004</v>
      </c>
      <c r="K37" s="16">
        <v>2.8365000000000018</v>
      </c>
      <c r="L37" s="15">
        <v>2.9687500000000018</v>
      </c>
      <c r="M37" s="21">
        <f t="shared" si="5"/>
        <v>4.1223875000000003</v>
      </c>
      <c r="O37" s="23">
        <f t="shared" si="6"/>
        <v>2.8365000000000018</v>
      </c>
    </row>
    <row r="38" spans="2:15">
      <c r="B38" s="14" t="str">
        <f t="shared" si="4"/>
        <v>CART-GENLIN</v>
      </c>
      <c r="C38" s="15">
        <v>6.1126250000000013</v>
      </c>
      <c r="D38" s="15">
        <v>4.7213750000000001</v>
      </c>
      <c r="E38" s="15">
        <v>4.1596249999999992</v>
      </c>
      <c r="F38" s="15">
        <v>5.0463750000000012</v>
      </c>
      <c r="G38" s="15">
        <v>4.836999999999998</v>
      </c>
      <c r="H38" s="15">
        <v>3.0071250000000003</v>
      </c>
      <c r="I38" s="15">
        <v>3.727125</v>
      </c>
      <c r="J38" s="15">
        <v>3.8073750000000004</v>
      </c>
      <c r="K38" s="16">
        <v>2.8365000000000018</v>
      </c>
      <c r="L38" s="15">
        <v>2.9687500000000018</v>
      </c>
      <c r="M38" s="21">
        <f t="shared" si="5"/>
        <v>4.1223875000000003</v>
      </c>
      <c r="O38" s="23">
        <f t="shared" si="6"/>
        <v>2.8365000000000018</v>
      </c>
    </row>
    <row r="39" spans="2:15">
      <c r="B39" s="14" t="str">
        <f t="shared" si="4"/>
        <v>LR-GENLIN</v>
      </c>
      <c r="C39" s="15">
        <v>3.3985000000000012</v>
      </c>
      <c r="D39" s="15">
        <v>5.4074999999999998</v>
      </c>
      <c r="E39" s="15">
        <v>4.1813749999999992</v>
      </c>
      <c r="F39" s="15">
        <v>3.7857500000000011</v>
      </c>
      <c r="G39" s="15">
        <v>4.1146250000000002</v>
      </c>
      <c r="H39" s="15">
        <v>4.9594999999999994</v>
      </c>
      <c r="I39" s="16">
        <v>2.2127500000000007</v>
      </c>
      <c r="J39" s="15">
        <v>5.9902500000000005</v>
      </c>
      <c r="K39" s="15">
        <v>5.0419999999999998</v>
      </c>
      <c r="L39" s="15">
        <v>4.6067499999999999</v>
      </c>
      <c r="M39" s="21">
        <f t="shared" si="5"/>
        <v>4.3698999999999995</v>
      </c>
      <c r="O39" s="23">
        <f t="shared" si="6"/>
        <v>2.2127500000000007</v>
      </c>
    </row>
    <row r="40" spans="2:15">
      <c r="B40" s="14" t="str">
        <f t="shared" si="4"/>
        <v>CART-GENLIN-LR</v>
      </c>
      <c r="C40" s="15">
        <v>5.2076250000000002</v>
      </c>
      <c r="D40" s="15">
        <v>4.9501249999999999</v>
      </c>
      <c r="E40" s="15">
        <v>3.9646249999999998</v>
      </c>
      <c r="F40" s="15">
        <v>4.4082500000000016</v>
      </c>
      <c r="G40" s="15">
        <v>4.1644999999999994</v>
      </c>
      <c r="H40" s="15">
        <v>3.6578749999999998</v>
      </c>
      <c r="I40" s="15">
        <v>3.0728749999999994</v>
      </c>
      <c r="J40" s="15">
        <v>4.4526250000000012</v>
      </c>
      <c r="K40" s="15">
        <v>3.5717500000000006</v>
      </c>
      <c r="L40" s="16">
        <v>2.9685000000000015</v>
      </c>
      <c r="M40" s="22">
        <f t="shared" si="5"/>
        <v>4.0418750000000001</v>
      </c>
      <c r="O40" s="23">
        <f t="shared" si="6"/>
        <v>2.9685000000000015</v>
      </c>
    </row>
  </sheetData>
  <pageMargins left="0.52" right="0.7" top="0.75" bottom="0.75" header="0.3" footer="0.3"/>
  <pageSetup paperSize="0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5"/>
  <sheetViews>
    <sheetView zoomScale="80" zoomScaleNormal="80" workbookViewId="0">
      <pane xSplit="10392" topLeftCell="AF1"/>
      <selection activeCell="G30" sqref="G30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10.199999999999999</v>
      </c>
      <c r="C2">
        <v>17</v>
      </c>
      <c r="D2">
        <v>17</v>
      </c>
      <c r="E2">
        <v>11.484999999999999</v>
      </c>
      <c r="F2">
        <v>11.484999999999999</v>
      </c>
      <c r="G2">
        <v>20.593</v>
      </c>
      <c r="H2">
        <v>29.448</v>
      </c>
      <c r="I2">
        <v>14.243</v>
      </c>
      <c r="J2">
        <v>14.243</v>
      </c>
      <c r="K2">
        <v>11.484999999999999</v>
      </c>
      <c r="L2">
        <v>13.323</v>
      </c>
      <c r="M2">
        <f>(C2-$B2)^2</f>
        <v>46.240000000000009</v>
      </c>
      <c r="N2">
        <f t="shared" ref="N2:V9" si="0">(D2-$B2)^2</f>
        <v>46.240000000000009</v>
      </c>
      <c r="O2">
        <f t="shared" si="0"/>
        <v>1.6512250000000004</v>
      </c>
      <c r="P2">
        <f t="shared" si="0"/>
        <v>1.6512250000000004</v>
      </c>
      <c r="Q2">
        <f t="shared" si="0"/>
        <v>108.01444900000001</v>
      </c>
      <c r="R2">
        <f t="shared" si="0"/>
        <v>370.48550400000005</v>
      </c>
      <c r="S2">
        <f t="shared" si="0"/>
        <v>16.345849000000008</v>
      </c>
      <c r="T2">
        <f t="shared" si="0"/>
        <v>16.345849000000008</v>
      </c>
      <c r="U2">
        <f t="shared" si="0"/>
        <v>1.6512250000000004</v>
      </c>
      <c r="V2">
        <f t="shared" si="0"/>
        <v>9.7531290000000066</v>
      </c>
      <c r="W2">
        <f>ABS($B2-C2)/$B2</f>
        <v>0.66666666666666674</v>
      </c>
      <c r="X2">
        <f t="shared" ref="X2:AF9" si="1">ABS($B2-D2)/$B2</f>
        <v>0.66666666666666674</v>
      </c>
      <c r="Y2">
        <f t="shared" si="1"/>
        <v>0.12598039215686277</v>
      </c>
      <c r="Z2">
        <f t="shared" si="1"/>
        <v>0.12598039215686277</v>
      </c>
      <c r="AA2">
        <f t="shared" si="1"/>
        <v>1.0189215686274511</v>
      </c>
      <c r="AB2">
        <f t="shared" si="1"/>
        <v>1.8870588235294119</v>
      </c>
      <c r="AC2">
        <f t="shared" si="1"/>
        <v>0.39637254901960794</v>
      </c>
      <c r="AD2">
        <f t="shared" si="1"/>
        <v>0.39637254901960794</v>
      </c>
      <c r="AE2">
        <f t="shared" si="1"/>
        <v>0.12598039215686277</v>
      </c>
      <c r="AF2">
        <f t="shared" si="1"/>
        <v>0.30617647058823544</v>
      </c>
      <c r="AG2">
        <f>ABS(C2-$B2)</f>
        <v>6.8000000000000007</v>
      </c>
      <c r="AH2">
        <f t="shared" ref="AH2:AP9" si="2">ABS(D2-$B2)</f>
        <v>6.8000000000000007</v>
      </c>
      <c r="AI2">
        <f t="shared" si="2"/>
        <v>1.2850000000000001</v>
      </c>
      <c r="AJ2">
        <f t="shared" si="2"/>
        <v>1.2850000000000001</v>
      </c>
      <c r="AK2">
        <f t="shared" si="2"/>
        <v>10.393000000000001</v>
      </c>
      <c r="AL2">
        <f t="shared" si="2"/>
        <v>19.248000000000001</v>
      </c>
      <c r="AM2">
        <f t="shared" si="2"/>
        <v>4.043000000000001</v>
      </c>
      <c r="AN2">
        <f t="shared" si="2"/>
        <v>4.043000000000001</v>
      </c>
      <c r="AO2">
        <f t="shared" si="2"/>
        <v>1.2850000000000001</v>
      </c>
      <c r="AP2">
        <f t="shared" si="2"/>
        <v>3.1230000000000011</v>
      </c>
    </row>
    <row r="3" spans="1:42">
      <c r="B3">
        <v>22.1</v>
      </c>
      <c r="C3">
        <v>25.266999999999999</v>
      </c>
      <c r="D3">
        <v>19.100000000000001</v>
      </c>
      <c r="E3">
        <v>22.11</v>
      </c>
      <c r="F3">
        <v>22.11</v>
      </c>
      <c r="G3">
        <v>24.306999999999999</v>
      </c>
      <c r="H3">
        <v>33.710999999999999</v>
      </c>
      <c r="I3">
        <v>23.689</v>
      </c>
      <c r="J3">
        <v>23.689</v>
      </c>
      <c r="K3">
        <v>22.11</v>
      </c>
      <c r="L3">
        <v>23.161999999999999</v>
      </c>
      <c r="M3">
        <f t="shared" ref="M3:M9" si="3">(C3-$B3)^2</f>
        <v>10.029888999999988</v>
      </c>
      <c r="N3">
        <f t="shared" si="0"/>
        <v>9</v>
      </c>
      <c r="O3">
        <f t="shared" si="0"/>
        <v>9.9999999999960215E-5</v>
      </c>
      <c r="P3">
        <f t="shared" si="0"/>
        <v>9.9999999999960215E-5</v>
      </c>
      <c r="Q3">
        <f t="shared" si="0"/>
        <v>4.8708489999999873</v>
      </c>
      <c r="R3">
        <f t="shared" si="0"/>
        <v>134.81532099999993</v>
      </c>
      <c r="S3">
        <f t="shared" si="0"/>
        <v>2.5249209999999955</v>
      </c>
      <c r="T3">
        <f t="shared" si="0"/>
        <v>2.5249209999999955</v>
      </c>
      <c r="U3">
        <f t="shared" si="0"/>
        <v>9.9999999999960215E-5</v>
      </c>
      <c r="V3">
        <f t="shared" si="0"/>
        <v>1.127843999999995</v>
      </c>
      <c r="W3">
        <f t="shared" ref="W3:W9" si="4">ABS($B3-C3)/$B3</f>
        <v>0.14330316742081439</v>
      </c>
      <c r="X3">
        <f t="shared" si="1"/>
        <v>0.13574660633484162</v>
      </c>
      <c r="Y3">
        <f t="shared" si="1"/>
        <v>4.5248868778271535E-4</v>
      </c>
      <c r="Z3">
        <f t="shared" si="1"/>
        <v>4.5248868778271535E-4</v>
      </c>
      <c r="AA3">
        <f t="shared" si="1"/>
        <v>9.9864253393665031E-2</v>
      </c>
      <c r="AB3">
        <f t="shared" si="1"/>
        <v>0.52538461538461523</v>
      </c>
      <c r="AC3">
        <f t="shared" si="1"/>
        <v>7.1900452488687719E-2</v>
      </c>
      <c r="AD3">
        <f t="shared" si="1"/>
        <v>7.1900452488687719E-2</v>
      </c>
      <c r="AE3">
        <f t="shared" si="1"/>
        <v>4.5248868778271535E-4</v>
      </c>
      <c r="AF3">
        <f t="shared" si="1"/>
        <v>4.8054298642533827E-2</v>
      </c>
      <c r="AG3">
        <f t="shared" ref="AG3:AG9" si="5">ABS(C3-$B3)</f>
        <v>3.166999999999998</v>
      </c>
      <c r="AH3">
        <f t="shared" si="2"/>
        <v>3</v>
      </c>
      <c r="AI3">
        <f t="shared" si="2"/>
        <v>9.9999999999980105E-3</v>
      </c>
      <c r="AJ3">
        <f t="shared" si="2"/>
        <v>9.9999999999980105E-3</v>
      </c>
      <c r="AK3">
        <f t="shared" si="2"/>
        <v>2.2069999999999972</v>
      </c>
      <c r="AL3">
        <f t="shared" si="2"/>
        <v>11.610999999999997</v>
      </c>
      <c r="AM3">
        <f t="shared" si="2"/>
        <v>1.5889999999999986</v>
      </c>
      <c r="AN3">
        <f t="shared" si="2"/>
        <v>1.5889999999999986</v>
      </c>
      <c r="AO3">
        <f t="shared" si="2"/>
        <v>9.9999999999980105E-3</v>
      </c>
      <c r="AP3">
        <f t="shared" si="2"/>
        <v>1.0619999999999976</v>
      </c>
    </row>
    <row r="4" spans="1:42">
      <c r="B4">
        <v>38</v>
      </c>
      <c r="C4">
        <v>33.340000000000003</v>
      </c>
      <c r="D4">
        <v>46.633000000000003</v>
      </c>
      <c r="E4">
        <v>37.598999999999997</v>
      </c>
      <c r="F4">
        <v>37.598999999999997</v>
      </c>
      <c r="G4">
        <v>38.207000000000001</v>
      </c>
      <c r="H4">
        <v>37.648000000000003</v>
      </c>
      <c r="I4">
        <v>35.47</v>
      </c>
      <c r="J4">
        <v>35.47</v>
      </c>
      <c r="K4">
        <v>37.598999999999997</v>
      </c>
      <c r="L4">
        <v>36.18</v>
      </c>
      <c r="M4">
        <f t="shared" si="3"/>
        <v>21.715599999999966</v>
      </c>
      <c r="N4">
        <f t="shared" si="0"/>
        <v>74.528689000000043</v>
      </c>
      <c r="O4">
        <f t="shared" si="0"/>
        <v>0.16080100000000269</v>
      </c>
      <c r="P4">
        <f t="shared" si="0"/>
        <v>0.16080100000000269</v>
      </c>
      <c r="Q4">
        <f t="shared" si="0"/>
        <v>4.2849000000000304E-2</v>
      </c>
      <c r="R4">
        <f t="shared" si="0"/>
        <v>0.12390399999999772</v>
      </c>
      <c r="S4">
        <f t="shared" si="0"/>
        <v>6.4009000000000054</v>
      </c>
      <c r="T4">
        <f t="shared" si="0"/>
        <v>6.4009000000000054</v>
      </c>
      <c r="U4">
        <f t="shared" si="0"/>
        <v>0.16080100000000269</v>
      </c>
      <c r="V4">
        <f t="shared" si="0"/>
        <v>3.3124000000000011</v>
      </c>
      <c r="W4">
        <f t="shared" si="4"/>
        <v>0.12263157894736833</v>
      </c>
      <c r="X4">
        <f t="shared" si="1"/>
        <v>0.22718421052631585</v>
      </c>
      <c r="Y4">
        <f t="shared" si="1"/>
        <v>1.0552631578947457E-2</v>
      </c>
      <c r="Z4">
        <f t="shared" si="1"/>
        <v>1.0552631578947457E-2</v>
      </c>
      <c r="AA4">
        <f t="shared" si="1"/>
        <v>5.4473684210526513E-3</v>
      </c>
      <c r="AB4">
        <f t="shared" si="1"/>
        <v>9.2631578947367562E-3</v>
      </c>
      <c r="AC4">
        <f t="shared" si="1"/>
        <v>6.6578947368421085E-2</v>
      </c>
      <c r="AD4">
        <f t="shared" si="1"/>
        <v>6.6578947368421085E-2</v>
      </c>
      <c r="AE4">
        <f t="shared" si="1"/>
        <v>1.0552631578947457E-2</v>
      </c>
      <c r="AF4">
        <f t="shared" si="1"/>
        <v>4.7894736842105268E-2</v>
      </c>
      <c r="AG4">
        <f t="shared" si="5"/>
        <v>4.6599999999999966</v>
      </c>
      <c r="AH4">
        <f t="shared" si="2"/>
        <v>8.6330000000000027</v>
      </c>
      <c r="AI4">
        <f t="shared" si="2"/>
        <v>0.40100000000000335</v>
      </c>
      <c r="AJ4">
        <f t="shared" si="2"/>
        <v>0.40100000000000335</v>
      </c>
      <c r="AK4">
        <f t="shared" si="2"/>
        <v>0.20700000000000074</v>
      </c>
      <c r="AL4">
        <f t="shared" si="2"/>
        <v>0.35199999999999676</v>
      </c>
      <c r="AM4">
        <f t="shared" si="2"/>
        <v>2.5300000000000011</v>
      </c>
      <c r="AN4">
        <f t="shared" si="2"/>
        <v>2.5300000000000011</v>
      </c>
      <c r="AO4">
        <f t="shared" si="2"/>
        <v>0.40100000000000335</v>
      </c>
      <c r="AP4">
        <f t="shared" si="2"/>
        <v>1.8200000000000003</v>
      </c>
    </row>
    <row r="5" spans="1:42">
      <c r="B5">
        <v>51.7</v>
      </c>
      <c r="C5">
        <v>33.185000000000002</v>
      </c>
      <c r="D5">
        <v>58.6</v>
      </c>
      <c r="E5">
        <v>51.154000000000003</v>
      </c>
      <c r="F5">
        <v>51.154000000000003</v>
      </c>
      <c r="G5">
        <v>48.360999999999997</v>
      </c>
      <c r="H5">
        <v>37.192999999999998</v>
      </c>
      <c r="I5">
        <v>42.168999999999997</v>
      </c>
      <c r="J5">
        <v>42.168999999999997</v>
      </c>
      <c r="K5">
        <v>51.154000000000003</v>
      </c>
      <c r="L5">
        <v>45.164000000000001</v>
      </c>
      <c r="M5">
        <f t="shared" si="3"/>
        <v>342.80522500000001</v>
      </c>
      <c r="N5">
        <f t="shared" si="0"/>
        <v>47.609999999999978</v>
      </c>
      <c r="O5">
        <f t="shared" si="0"/>
        <v>0.29811599999999933</v>
      </c>
      <c r="P5">
        <f t="shared" si="0"/>
        <v>0.29811599999999933</v>
      </c>
      <c r="Q5">
        <f t="shared" si="0"/>
        <v>11.148921000000039</v>
      </c>
      <c r="R5">
        <f t="shared" si="0"/>
        <v>210.45304900000014</v>
      </c>
      <c r="S5">
        <f t="shared" si="0"/>
        <v>90.839961000000116</v>
      </c>
      <c r="T5">
        <f t="shared" si="0"/>
        <v>90.839961000000116</v>
      </c>
      <c r="U5">
        <f t="shared" si="0"/>
        <v>0.29811599999999933</v>
      </c>
      <c r="V5">
        <f t="shared" si="0"/>
        <v>42.719296000000021</v>
      </c>
      <c r="W5">
        <f t="shared" si="4"/>
        <v>0.35812379110251452</v>
      </c>
      <c r="X5">
        <f t="shared" si="1"/>
        <v>0.13346228239845256</v>
      </c>
      <c r="Y5">
        <f t="shared" si="1"/>
        <v>1.0560928433268847E-2</v>
      </c>
      <c r="Z5">
        <f t="shared" si="1"/>
        <v>1.0560928433268847E-2</v>
      </c>
      <c r="AA5">
        <f t="shared" si="1"/>
        <v>6.4584139264990431E-2</v>
      </c>
      <c r="AB5">
        <f t="shared" si="1"/>
        <v>0.28059961315280474</v>
      </c>
      <c r="AC5">
        <f t="shared" si="1"/>
        <v>0.18435203094777572</v>
      </c>
      <c r="AD5">
        <f t="shared" si="1"/>
        <v>0.18435203094777572</v>
      </c>
      <c r="AE5">
        <f t="shared" si="1"/>
        <v>1.0560928433268847E-2</v>
      </c>
      <c r="AF5">
        <f t="shared" si="1"/>
        <v>0.12642166344294006</v>
      </c>
      <c r="AG5">
        <f t="shared" si="5"/>
        <v>18.515000000000001</v>
      </c>
      <c r="AH5">
        <f t="shared" si="2"/>
        <v>6.8999999999999986</v>
      </c>
      <c r="AI5">
        <f t="shared" si="2"/>
        <v>0.54599999999999937</v>
      </c>
      <c r="AJ5">
        <f t="shared" si="2"/>
        <v>0.54599999999999937</v>
      </c>
      <c r="AK5">
        <f t="shared" si="2"/>
        <v>3.3390000000000057</v>
      </c>
      <c r="AL5">
        <f t="shared" si="2"/>
        <v>14.507000000000005</v>
      </c>
      <c r="AM5">
        <f t="shared" si="2"/>
        <v>9.5310000000000059</v>
      </c>
      <c r="AN5">
        <f t="shared" si="2"/>
        <v>9.5310000000000059</v>
      </c>
      <c r="AO5">
        <f t="shared" si="2"/>
        <v>0.54599999999999937</v>
      </c>
      <c r="AP5">
        <f t="shared" si="2"/>
        <v>6.5360000000000014</v>
      </c>
    </row>
    <row r="6" spans="1:42">
      <c r="B6">
        <v>61</v>
      </c>
      <c r="C6">
        <v>46.5</v>
      </c>
      <c r="D6">
        <v>61.12</v>
      </c>
      <c r="E6">
        <v>51.372999999999998</v>
      </c>
      <c r="F6">
        <v>51.372999999999998</v>
      </c>
      <c r="G6">
        <v>52.777999999999999</v>
      </c>
      <c r="H6">
        <v>39.706000000000003</v>
      </c>
      <c r="I6">
        <v>48.936999999999998</v>
      </c>
      <c r="J6">
        <v>48.936999999999998</v>
      </c>
      <c r="K6">
        <v>51.372999999999998</v>
      </c>
      <c r="L6">
        <v>49.749000000000002</v>
      </c>
      <c r="M6">
        <f t="shared" si="3"/>
        <v>210.25</v>
      </c>
      <c r="N6">
        <f t="shared" si="0"/>
        <v>1.4399999999999386E-2</v>
      </c>
      <c r="O6">
        <f t="shared" si="0"/>
        <v>92.679129000000046</v>
      </c>
      <c r="P6">
        <f t="shared" si="0"/>
        <v>92.679129000000046</v>
      </c>
      <c r="Q6">
        <f>(G6-$B6)^2</f>
        <v>67.601284000000021</v>
      </c>
      <c r="R6">
        <f t="shared" si="0"/>
        <v>453.43443599999989</v>
      </c>
      <c r="S6">
        <f t="shared" si="0"/>
        <v>145.51596900000007</v>
      </c>
      <c r="T6">
        <f t="shared" si="0"/>
        <v>145.51596900000007</v>
      </c>
      <c r="U6">
        <f t="shared" si="0"/>
        <v>92.679129000000046</v>
      </c>
      <c r="V6">
        <f t="shared" si="0"/>
        <v>126.58500099999995</v>
      </c>
      <c r="W6">
        <f t="shared" si="4"/>
        <v>0.23770491803278687</v>
      </c>
      <c r="X6">
        <f t="shared" si="1"/>
        <v>1.9672131147540563E-3</v>
      </c>
      <c r="Y6">
        <f t="shared" si="1"/>
        <v>0.15781967213114759</v>
      </c>
      <c r="Z6">
        <f t="shared" si="1"/>
        <v>0.15781967213114759</v>
      </c>
      <c r="AA6">
        <f t="shared" si="1"/>
        <v>0.13478688524590166</v>
      </c>
      <c r="AB6">
        <f t="shared" si="1"/>
        <v>0.34908196721311469</v>
      </c>
      <c r="AC6">
        <f t="shared" si="1"/>
        <v>0.19775409836065577</v>
      </c>
      <c r="AD6">
        <f t="shared" si="1"/>
        <v>0.19775409836065577</v>
      </c>
      <c r="AE6">
        <f t="shared" si="1"/>
        <v>0.15781967213114759</v>
      </c>
      <c r="AF6">
        <f t="shared" si="1"/>
        <v>0.18444262295081965</v>
      </c>
      <c r="AG6">
        <f t="shared" si="5"/>
        <v>14.5</v>
      </c>
      <c r="AH6">
        <f t="shared" si="2"/>
        <v>0.11999999999999744</v>
      </c>
      <c r="AI6">
        <f t="shared" si="2"/>
        <v>9.6270000000000024</v>
      </c>
      <c r="AJ6">
        <f t="shared" si="2"/>
        <v>9.6270000000000024</v>
      </c>
      <c r="AK6">
        <f t="shared" si="2"/>
        <v>8.2220000000000013</v>
      </c>
      <c r="AL6">
        <f t="shared" si="2"/>
        <v>21.293999999999997</v>
      </c>
      <c r="AM6">
        <f t="shared" si="2"/>
        <v>12.063000000000002</v>
      </c>
      <c r="AN6">
        <f t="shared" si="2"/>
        <v>12.063000000000002</v>
      </c>
      <c r="AO6">
        <f t="shared" si="2"/>
        <v>9.6270000000000024</v>
      </c>
      <c r="AP6">
        <f t="shared" si="2"/>
        <v>11.250999999999998</v>
      </c>
    </row>
    <row r="7" spans="1:42">
      <c r="B7">
        <v>61.6</v>
      </c>
      <c r="C7">
        <v>58.6</v>
      </c>
      <c r="D7">
        <v>17</v>
      </c>
      <c r="E7">
        <v>58.177</v>
      </c>
      <c r="F7">
        <v>58.177</v>
      </c>
      <c r="G7">
        <v>52.537999999999997</v>
      </c>
      <c r="H7">
        <v>38.996000000000002</v>
      </c>
      <c r="I7">
        <v>58.387999999999998</v>
      </c>
      <c r="J7">
        <v>58.387999999999998</v>
      </c>
      <c r="K7">
        <v>58.177</v>
      </c>
      <c r="L7">
        <v>58.317999999999998</v>
      </c>
      <c r="M7">
        <f t="shared" si="3"/>
        <v>9</v>
      </c>
      <c r="N7">
        <f t="shared" si="0"/>
        <v>1989.16</v>
      </c>
      <c r="O7">
        <f t="shared" si="0"/>
        <v>11.716929000000013</v>
      </c>
      <c r="P7">
        <f t="shared" si="0"/>
        <v>11.716929000000013</v>
      </c>
      <c r="Q7">
        <f t="shared" si="0"/>
        <v>82.119844000000086</v>
      </c>
      <c r="R7">
        <f t="shared" si="0"/>
        <v>510.94081599999998</v>
      </c>
      <c r="S7">
        <f t="shared" si="0"/>
        <v>10.316944000000021</v>
      </c>
      <c r="T7">
        <f t="shared" si="0"/>
        <v>10.316944000000021</v>
      </c>
      <c r="U7">
        <f t="shared" si="0"/>
        <v>11.716929000000013</v>
      </c>
      <c r="V7">
        <f t="shared" si="0"/>
        <v>10.771524000000024</v>
      </c>
      <c r="W7">
        <f t="shared" si="4"/>
        <v>4.8701298701298704E-2</v>
      </c>
      <c r="X7">
        <f t="shared" si="1"/>
        <v>0.72402597402597402</v>
      </c>
      <c r="Y7">
        <f t="shared" si="1"/>
        <v>5.556818181818185E-2</v>
      </c>
      <c r="Z7">
        <f t="shared" si="1"/>
        <v>5.556818181818185E-2</v>
      </c>
      <c r="AA7">
        <f t="shared" si="1"/>
        <v>0.14711038961038969</v>
      </c>
      <c r="AB7">
        <f t="shared" si="1"/>
        <v>0.36694805194805191</v>
      </c>
      <c r="AC7">
        <f t="shared" si="1"/>
        <v>5.2142857142857192E-2</v>
      </c>
      <c r="AD7">
        <f t="shared" si="1"/>
        <v>5.2142857142857192E-2</v>
      </c>
      <c r="AE7">
        <f t="shared" si="1"/>
        <v>5.556818181818185E-2</v>
      </c>
      <c r="AF7">
        <f t="shared" si="1"/>
        <v>5.3279220779220836E-2</v>
      </c>
      <c r="AG7">
        <f t="shared" si="5"/>
        <v>3</v>
      </c>
      <c r="AH7">
        <f t="shared" si="2"/>
        <v>44.6</v>
      </c>
      <c r="AI7">
        <f t="shared" si="2"/>
        <v>3.4230000000000018</v>
      </c>
      <c r="AJ7">
        <f t="shared" si="2"/>
        <v>3.4230000000000018</v>
      </c>
      <c r="AK7">
        <f t="shared" si="2"/>
        <v>9.0620000000000047</v>
      </c>
      <c r="AL7">
        <f t="shared" si="2"/>
        <v>22.603999999999999</v>
      </c>
      <c r="AM7">
        <f t="shared" si="2"/>
        <v>3.2120000000000033</v>
      </c>
      <c r="AN7">
        <f t="shared" si="2"/>
        <v>3.2120000000000033</v>
      </c>
      <c r="AO7">
        <f t="shared" si="2"/>
        <v>3.4230000000000018</v>
      </c>
      <c r="AP7">
        <f t="shared" si="2"/>
        <v>3.2820000000000036</v>
      </c>
    </row>
    <row r="8" spans="1:42">
      <c r="B8">
        <v>18.7</v>
      </c>
      <c r="C8">
        <v>33.185000000000002</v>
      </c>
      <c r="D8">
        <v>21.48</v>
      </c>
      <c r="E8">
        <v>25.251000000000001</v>
      </c>
      <c r="F8">
        <v>25.251000000000001</v>
      </c>
      <c r="G8">
        <v>28.597000000000001</v>
      </c>
      <c r="H8">
        <v>32.113</v>
      </c>
      <c r="I8">
        <v>29.218</v>
      </c>
      <c r="J8">
        <v>29.218</v>
      </c>
      <c r="K8">
        <v>25.251000000000001</v>
      </c>
      <c r="L8">
        <v>27.896000000000001</v>
      </c>
      <c r="M8">
        <f t="shared" si="3"/>
        <v>209.81522500000008</v>
      </c>
      <c r="N8">
        <f t="shared" si="0"/>
        <v>7.7284000000000059</v>
      </c>
      <c r="O8">
        <f t="shared" si="0"/>
        <v>42.915601000000024</v>
      </c>
      <c r="P8">
        <f t="shared" si="0"/>
        <v>42.915601000000024</v>
      </c>
      <c r="Q8">
        <f t="shared" si="0"/>
        <v>97.950609000000043</v>
      </c>
      <c r="R8">
        <f t="shared" si="0"/>
        <v>179.908569</v>
      </c>
      <c r="S8">
        <f t="shared" si="0"/>
        <v>110.62832400000002</v>
      </c>
      <c r="T8">
        <f t="shared" si="0"/>
        <v>110.62832400000002</v>
      </c>
      <c r="U8">
        <f t="shared" si="0"/>
        <v>42.915601000000024</v>
      </c>
      <c r="V8">
        <f t="shared" si="0"/>
        <v>84.566416000000032</v>
      </c>
      <c r="W8">
        <f t="shared" si="4"/>
        <v>0.77459893048128359</v>
      </c>
      <c r="X8">
        <f t="shared" si="1"/>
        <v>0.14866310160427815</v>
      </c>
      <c r="Y8">
        <f t="shared" si="1"/>
        <v>0.35032085561497339</v>
      </c>
      <c r="Z8">
        <f t="shared" si="1"/>
        <v>0.35032085561497339</v>
      </c>
      <c r="AA8">
        <f t="shared" si="1"/>
        <v>0.52925133689839587</v>
      </c>
      <c r="AB8">
        <f t="shared" si="1"/>
        <v>0.71727272727272728</v>
      </c>
      <c r="AC8">
        <f t="shared" si="1"/>
        <v>0.56245989304812838</v>
      </c>
      <c r="AD8">
        <f t="shared" si="1"/>
        <v>0.56245989304812838</v>
      </c>
      <c r="AE8">
        <f t="shared" si="1"/>
        <v>0.35032085561497339</v>
      </c>
      <c r="AF8">
        <f t="shared" si="1"/>
        <v>0.49176470588235305</v>
      </c>
      <c r="AG8">
        <f t="shared" si="5"/>
        <v>14.485000000000003</v>
      </c>
      <c r="AH8">
        <f t="shared" si="2"/>
        <v>2.7800000000000011</v>
      </c>
      <c r="AI8">
        <f t="shared" si="2"/>
        <v>6.5510000000000019</v>
      </c>
      <c r="AJ8">
        <f t="shared" si="2"/>
        <v>6.5510000000000019</v>
      </c>
      <c r="AK8">
        <f t="shared" si="2"/>
        <v>9.897000000000002</v>
      </c>
      <c r="AL8">
        <f t="shared" si="2"/>
        <v>13.413</v>
      </c>
      <c r="AM8">
        <f t="shared" si="2"/>
        <v>10.518000000000001</v>
      </c>
      <c r="AN8">
        <f t="shared" si="2"/>
        <v>10.518000000000001</v>
      </c>
      <c r="AO8">
        <f t="shared" si="2"/>
        <v>6.5510000000000019</v>
      </c>
      <c r="AP8">
        <f t="shared" si="2"/>
        <v>9.1960000000000015</v>
      </c>
    </row>
    <row r="9" spans="1:42">
      <c r="A9" s="6">
        <v>8</v>
      </c>
      <c r="B9">
        <v>27.7</v>
      </c>
      <c r="C9">
        <v>33.185000000000002</v>
      </c>
      <c r="D9">
        <v>33.232999999999997</v>
      </c>
      <c r="E9">
        <v>33.045000000000002</v>
      </c>
      <c r="F9">
        <v>33.045000000000002</v>
      </c>
      <c r="G9">
        <v>28.529</v>
      </c>
      <c r="H9">
        <v>33.371000000000002</v>
      </c>
      <c r="I9">
        <v>33.115000000000002</v>
      </c>
      <c r="J9">
        <v>33.115000000000002</v>
      </c>
      <c r="K9">
        <v>33.045000000000002</v>
      </c>
      <c r="L9">
        <v>33.091000000000001</v>
      </c>
      <c r="M9">
        <f t="shared" si="3"/>
        <v>30.085225000000033</v>
      </c>
      <c r="N9">
        <f t="shared" si="0"/>
        <v>30.614088999999975</v>
      </c>
      <c r="O9">
        <f t="shared" si="0"/>
        <v>28.569025000000025</v>
      </c>
      <c r="P9">
        <f t="shared" si="0"/>
        <v>28.569025000000025</v>
      </c>
      <c r="Q9">
        <f t="shared" si="0"/>
        <v>0.68724100000000099</v>
      </c>
      <c r="R9">
        <f t="shared" si="0"/>
        <v>32.160241000000035</v>
      </c>
      <c r="S9">
        <f t="shared" si="0"/>
        <v>29.322225000000028</v>
      </c>
      <c r="T9">
        <f t="shared" si="0"/>
        <v>29.322225000000028</v>
      </c>
      <c r="U9">
        <f t="shared" si="0"/>
        <v>28.569025000000025</v>
      </c>
      <c r="V9">
        <f t="shared" si="0"/>
        <v>29.062881000000019</v>
      </c>
      <c r="W9">
        <f t="shared" si="4"/>
        <v>0.19801444043321312</v>
      </c>
      <c r="X9">
        <f t="shared" si="1"/>
        <v>0.19974729241877248</v>
      </c>
      <c r="Y9">
        <f t="shared" si="1"/>
        <v>0.19296028880866437</v>
      </c>
      <c r="Z9">
        <f t="shared" si="1"/>
        <v>0.19296028880866437</v>
      </c>
      <c r="AA9">
        <f t="shared" si="1"/>
        <v>2.9927797833935042E-2</v>
      </c>
      <c r="AB9">
        <f t="shared" si="1"/>
        <v>0.20472924187725644</v>
      </c>
      <c r="AC9">
        <f t="shared" si="1"/>
        <v>0.19548736462093874</v>
      </c>
      <c r="AD9">
        <f t="shared" si="1"/>
        <v>0.19548736462093874</v>
      </c>
      <c r="AE9">
        <f t="shared" si="1"/>
        <v>0.19296028880866437</v>
      </c>
      <c r="AF9">
        <f t="shared" si="1"/>
        <v>0.19462093862815891</v>
      </c>
      <c r="AG9">
        <f t="shared" si="5"/>
        <v>5.485000000000003</v>
      </c>
      <c r="AH9">
        <f t="shared" si="2"/>
        <v>5.5329999999999977</v>
      </c>
      <c r="AI9">
        <f t="shared" si="2"/>
        <v>5.3450000000000024</v>
      </c>
      <c r="AJ9">
        <f t="shared" si="2"/>
        <v>5.3450000000000024</v>
      </c>
      <c r="AK9">
        <f t="shared" si="2"/>
        <v>0.82900000000000063</v>
      </c>
      <c r="AL9">
        <f t="shared" si="2"/>
        <v>5.6710000000000029</v>
      </c>
      <c r="AM9">
        <f t="shared" si="2"/>
        <v>5.4150000000000027</v>
      </c>
      <c r="AN9">
        <f t="shared" si="2"/>
        <v>5.4150000000000027</v>
      </c>
      <c r="AO9">
        <f t="shared" si="2"/>
        <v>5.3450000000000024</v>
      </c>
      <c r="AP9">
        <f t="shared" si="2"/>
        <v>5.3910000000000018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10.48773786381029</v>
      </c>
      <c r="D13" s="7">
        <f t="shared" ref="D13:L13" si="6">SQRT(SUM(N2:N9)/$A$9)</f>
        <v>16.601564602470457</v>
      </c>
      <c r="E13" s="7">
        <f t="shared" si="6"/>
        <v>4.7168703342364644</v>
      </c>
      <c r="F13" s="7">
        <f t="shared" si="6"/>
        <v>4.7168703342364644</v>
      </c>
      <c r="G13" s="7">
        <f t="shared" si="6"/>
        <v>6.823086233516328</v>
      </c>
      <c r="H13" s="7">
        <f t="shared" si="6"/>
        <v>15.379864433732829</v>
      </c>
      <c r="I13" s="7">
        <f t="shared" si="6"/>
        <v>7.1754363369066301</v>
      </c>
      <c r="J13" s="7">
        <f t="shared" si="6"/>
        <v>7.1754363369066301</v>
      </c>
      <c r="K13" s="7">
        <f t="shared" si="6"/>
        <v>4.7168703342364644</v>
      </c>
      <c r="L13" s="7">
        <f t="shared" si="6"/>
        <v>6.2038142601950943</v>
      </c>
    </row>
    <row r="14" spans="1:42">
      <c r="B14" t="s">
        <v>12</v>
      </c>
      <c r="C14" s="7">
        <f>SUM(W2:W9)/$A$9</f>
        <v>0.31871809897324327</v>
      </c>
      <c r="D14" s="7">
        <f t="shared" ref="D14:L14" si="7">SUM(X2:X9)/$A$9</f>
        <v>0.27968291838625697</v>
      </c>
      <c r="E14" s="7">
        <f t="shared" si="7"/>
        <v>0.11302692990372862</v>
      </c>
      <c r="F14" s="7">
        <f t="shared" si="7"/>
        <v>0.11302692990372862</v>
      </c>
      <c r="G14" s="7">
        <f t="shared" si="7"/>
        <v>0.25373671741197273</v>
      </c>
      <c r="H14" s="7">
        <f t="shared" si="7"/>
        <v>0.54254227478408978</v>
      </c>
      <c r="I14" s="7">
        <f t="shared" si="7"/>
        <v>0.21588102412463406</v>
      </c>
      <c r="J14" s="7">
        <f t="shared" si="7"/>
        <v>0.21588102412463406</v>
      </c>
      <c r="K14" s="7">
        <f t="shared" si="7"/>
        <v>0.11302692990372862</v>
      </c>
      <c r="L14" s="7">
        <f t="shared" si="7"/>
        <v>0.18158183221954588</v>
      </c>
    </row>
    <row r="15" spans="1:42">
      <c r="B15" t="s">
        <v>15</v>
      </c>
      <c r="C15" s="7">
        <f>SUM(AG2:AG9)/$A$9</f>
        <v>8.8264999999999993</v>
      </c>
      <c r="D15" s="7">
        <f t="shared" ref="D15:L15" si="8">SUM(AH2:AH9)/$A$9</f>
        <v>9.79575</v>
      </c>
      <c r="E15" s="7">
        <f t="shared" si="8"/>
        <v>3.3985000000000012</v>
      </c>
      <c r="F15" s="7">
        <f t="shared" si="8"/>
        <v>3.3985000000000012</v>
      </c>
      <c r="G15" s="7">
        <f t="shared" si="8"/>
        <v>5.5195000000000016</v>
      </c>
      <c r="H15" s="7">
        <f t="shared" si="8"/>
        <v>13.5875</v>
      </c>
      <c r="I15" s="7">
        <f t="shared" si="8"/>
        <v>6.1126250000000013</v>
      </c>
      <c r="J15" s="7">
        <f t="shared" si="8"/>
        <v>6.1126250000000013</v>
      </c>
      <c r="K15" s="7">
        <f t="shared" si="8"/>
        <v>3.3985000000000012</v>
      </c>
      <c r="L15" s="7">
        <f t="shared" si="8"/>
        <v>5.2076250000000002</v>
      </c>
    </row>
  </sheetData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15"/>
  <sheetViews>
    <sheetView zoomScale="85" zoomScaleNormal="85" workbookViewId="0">
      <pane xSplit="11052" topLeftCell="AG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28.5</v>
      </c>
      <c r="C2">
        <v>25.524999999999999</v>
      </c>
      <c r="D2">
        <v>25.8</v>
      </c>
      <c r="E2">
        <v>24.253</v>
      </c>
      <c r="F2">
        <v>24.253</v>
      </c>
      <c r="G2">
        <v>27.696999999999999</v>
      </c>
      <c r="H2">
        <v>32.847000000000001</v>
      </c>
      <c r="I2">
        <v>24.888999999999999</v>
      </c>
      <c r="J2">
        <v>24.888999999999999</v>
      </c>
      <c r="K2">
        <v>24.253</v>
      </c>
      <c r="L2">
        <v>24.677</v>
      </c>
      <c r="M2">
        <f>(C2-$B2)^2</f>
        <v>8.850625000000008</v>
      </c>
      <c r="N2">
        <f t="shared" ref="N2:V9" si="0">(D2-$B2)^2</f>
        <v>7.2899999999999965</v>
      </c>
      <c r="O2">
        <f t="shared" si="0"/>
        <v>18.037008999999998</v>
      </c>
      <c r="P2">
        <f t="shared" si="0"/>
        <v>18.037008999999998</v>
      </c>
      <c r="Q2">
        <f t="shared" si="0"/>
        <v>0.6448090000000013</v>
      </c>
      <c r="R2">
        <f t="shared" si="0"/>
        <v>18.896409000000013</v>
      </c>
      <c r="S2">
        <f t="shared" si="0"/>
        <v>13.039321000000005</v>
      </c>
      <c r="T2">
        <f t="shared" si="0"/>
        <v>13.039321000000005</v>
      </c>
      <c r="U2">
        <f t="shared" si="0"/>
        <v>18.037008999999998</v>
      </c>
      <c r="V2">
        <f t="shared" si="0"/>
        <v>14.615329000000003</v>
      </c>
      <c r="W2">
        <f>ABS($B2-C2)/$B2</f>
        <v>0.10438596491228075</v>
      </c>
      <c r="X2">
        <f t="shared" ref="X2:AF9" si="1">ABS($B2-D2)/$B2</f>
        <v>9.4736842105263133E-2</v>
      </c>
      <c r="Y2">
        <f t="shared" si="1"/>
        <v>0.14901754385964913</v>
      </c>
      <c r="Z2">
        <f t="shared" si="1"/>
        <v>0.14901754385964913</v>
      </c>
      <c r="AA2">
        <f t="shared" si="1"/>
        <v>2.8175438596491256E-2</v>
      </c>
      <c r="AB2">
        <f t="shared" si="1"/>
        <v>0.15252631578947373</v>
      </c>
      <c r="AC2">
        <f t="shared" si="1"/>
        <v>0.12670175438596493</v>
      </c>
      <c r="AD2">
        <f t="shared" si="1"/>
        <v>0.12670175438596493</v>
      </c>
      <c r="AE2">
        <f t="shared" si="1"/>
        <v>0.14901754385964913</v>
      </c>
      <c r="AF2">
        <f t="shared" si="1"/>
        <v>0.134140350877193</v>
      </c>
      <c r="AG2">
        <f>ABS(C2-$B2)</f>
        <v>2.9750000000000014</v>
      </c>
      <c r="AH2">
        <f t="shared" ref="AH2:AP9" si="2">ABS(D2-$B2)</f>
        <v>2.6999999999999993</v>
      </c>
      <c r="AI2">
        <f t="shared" si="2"/>
        <v>4.2469999999999999</v>
      </c>
      <c r="AJ2">
        <f t="shared" si="2"/>
        <v>4.2469999999999999</v>
      </c>
      <c r="AK2">
        <f t="shared" si="2"/>
        <v>0.80300000000000082</v>
      </c>
      <c r="AL2">
        <f t="shared" si="2"/>
        <v>4.3470000000000013</v>
      </c>
      <c r="AM2">
        <f t="shared" si="2"/>
        <v>3.6110000000000007</v>
      </c>
      <c r="AN2">
        <f t="shared" si="2"/>
        <v>3.6110000000000007</v>
      </c>
      <c r="AO2">
        <f t="shared" si="2"/>
        <v>4.2469999999999999</v>
      </c>
      <c r="AP2">
        <f t="shared" si="2"/>
        <v>3.8230000000000004</v>
      </c>
    </row>
    <row r="3" spans="1:42">
      <c r="B3">
        <v>26.4</v>
      </c>
      <c r="C3">
        <v>25.524999999999999</v>
      </c>
      <c r="D3">
        <v>25.8</v>
      </c>
      <c r="E3">
        <v>24.253</v>
      </c>
      <c r="F3">
        <v>24.253</v>
      </c>
      <c r="G3">
        <v>27.696999999999999</v>
      </c>
      <c r="H3">
        <v>32.847000000000001</v>
      </c>
      <c r="I3">
        <v>27.183</v>
      </c>
      <c r="J3">
        <v>27.183</v>
      </c>
      <c r="K3">
        <v>27.134</v>
      </c>
      <c r="L3">
        <v>27.167000000000002</v>
      </c>
      <c r="M3">
        <f t="shared" ref="M3:M9" si="3">(C3-$B3)^2</f>
        <v>0.765625</v>
      </c>
      <c r="N3">
        <f t="shared" si="0"/>
        <v>0.35999999999999743</v>
      </c>
      <c r="O3">
        <f t="shared" si="0"/>
        <v>4.6096089999999936</v>
      </c>
      <c r="P3">
        <f t="shared" si="0"/>
        <v>4.6096089999999936</v>
      </c>
      <c r="Q3">
        <f t="shared" si="0"/>
        <v>1.6822090000000016</v>
      </c>
      <c r="R3">
        <f t="shared" si="0"/>
        <v>41.563809000000035</v>
      </c>
      <c r="S3">
        <f t="shared" si="0"/>
        <v>0.61308900000000199</v>
      </c>
      <c r="T3">
        <f t="shared" si="0"/>
        <v>0.61308900000000199</v>
      </c>
      <c r="U3">
        <f t="shared" si="0"/>
        <v>0.53875600000000257</v>
      </c>
      <c r="V3">
        <f t="shared" si="0"/>
        <v>0.58828900000000461</v>
      </c>
      <c r="W3">
        <f t="shared" ref="W3:W9" si="4">ABS($B3-C3)/$B3</f>
        <v>3.3143939393939392E-2</v>
      </c>
      <c r="X3">
        <f t="shared" si="1"/>
        <v>2.2727272727272648E-2</v>
      </c>
      <c r="Y3">
        <f t="shared" si="1"/>
        <v>8.1325757575757524E-2</v>
      </c>
      <c r="Z3">
        <f t="shared" si="1"/>
        <v>8.1325757575757524E-2</v>
      </c>
      <c r="AA3">
        <f t="shared" si="1"/>
        <v>4.9128787878787904E-2</v>
      </c>
      <c r="AB3">
        <f t="shared" si="1"/>
        <v>0.24420454545454556</v>
      </c>
      <c r="AC3">
        <f t="shared" si="1"/>
        <v>2.9659090909090958E-2</v>
      </c>
      <c r="AD3">
        <f t="shared" si="1"/>
        <v>2.9659090909090958E-2</v>
      </c>
      <c r="AE3">
        <f t="shared" si="1"/>
        <v>2.7803030303030371E-2</v>
      </c>
      <c r="AF3">
        <f t="shared" si="1"/>
        <v>2.9053030303030417E-2</v>
      </c>
      <c r="AG3">
        <f t="shared" ref="AG3:AG9" si="5">ABS(C3-$B3)</f>
        <v>0.875</v>
      </c>
      <c r="AH3">
        <f t="shared" si="2"/>
        <v>0.59999999999999787</v>
      </c>
      <c r="AI3">
        <f t="shared" si="2"/>
        <v>2.1469999999999985</v>
      </c>
      <c r="AJ3">
        <f t="shared" si="2"/>
        <v>2.1469999999999985</v>
      </c>
      <c r="AK3">
        <f t="shared" si="2"/>
        <v>1.2970000000000006</v>
      </c>
      <c r="AL3">
        <f t="shared" si="2"/>
        <v>6.4470000000000027</v>
      </c>
      <c r="AM3">
        <f t="shared" si="2"/>
        <v>0.78300000000000125</v>
      </c>
      <c r="AN3">
        <f t="shared" si="2"/>
        <v>0.78300000000000125</v>
      </c>
      <c r="AO3">
        <f t="shared" si="2"/>
        <v>0.73400000000000176</v>
      </c>
      <c r="AP3">
        <f t="shared" si="2"/>
        <v>0.76700000000000301</v>
      </c>
    </row>
    <row r="4" spans="1:42">
      <c r="B4">
        <v>52</v>
      </c>
      <c r="C4">
        <v>46.462000000000003</v>
      </c>
      <c r="D4">
        <v>46</v>
      </c>
      <c r="E4">
        <v>45.890999999999998</v>
      </c>
      <c r="F4">
        <v>45.890999999999998</v>
      </c>
      <c r="G4">
        <v>44.573</v>
      </c>
      <c r="H4">
        <v>39.048999999999999</v>
      </c>
      <c r="I4">
        <v>46.176000000000002</v>
      </c>
      <c r="J4">
        <v>46.176000000000002</v>
      </c>
      <c r="K4">
        <v>45.890999999999998</v>
      </c>
      <c r="L4">
        <v>46.081000000000003</v>
      </c>
      <c r="M4">
        <f t="shared" si="3"/>
        <v>30.669443999999963</v>
      </c>
      <c r="N4">
        <f t="shared" si="0"/>
        <v>36</v>
      </c>
      <c r="O4">
        <f t="shared" si="0"/>
        <v>37.319881000000024</v>
      </c>
      <c r="P4">
        <f t="shared" si="0"/>
        <v>37.319881000000024</v>
      </c>
      <c r="Q4">
        <f t="shared" si="0"/>
        <v>55.160328999999997</v>
      </c>
      <c r="R4">
        <f t="shared" si="0"/>
        <v>167.72840100000002</v>
      </c>
      <c r="S4">
        <f t="shared" si="0"/>
        <v>33.918975999999979</v>
      </c>
      <c r="T4">
        <f t="shared" si="0"/>
        <v>33.918975999999979</v>
      </c>
      <c r="U4">
        <f t="shared" si="0"/>
        <v>37.319881000000024</v>
      </c>
      <c r="V4">
        <f t="shared" si="0"/>
        <v>35.034560999999961</v>
      </c>
      <c r="W4">
        <f t="shared" si="4"/>
        <v>0.10649999999999994</v>
      </c>
      <c r="X4">
        <f t="shared" si="1"/>
        <v>0.11538461538461539</v>
      </c>
      <c r="Y4">
        <f t="shared" si="1"/>
        <v>0.11748076923076926</v>
      </c>
      <c r="Z4">
        <f t="shared" si="1"/>
        <v>0.11748076923076926</v>
      </c>
      <c r="AA4">
        <f t="shared" si="1"/>
        <v>0.14282692307692307</v>
      </c>
      <c r="AB4">
        <f t="shared" si="1"/>
        <v>0.24905769230769231</v>
      </c>
      <c r="AC4">
        <f t="shared" si="1"/>
        <v>0.11199999999999996</v>
      </c>
      <c r="AD4">
        <f t="shared" si="1"/>
        <v>0.11199999999999996</v>
      </c>
      <c r="AE4">
        <f t="shared" si="1"/>
        <v>0.11748076923076926</v>
      </c>
      <c r="AF4">
        <f t="shared" si="1"/>
        <v>0.11382692307692302</v>
      </c>
      <c r="AG4">
        <f t="shared" si="5"/>
        <v>5.5379999999999967</v>
      </c>
      <c r="AH4">
        <f t="shared" si="2"/>
        <v>6</v>
      </c>
      <c r="AI4">
        <f t="shared" si="2"/>
        <v>6.1090000000000018</v>
      </c>
      <c r="AJ4">
        <f t="shared" si="2"/>
        <v>6.1090000000000018</v>
      </c>
      <c r="AK4">
        <f t="shared" si="2"/>
        <v>7.4269999999999996</v>
      </c>
      <c r="AL4">
        <f t="shared" si="2"/>
        <v>12.951000000000001</v>
      </c>
      <c r="AM4">
        <f t="shared" si="2"/>
        <v>5.8239999999999981</v>
      </c>
      <c r="AN4">
        <f t="shared" si="2"/>
        <v>5.8239999999999981</v>
      </c>
      <c r="AO4">
        <f t="shared" si="2"/>
        <v>6.1090000000000018</v>
      </c>
      <c r="AP4">
        <f t="shared" si="2"/>
        <v>5.9189999999999969</v>
      </c>
    </row>
    <row r="5" spans="1:42">
      <c r="B5">
        <v>34.6</v>
      </c>
      <c r="C5">
        <v>36.975000000000001</v>
      </c>
      <c r="D5">
        <v>37.799999999999997</v>
      </c>
      <c r="E5">
        <v>37.798999999999999</v>
      </c>
      <c r="F5">
        <v>37.798999999999999</v>
      </c>
      <c r="G5">
        <v>40.520000000000003</v>
      </c>
      <c r="H5">
        <v>39.277000000000001</v>
      </c>
      <c r="I5">
        <v>37.387</v>
      </c>
      <c r="J5">
        <v>37.387</v>
      </c>
      <c r="K5">
        <v>37.798999999999999</v>
      </c>
      <c r="L5">
        <v>37.524999999999999</v>
      </c>
      <c r="M5">
        <f t="shared" si="3"/>
        <v>5.640625</v>
      </c>
      <c r="N5">
        <f t="shared" si="0"/>
        <v>10.239999999999974</v>
      </c>
      <c r="O5">
        <f t="shared" si="0"/>
        <v>10.233600999999988</v>
      </c>
      <c r="P5">
        <f t="shared" si="0"/>
        <v>10.233600999999988</v>
      </c>
      <c r="Q5">
        <f t="shared" si="0"/>
        <v>35.04640000000002</v>
      </c>
      <c r="R5">
        <f t="shared" si="0"/>
        <v>21.874328999999996</v>
      </c>
      <c r="S5">
        <f t="shared" si="0"/>
        <v>7.7673689999999942</v>
      </c>
      <c r="T5">
        <f t="shared" si="0"/>
        <v>7.7673689999999942</v>
      </c>
      <c r="U5">
        <f t="shared" si="0"/>
        <v>10.233600999999988</v>
      </c>
      <c r="V5">
        <f t="shared" si="0"/>
        <v>8.5556249999999832</v>
      </c>
      <c r="W5">
        <f t="shared" si="4"/>
        <v>6.8641618497109827E-2</v>
      </c>
      <c r="X5">
        <f t="shared" si="1"/>
        <v>9.2485549132947847E-2</v>
      </c>
      <c r="Y5">
        <f t="shared" si="1"/>
        <v>9.2456647398843878E-2</v>
      </c>
      <c r="Z5">
        <f t="shared" si="1"/>
        <v>9.2456647398843878E-2</v>
      </c>
      <c r="AA5">
        <f t="shared" si="1"/>
        <v>0.17109826589595381</v>
      </c>
      <c r="AB5">
        <f t="shared" si="1"/>
        <v>0.13517341040462427</v>
      </c>
      <c r="AC5">
        <f t="shared" si="1"/>
        <v>8.0549132947976845E-2</v>
      </c>
      <c r="AD5">
        <f t="shared" si="1"/>
        <v>8.0549132947976845E-2</v>
      </c>
      <c r="AE5">
        <f t="shared" si="1"/>
        <v>9.2456647398843878E-2</v>
      </c>
      <c r="AF5">
        <f t="shared" si="1"/>
        <v>8.4537572254335169E-2</v>
      </c>
      <c r="AG5">
        <f t="shared" si="5"/>
        <v>2.375</v>
      </c>
      <c r="AH5">
        <f t="shared" si="2"/>
        <v>3.1999999999999957</v>
      </c>
      <c r="AI5">
        <f t="shared" si="2"/>
        <v>3.1989999999999981</v>
      </c>
      <c r="AJ5">
        <f t="shared" si="2"/>
        <v>3.1989999999999981</v>
      </c>
      <c r="AK5">
        <f t="shared" si="2"/>
        <v>5.9200000000000017</v>
      </c>
      <c r="AL5">
        <f t="shared" si="2"/>
        <v>4.6769999999999996</v>
      </c>
      <c r="AM5">
        <f t="shared" si="2"/>
        <v>2.786999999999999</v>
      </c>
      <c r="AN5">
        <f t="shared" si="2"/>
        <v>2.786999999999999</v>
      </c>
      <c r="AO5">
        <f t="shared" si="2"/>
        <v>3.1989999999999981</v>
      </c>
      <c r="AP5">
        <f t="shared" si="2"/>
        <v>2.9249999999999972</v>
      </c>
    </row>
    <row r="6" spans="1:42">
      <c r="B6">
        <v>48.3</v>
      </c>
      <c r="C6">
        <v>36.975000000000001</v>
      </c>
      <c r="D6">
        <v>37.799999999999997</v>
      </c>
      <c r="E6">
        <v>33.301000000000002</v>
      </c>
      <c r="F6">
        <v>33.301000000000002</v>
      </c>
      <c r="G6">
        <v>38.417000000000002</v>
      </c>
      <c r="H6">
        <v>39.08</v>
      </c>
      <c r="I6">
        <v>35.137999999999998</v>
      </c>
      <c r="J6">
        <v>35.137999999999998</v>
      </c>
      <c r="K6">
        <v>33.301000000000002</v>
      </c>
      <c r="L6">
        <v>34.526000000000003</v>
      </c>
      <c r="M6">
        <f t="shared" si="3"/>
        <v>128.2556249999999</v>
      </c>
      <c r="N6">
        <f t="shared" si="0"/>
        <v>110.25</v>
      </c>
      <c r="O6">
        <f t="shared" si="0"/>
        <v>224.97000099999985</v>
      </c>
      <c r="P6">
        <f t="shared" si="0"/>
        <v>224.97000099999985</v>
      </c>
      <c r="Q6">
        <f t="shared" si="0"/>
        <v>97.673688999999911</v>
      </c>
      <c r="R6">
        <f t="shared" si="0"/>
        <v>85.00839999999998</v>
      </c>
      <c r="S6">
        <f t="shared" si="0"/>
        <v>173.23824399999998</v>
      </c>
      <c r="T6">
        <f t="shared" si="0"/>
        <v>173.23824399999998</v>
      </c>
      <c r="U6">
        <f t="shared" si="0"/>
        <v>224.97000099999985</v>
      </c>
      <c r="V6">
        <f t="shared" si="0"/>
        <v>189.72307599999982</v>
      </c>
      <c r="W6">
        <f t="shared" si="4"/>
        <v>0.23447204968944091</v>
      </c>
      <c r="X6">
        <f t="shared" si="1"/>
        <v>0.21739130434782611</v>
      </c>
      <c r="Y6">
        <f t="shared" si="1"/>
        <v>0.31053830227743262</v>
      </c>
      <c r="Z6">
        <f t="shared" si="1"/>
        <v>0.31053830227743262</v>
      </c>
      <c r="AA6">
        <f t="shared" si="1"/>
        <v>0.20461697722567279</v>
      </c>
      <c r="AB6">
        <f t="shared" si="1"/>
        <v>0.19089026915113871</v>
      </c>
      <c r="AC6">
        <f t="shared" si="1"/>
        <v>0.27250517598343688</v>
      </c>
      <c r="AD6">
        <f t="shared" si="1"/>
        <v>0.27250517598343688</v>
      </c>
      <c r="AE6">
        <f t="shared" si="1"/>
        <v>0.31053830227743262</v>
      </c>
      <c r="AF6">
        <f t="shared" si="1"/>
        <v>0.28517598343685291</v>
      </c>
      <c r="AG6">
        <f t="shared" si="5"/>
        <v>11.324999999999996</v>
      </c>
      <c r="AH6">
        <f t="shared" si="2"/>
        <v>10.5</v>
      </c>
      <c r="AI6">
        <f t="shared" si="2"/>
        <v>14.998999999999995</v>
      </c>
      <c r="AJ6">
        <f t="shared" si="2"/>
        <v>14.998999999999995</v>
      </c>
      <c r="AK6">
        <f t="shared" si="2"/>
        <v>9.8829999999999956</v>
      </c>
      <c r="AL6">
        <f t="shared" si="2"/>
        <v>9.2199999999999989</v>
      </c>
      <c r="AM6">
        <f t="shared" si="2"/>
        <v>13.161999999999999</v>
      </c>
      <c r="AN6">
        <f t="shared" si="2"/>
        <v>13.161999999999999</v>
      </c>
      <c r="AO6">
        <f t="shared" si="2"/>
        <v>14.998999999999995</v>
      </c>
      <c r="AP6">
        <f t="shared" si="2"/>
        <v>13.773999999999994</v>
      </c>
    </row>
    <row r="7" spans="1:42">
      <c r="B7">
        <v>33.200000000000003</v>
      </c>
      <c r="C7">
        <v>36.975000000000001</v>
      </c>
      <c r="D7">
        <v>34.9</v>
      </c>
      <c r="E7">
        <v>35.616</v>
      </c>
      <c r="F7">
        <v>35.616</v>
      </c>
      <c r="G7">
        <v>37.734999999999999</v>
      </c>
      <c r="H7">
        <v>36.759</v>
      </c>
      <c r="I7">
        <v>36.295999999999999</v>
      </c>
      <c r="J7">
        <v>36.295999999999999</v>
      </c>
      <c r="K7">
        <v>35.616</v>
      </c>
      <c r="L7">
        <v>36.069000000000003</v>
      </c>
      <c r="M7">
        <f t="shared" si="3"/>
        <v>14.250624999999989</v>
      </c>
      <c r="N7">
        <f t="shared" si="0"/>
        <v>2.8899999999999855</v>
      </c>
      <c r="O7">
        <f t="shared" si="0"/>
        <v>5.8370559999999845</v>
      </c>
      <c r="P7">
        <f t="shared" si="0"/>
        <v>5.8370559999999845</v>
      </c>
      <c r="Q7">
        <f t="shared" si="0"/>
        <v>20.566224999999967</v>
      </c>
      <c r="R7">
        <f t="shared" si="0"/>
        <v>12.666480999999981</v>
      </c>
      <c r="S7">
        <f t="shared" si="0"/>
        <v>9.5852159999999778</v>
      </c>
      <c r="T7">
        <f t="shared" si="0"/>
        <v>9.5852159999999778</v>
      </c>
      <c r="U7">
        <f t="shared" si="0"/>
        <v>5.8370559999999845</v>
      </c>
      <c r="V7">
        <f t="shared" si="0"/>
        <v>8.2311609999999984</v>
      </c>
      <c r="W7">
        <f t="shared" si="4"/>
        <v>0.11370481927710838</v>
      </c>
      <c r="X7">
        <f t="shared" si="1"/>
        <v>5.12048192771083E-2</v>
      </c>
      <c r="Y7">
        <f t="shared" si="1"/>
        <v>7.2771084337349301E-2</v>
      </c>
      <c r="Z7">
        <f t="shared" si="1"/>
        <v>7.2771084337349301E-2</v>
      </c>
      <c r="AA7">
        <f t="shared" si="1"/>
        <v>0.13659638554216855</v>
      </c>
      <c r="AB7">
        <f t="shared" si="1"/>
        <v>0.10719879518072281</v>
      </c>
      <c r="AC7">
        <f t="shared" si="1"/>
        <v>9.3253012048192654E-2</v>
      </c>
      <c r="AD7">
        <f t="shared" si="1"/>
        <v>9.3253012048192654E-2</v>
      </c>
      <c r="AE7">
        <f t="shared" si="1"/>
        <v>7.2771084337349301E-2</v>
      </c>
      <c r="AF7">
        <f t="shared" si="1"/>
        <v>8.6415662650602396E-2</v>
      </c>
      <c r="AG7">
        <f t="shared" si="5"/>
        <v>3.7749999999999986</v>
      </c>
      <c r="AH7">
        <f t="shared" si="2"/>
        <v>1.6999999999999957</v>
      </c>
      <c r="AI7">
        <f t="shared" si="2"/>
        <v>2.4159999999999968</v>
      </c>
      <c r="AJ7">
        <f t="shared" si="2"/>
        <v>2.4159999999999968</v>
      </c>
      <c r="AK7">
        <f t="shared" si="2"/>
        <v>4.5349999999999966</v>
      </c>
      <c r="AL7">
        <f t="shared" si="2"/>
        <v>3.5589999999999975</v>
      </c>
      <c r="AM7">
        <f t="shared" si="2"/>
        <v>3.0959999999999965</v>
      </c>
      <c r="AN7">
        <f t="shared" si="2"/>
        <v>3.0959999999999965</v>
      </c>
      <c r="AO7">
        <f t="shared" si="2"/>
        <v>2.4159999999999968</v>
      </c>
      <c r="AP7">
        <f t="shared" si="2"/>
        <v>2.8689999999999998</v>
      </c>
    </row>
    <row r="8" spans="1:42">
      <c r="B8">
        <v>70.400000000000006</v>
      </c>
      <c r="C8">
        <v>67.8</v>
      </c>
      <c r="D8">
        <v>39.5</v>
      </c>
      <c r="E8">
        <v>60.125999999999998</v>
      </c>
      <c r="F8">
        <v>60.125999999999998</v>
      </c>
      <c r="G8">
        <v>54.963000000000001</v>
      </c>
      <c r="H8">
        <v>40.270000000000003</v>
      </c>
      <c r="I8">
        <v>63.963000000000001</v>
      </c>
      <c r="J8">
        <v>63.963000000000001</v>
      </c>
      <c r="K8">
        <v>60.125999999999998</v>
      </c>
      <c r="L8">
        <v>62.683999999999997</v>
      </c>
      <c r="M8">
        <f t="shared" si="3"/>
        <v>6.7600000000000442</v>
      </c>
      <c r="N8">
        <f t="shared" si="0"/>
        <v>954.8100000000004</v>
      </c>
      <c r="O8">
        <f t="shared" si="0"/>
        <v>105.55507600000017</v>
      </c>
      <c r="P8">
        <f t="shared" si="0"/>
        <v>105.55507600000017</v>
      </c>
      <c r="Q8">
        <f t="shared" si="0"/>
        <v>238.30096900000015</v>
      </c>
      <c r="R8">
        <f t="shared" si="0"/>
        <v>907.81690000000015</v>
      </c>
      <c r="S8">
        <f t="shared" si="0"/>
        <v>41.434969000000059</v>
      </c>
      <c r="T8">
        <f t="shared" si="0"/>
        <v>41.434969000000059</v>
      </c>
      <c r="U8">
        <f t="shared" si="0"/>
        <v>105.55507600000017</v>
      </c>
      <c r="V8">
        <f t="shared" si="0"/>
        <v>59.536656000000129</v>
      </c>
      <c r="W8">
        <f t="shared" si="4"/>
        <v>3.6931818181818302E-2</v>
      </c>
      <c r="X8">
        <f t="shared" si="1"/>
        <v>0.43892045454545459</v>
      </c>
      <c r="Y8">
        <f t="shared" si="1"/>
        <v>0.14593750000000011</v>
      </c>
      <c r="Z8">
        <f t="shared" si="1"/>
        <v>0.14593750000000011</v>
      </c>
      <c r="AA8">
        <f t="shared" si="1"/>
        <v>0.21927556818181823</v>
      </c>
      <c r="AB8">
        <f t="shared" si="1"/>
        <v>0.42798295454545454</v>
      </c>
      <c r="AC8">
        <f t="shared" si="1"/>
        <v>9.1434659090909157E-2</v>
      </c>
      <c r="AD8">
        <f t="shared" si="1"/>
        <v>9.1434659090909157E-2</v>
      </c>
      <c r="AE8">
        <f t="shared" si="1"/>
        <v>0.14593750000000011</v>
      </c>
      <c r="AF8">
        <f t="shared" si="1"/>
        <v>0.10960227272727284</v>
      </c>
      <c r="AG8">
        <f t="shared" si="5"/>
        <v>2.6000000000000085</v>
      </c>
      <c r="AH8">
        <f t="shared" si="2"/>
        <v>30.900000000000006</v>
      </c>
      <c r="AI8">
        <f t="shared" si="2"/>
        <v>10.274000000000008</v>
      </c>
      <c r="AJ8">
        <f t="shared" si="2"/>
        <v>10.274000000000008</v>
      </c>
      <c r="AK8">
        <f t="shared" si="2"/>
        <v>15.437000000000005</v>
      </c>
      <c r="AL8">
        <f t="shared" si="2"/>
        <v>30.130000000000003</v>
      </c>
      <c r="AM8">
        <f t="shared" si="2"/>
        <v>6.4370000000000047</v>
      </c>
      <c r="AN8">
        <f t="shared" si="2"/>
        <v>6.4370000000000047</v>
      </c>
      <c r="AO8">
        <f t="shared" si="2"/>
        <v>10.274000000000008</v>
      </c>
      <c r="AP8">
        <f t="shared" si="2"/>
        <v>7.7160000000000082</v>
      </c>
    </row>
    <row r="9" spans="1:42">
      <c r="A9" s="6">
        <v>8</v>
      </c>
      <c r="B9">
        <v>35</v>
      </c>
      <c r="C9">
        <v>32.14</v>
      </c>
      <c r="D9">
        <v>31.786000000000001</v>
      </c>
      <c r="E9">
        <v>33.718000000000004</v>
      </c>
      <c r="F9">
        <v>33.718000000000004</v>
      </c>
      <c r="G9">
        <v>33.049999999999997</v>
      </c>
      <c r="H9">
        <v>34.4</v>
      </c>
      <c r="I9">
        <v>32.929000000000002</v>
      </c>
      <c r="J9">
        <v>32.929000000000002</v>
      </c>
      <c r="K9">
        <v>33.718000000000004</v>
      </c>
      <c r="L9">
        <v>33.192</v>
      </c>
      <c r="M9">
        <f t="shared" si="3"/>
        <v>8.1795999999999971</v>
      </c>
      <c r="N9">
        <f t="shared" si="0"/>
        <v>10.329795999999991</v>
      </c>
      <c r="O9">
        <f t="shared" si="0"/>
        <v>1.6435239999999909</v>
      </c>
      <c r="P9">
        <f t="shared" si="0"/>
        <v>1.6435239999999909</v>
      </c>
      <c r="Q9">
        <f t="shared" si="0"/>
        <v>3.8025000000000109</v>
      </c>
      <c r="R9">
        <f t="shared" si="0"/>
        <v>0.36000000000000171</v>
      </c>
      <c r="S9">
        <f t="shared" si="0"/>
        <v>4.2890409999999912</v>
      </c>
      <c r="T9">
        <f t="shared" si="0"/>
        <v>4.2890409999999912</v>
      </c>
      <c r="U9">
        <f t="shared" si="0"/>
        <v>1.6435239999999909</v>
      </c>
      <c r="V9">
        <f t="shared" si="0"/>
        <v>3.2688639999999993</v>
      </c>
      <c r="W9">
        <f t="shared" si="4"/>
        <v>8.1714285714285698E-2</v>
      </c>
      <c r="X9">
        <f t="shared" si="1"/>
        <v>9.1828571428571384E-2</v>
      </c>
      <c r="Y9">
        <f t="shared" si="1"/>
        <v>3.662857142857133E-2</v>
      </c>
      <c r="Z9">
        <f t="shared" si="1"/>
        <v>3.662857142857133E-2</v>
      </c>
      <c r="AA9">
        <f t="shared" si="1"/>
        <v>5.5714285714285793E-2</v>
      </c>
      <c r="AB9">
        <f t="shared" si="1"/>
        <v>1.7142857142857182E-2</v>
      </c>
      <c r="AC9">
        <f t="shared" si="1"/>
        <v>5.9171428571428514E-2</v>
      </c>
      <c r="AD9">
        <f t="shared" si="1"/>
        <v>5.9171428571428514E-2</v>
      </c>
      <c r="AE9">
        <f t="shared" si="1"/>
        <v>3.662857142857133E-2</v>
      </c>
      <c r="AF9">
        <f t="shared" si="1"/>
        <v>5.1657142857142853E-2</v>
      </c>
      <c r="AG9">
        <f t="shared" si="5"/>
        <v>2.8599999999999994</v>
      </c>
      <c r="AH9">
        <f t="shared" si="2"/>
        <v>3.2139999999999986</v>
      </c>
      <c r="AI9">
        <f t="shared" si="2"/>
        <v>1.2819999999999965</v>
      </c>
      <c r="AJ9">
        <f t="shared" si="2"/>
        <v>1.2819999999999965</v>
      </c>
      <c r="AK9">
        <f t="shared" si="2"/>
        <v>1.9500000000000028</v>
      </c>
      <c r="AL9">
        <f t="shared" si="2"/>
        <v>0.60000000000000142</v>
      </c>
      <c r="AM9">
        <f t="shared" si="2"/>
        <v>2.070999999999998</v>
      </c>
      <c r="AN9">
        <f t="shared" si="2"/>
        <v>2.070999999999998</v>
      </c>
      <c r="AO9">
        <f t="shared" si="2"/>
        <v>1.2819999999999965</v>
      </c>
      <c r="AP9">
        <f t="shared" si="2"/>
        <v>1.8079999999999998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SQRT(SUM(M2:M9)/A9)</f>
        <v>5.0419759147580212</v>
      </c>
      <c r="D13" s="7">
        <f t="shared" ref="D13:L13" si="6">SQRT(SUM(N2:N9)/B9)</f>
        <v>5.6875045896370811</v>
      </c>
      <c r="E13" s="7">
        <f t="shared" si="6"/>
        <v>3.5638271040944218</v>
      </c>
      <c r="F13" s="7">
        <f t="shared" si="6"/>
        <v>3.5836172889403448</v>
      </c>
      <c r="G13" s="7">
        <f t="shared" si="6"/>
        <v>3.6648760562266514</v>
      </c>
      <c r="H13" s="7">
        <f t="shared" si="6"/>
        <v>6.1030815588446368</v>
      </c>
      <c r="I13" s="7">
        <f t="shared" si="6"/>
        <v>2.9308016541306179</v>
      </c>
      <c r="J13" s="7">
        <f t="shared" si="6"/>
        <v>2.8727176228612645</v>
      </c>
      <c r="K13" s="7">
        <f t="shared" si="6"/>
        <v>3.5032724145599614</v>
      </c>
      <c r="L13" s="7">
        <f t="shared" si="6"/>
        <v>3.1151757951107348</v>
      </c>
    </row>
    <row r="14" spans="1:42">
      <c r="B14" t="s">
        <v>12</v>
      </c>
      <c r="C14" s="7">
        <f>SUM(W2:W9)/$A$9</f>
        <v>9.743681195824791E-2</v>
      </c>
      <c r="D14" s="7">
        <f t="shared" ref="D14:L14" si="7">SUM(X2:X9)/$A$9</f>
        <v>0.14058492861863245</v>
      </c>
      <c r="E14" s="7">
        <f t="shared" si="7"/>
        <v>0.12576952201354663</v>
      </c>
      <c r="F14" s="7">
        <f t="shared" si="7"/>
        <v>0.12576952201354663</v>
      </c>
      <c r="G14" s="7">
        <f t="shared" si="7"/>
        <v>0.12592907901401268</v>
      </c>
      <c r="H14" s="7">
        <f t="shared" si="7"/>
        <v>0.19052210499706362</v>
      </c>
      <c r="I14" s="7">
        <f t="shared" si="7"/>
        <v>0.10815928174212501</v>
      </c>
      <c r="J14" s="7">
        <f t="shared" si="7"/>
        <v>0.10815928174212501</v>
      </c>
      <c r="K14" s="7">
        <f t="shared" si="7"/>
        <v>0.11907918110445574</v>
      </c>
      <c r="L14" s="7">
        <f t="shared" si="7"/>
        <v>0.11180111727291908</v>
      </c>
    </row>
    <row r="15" spans="1:42">
      <c r="B15" t="s">
        <v>15</v>
      </c>
      <c r="C15" s="7">
        <f>SUM(AG2:AG9)/$A$9</f>
        <v>4.040375</v>
      </c>
      <c r="D15" s="7">
        <f t="shared" ref="D15:L15" si="8">SUM(AH2:AH9)/$A$9</f>
        <v>7.3517499999999991</v>
      </c>
      <c r="E15" s="7">
        <f t="shared" si="8"/>
        <v>5.5841249999999993</v>
      </c>
      <c r="F15" s="7">
        <f t="shared" si="8"/>
        <v>5.5841249999999993</v>
      </c>
      <c r="G15" s="7">
        <f t="shared" si="8"/>
        <v>5.9065000000000003</v>
      </c>
      <c r="H15" s="7">
        <f t="shared" si="8"/>
        <v>8.9913750000000014</v>
      </c>
      <c r="I15" s="7">
        <f t="shared" si="8"/>
        <v>4.7213750000000001</v>
      </c>
      <c r="J15" s="7">
        <f t="shared" si="8"/>
        <v>4.7213750000000001</v>
      </c>
      <c r="K15" s="7">
        <f t="shared" si="8"/>
        <v>5.4074999999999998</v>
      </c>
      <c r="L15" s="7">
        <f t="shared" si="8"/>
        <v>4.9501249999999999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5"/>
  <sheetViews>
    <sheetView zoomScale="70" zoomScaleNormal="70" workbookViewId="0">
      <pane xSplit="9804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24.1</v>
      </c>
      <c r="C2">
        <v>26.55</v>
      </c>
      <c r="D2">
        <v>26.385999999999999</v>
      </c>
      <c r="E2">
        <v>24.61</v>
      </c>
      <c r="F2">
        <v>24.61</v>
      </c>
      <c r="G2">
        <v>27.913</v>
      </c>
      <c r="H2">
        <v>34.871000000000002</v>
      </c>
      <c r="I2">
        <v>25.58</v>
      </c>
      <c r="J2">
        <v>25.58</v>
      </c>
      <c r="K2">
        <v>24.61</v>
      </c>
      <c r="L2">
        <v>25.257000000000001</v>
      </c>
      <c r="M2">
        <f>(C2-$B2)^2</f>
        <v>6.0024999999999968</v>
      </c>
      <c r="N2">
        <f t="shared" ref="N2:V9" si="0">(D2-$B2)^2</f>
        <v>5.2257959999999901</v>
      </c>
      <c r="O2">
        <f t="shared" si="0"/>
        <v>0.26009999999999794</v>
      </c>
      <c r="P2">
        <f t="shared" si="0"/>
        <v>0.26009999999999794</v>
      </c>
      <c r="Q2">
        <f t="shared" si="0"/>
        <v>14.538968999999991</v>
      </c>
      <c r="R2">
        <f t="shared" si="0"/>
        <v>116.01444100000002</v>
      </c>
      <c r="S2">
        <f t="shared" si="0"/>
        <v>2.1903999999999906</v>
      </c>
      <c r="T2">
        <f t="shared" si="0"/>
        <v>2.1903999999999906</v>
      </c>
      <c r="U2">
        <f t="shared" si="0"/>
        <v>0.26009999999999794</v>
      </c>
      <c r="V2">
        <f t="shared" si="0"/>
        <v>1.338649</v>
      </c>
      <c r="W2">
        <f>ABS($B2-C2)/$B2</f>
        <v>0.10165975103734436</v>
      </c>
      <c r="X2">
        <f t="shared" ref="X2:AF9" si="1">ABS($B2-D2)/$B2</f>
        <v>9.4854771784232267E-2</v>
      </c>
      <c r="Y2">
        <f t="shared" si="1"/>
        <v>2.1161825726140997E-2</v>
      </c>
      <c r="Z2">
        <f t="shared" si="1"/>
        <v>2.1161825726140997E-2</v>
      </c>
      <c r="AA2">
        <f t="shared" si="1"/>
        <v>0.1582157676348547</v>
      </c>
      <c r="AB2">
        <f t="shared" si="1"/>
        <v>0.44692946058091287</v>
      </c>
      <c r="AC2">
        <f t="shared" si="1"/>
        <v>6.1410788381742604E-2</v>
      </c>
      <c r="AD2">
        <f t="shared" si="1"/>
        <v>6.1410788381742604E-2</v>
      </c>
      <c r="AE2">
        <f t="shared" si="1"/>
        <v>2.1161825726140997E-2</v>
      </c>
      <c r="AF2">
        <f t="shared" si="1"/>
        <v>4.8008298755186724E-2</v>
      </c>
      <c r="AG2">
        <f>ABS(C2-$B2)</f>
        <v>2.4499999999999993</v>
      </c>
      <c r="AH2">
        <f t="shared" ref="AH2:AP9" si="2">ABS(D2-$B2)</f>
        <v>2.2859999999999978</v>
      </c>
      <c r="AI2">
        <f t="shared" si="2"/>
        <v>0.50999999999999801</v>
      </c>
      <c r="AJ2">
        <f t="shared" si="2"/>
        <v>0.50999999999999801</v>
      </c>
      <c r="AK2">
        <f t="shared" si="2"/>
        <v>3.8129999999999988</v>
      </c>
      <c r="AL2">
        <f t="shared" si="2"/>
        <v>10.771000000000001</v>
      </c>
      <c r="AM2">
        <f t="shared" si="2"/>
        <v>1.4799999999999969</v>
      </c>
      <c r="AN2">
        <f t="shared" si="2"/>
        <v>1.4799999999999969</v>
      </c>
      <c r="AO2">
        <f t="shared" si="2"/>
        <v>0.50999999999999801</v>
      </c>
      <c r="AP2">
        <f t="shared" si="2"/>
        <v>1.157</v>
      </c>
    </row>
    <row r="3" spans="1:42">
      <c r="B3">
        <v>26.7</v>
      </c>
      <c r="C3">
        <v>26.55</v>
      </c>
      <c r="D3">
        <v>26.385999999999999</v>
      </c>
      <c r="E3">
        <v>21.928999999999998</v>
      </c>
      <c r="F3">
        <v>21.928999999999998</v>
      </c>
      <c r="G3">
        <v>21.821999999999999</v>
      </c>
      <c r="H3">
        <v>31.972000000000001</v>
      </c>
      <c r="I3">
        <v>24.239000000000001</v>
      </c>
      <c r="J3">
        <v>24.239000000000001</v>
      </c>
      <c r="K3">
        <v>21.928999999999998</v>
      </c>
      <c r="L3">
        <v>23.469000000000001</v>
      </c>
      <c r="M3">
        <f t="shared" ref="M3:M9" si="3">(C3-$B3)^2</f>
        <v>2.2499999999999572E-2</v>
      </c>
      <c r="N3">
        <f t="shared" si="0"/>
        <v>9.8596000000000031E-2</v>
      </c>
      <c r="O3">
        <f t="shared" si="0"/>
        <v>22.762441000000006</v>
      </c>
      <c r="P3">
        <f t="shared" si="0"/>
        <v>22.762441000000006</v>
      </c>
      <c r="Q3">
        <f t="shared" si="0"/>
        <v>23.794884</v>
      </c>
      <c r="R3">
        <f t="shared" si="0"/>
        <v>27.79398400000002</v>
      </c>
      <c r="S3">
        <f t="shared" si="0"/>
        <v>6.0565209999999929</v>
      </c>
      <c r="T3">
        <f t="shared" si="0"/>
        <v>6.0565209999999929</v>
      </c>
      <c r="U3">
        <f t="shared" si="0"/>
        <v>22.762441000000006</v>
      </c>
      <c r="V3">
        <f t="shared" si="0"/>
        <v>10.439360999999987</v>
      </c>
      <c r="W3">
        <f t="shared" ref="W3:W9" si="4">ABS($B3-C3)/$B3</f>
        <v>5.6179775280898346E-3</v>
      </c>
      <c r="X3">
        <f t="shared" si="1"/>
        <v>1.1760299625468167E-2</v>
      </c>
      <c r="Y3">
        <f t="shared" si="1"/>
        <v>0.17868913857677907</v>
      </c>
      <c r="Z3">
        <f t="shared" si="1"/>
        <v>0.17868913857677907</v>
      </c>
      <c r="AA3">
        <f t="shared" si="1"/>
        <v>0.18269662921348315</v>
      </c>
      <c r="AB3">
        <f t="shared" si="1"/>
        <v>0.19745318352059932</v>
      </c>
      <c r="AC3">
        <f t="shared" si="1"/>
        <v>9.2172284644194705E-2</v>
      </c>
      <c r="AD3">
        <f t="shared" si="1"/>
        <v>9.2172284644194705E-2</v>
      </c>
      <c r="AE3">
        <f t="shared" si="1"/>
        <v>0.17868913857677907</v>
      </c>
      <c r="AF3">
        <f t="shared" si="1"/>
        <v>0.12101123595505611</v>
      </c>
      <c r="AG3">
        <f t="shared" ref="AG3:AG9" si="5">ABS(C3-$B3)</f>
        <v>0.14999999999999858</v>
      </c>
      <c r="AH3">
        <f t="shared" si="2"/>
        <v>0.31400000000000006</v>
      </c>
      <c r="AI3">
        <f t="shared" si="2"/>
        <v>4.7710000000000008</v>
      </c>
      <c r="AJ3">
        <f t="shared" si="2"/>
        <v>4.7710000000000008</v>
      </c>
      <c r="AK3">
        <f t="shared" si="2"/>
        <v>4.8780000000000001</v>
      </c>
      <c r="AL3">
        <f t="shared" si="2"/>
        <v>5.272000000000002</v>
      </c>
      <c r="AM3">
        <f t="shared" si="2"/>
        <v>2.4609999999999985</v>
      </c>
      <c r="AN3">
        <f t="shared" si="2"/>
        <v>2.4609999999999985</v>
      </c>
      <c r="AO3">
        <f t="shared" si="2"/>
        <v>4.7710000000000008</v>
      </c>
      <c r="AP3">
        <f t="shared" si="2"/>
        <v>3.2309999999999981</v>
      </c>
    </row>
    <row r="4" spans="1:42">
      <c r="B4">
        <v>36</v>
      </c>
      <c r="C4">
        <v>47</v>
      </c>
      <c r="D4">
        <v>46.6</v>
      </c>
      <c r="E4">
        <v>46.082999999999998</v>
      </c>
      <c r="F4">
        <v>46.082999999999998</v>
      </c>
      <c r="G4">
        <v>49.256999999999998</v>
      </c>
      <c r="H4">
        <v>42.176000000000002</v>
      </c>
      <c r="I4">
        <v>46.542000000000002</v>
      </c>
      <c r="J4">
        <v>46.542000000000002</v>
      </c>
      <c r="K4">
        <v>46.082999999999998</v>
      </c>
      <c r="L4">
        <v>46.389000000000003</v>
      </c>
      <c r="M4">
        <f t="shared" si="3"/>
        <v>121</v>
      </c>
      <c r="N4">
        <f t="shared" si="0"/>
        <v>112.36000000000003</v>
      </c>
      <c r="O4">
        <f t="shared" si="0"/>
        <v>101.66688899999997</v>
      </c>
      <c r="P4">
        <f t="shared" si="0"/>
        <v>101.66688899999997</v>
      </c>
      <c r="Q4">
        <f t="shared" si="0"/>
        <v>175.74804899999995</v>
      </c>
      <c r="R4">
        <f t="shared" si="0"/>
        <v>38.142976000000026</v>
      </c>
      <c r="S4">
        <f t="shared" si="0"/>
        <v>111.13376400000003</v>
      </c>
      <c r="T4">
        <f t="shared" si="0"/>
        <v>111.13376400000003</v>
      </c>
      <c r="U4">
        <f t="shared" si="0"/>
        <v>101.66688899999997</v>
      </c>
      <c r="V4">
        <f t="shared" si="0"/>
        <v>107.93132100000005</v>
      </c>
      <c r="W4">
        <f t="shared" si="4"/>
        <v>0.30555555555555558</v>
      </c>
      <c r="X4">
        <f t="shared" si="1"/>
        <v>0.29444444444444451</v>
      </c>
      <c r="Y4">
        <f t="shared" si="1"/>
        <v>0.2800833333333333</v>
      </c>
      <c r="Z4">
        <f t="shared" si="1"/>
        <v>0.2800833333333333</v>
      </c>
      <c r="AA4">
        <f t="shared" si="1"/>
        <v>0.36824999999999997</v>
      </c>
      <c r="AB4">
        <f t="shared" si="1"/>
        <v>0.1715555555555556</v>
      </c>
      <c r="AC4">
        <f t="shared" si="1"/>
        <v>0.29283333333333339</v>
      </c>
      <c r="AD4">
        <f t="shared" si="1"/>
        <v>0.29283333333333339</v>
      </c>
      <c r="AE4">
        <f t="shared" si="1"/>
        <v>0.2800833333333333</v>
      </c>
      <c r="AF4">
        <f t="shared" si="1"/>
        <v>0.28858333333333341</v>
      </c>
      <c r="AG4">
        <f t="shared" si="5"/>
        <v>11</v>
      </c>
      <c r="AH4">
        <f t="shared" si="2"/>
        <v>10.600000000000001</v>
      </c>
      <c r="AI4">
        <f t="shared" si="2"/>
        <v>10.082999999999998</v>
      </c>
      <c r="AJ4">
        <f t="shared" si="2"/>
        <v>10.082999999999998</v>
      </c>
      <c r="AK4">
        <f t="shared" si="2"/>
        <v>13.256999999999998</v>
      </c>
      <c r="AL4">
        <f t="shared" si="2"/>
        <v>6.1760000000000019</v>
      </c>
      <c r="AM4">
        <f t="shared" si="2"/>
        <v>10.542000000000002</v>
      </c>
      <c r="AN4">
        <f t="shared" si="2"/>
        <v>10.542000000000002</v>
      </c>
      <c r="AO4">
        <f t="shared" si="2"/>
        <v>10.082999999999998</v>
      </c>
      <c r="AP4">
        <f t="shared" si="2"/>
        <v>10.389000000000003</v>
      </c>
    </row>
    <row r="5" spans="1:42">
      <c r="B5">
        <v>37.799999999999997</v>
      </c>
      <c r="C5">
        <v>47</v>
      </c>
      <c r="D5">
        <v>34.6</v>
      </c>
      <c r="E5">
        <v>35.566000000000003</v>
      </c>
      <c r="F5">
        <v>35.566000000000003</v>
      </c>
      <c r="G5">
        <v>45.79</v>
      </c>
      <c r="H5">
        <v>41.057000000000002</v>
      </c>
      <c r="I5">
        <v>41.283000000000001</v>
      </c>
      <c r="J5">
        <v>41.283000000000001</v>
      </c>
      <c r="K5">
        <v>35.566000000000003</v>
      </c>
      <c r="L5">
        <v>39.378</v>
      </c>
      <c r="M5">
        <f t="shared" si="3"/>
        <v>84.640000000000057</v>
      </c>
      <c r="N5">
        <f t="shared" si="0"/>
        <v>10.239999999999974</v>
      </c>
      <c r="O5">
        <f t="shared" si="0"/>
        <v>4.9907559999999762</v>
      </c>
      <c r="P5">
        <f t="shared" si="0"/>
        <v>4.9907559999999762</v>
      </c>
      <c r="Q5">
        <f t="shared" si="0"/>
        <v>63.840100000000035</v>
      </c>
      <c r="R5">
        <f t="shared" si="0"/>
        <v>10.608049000000033</v>
      </c>
      <c r="S5">
        <f t="shared" si="0"/>
        <v>12.131289000000029</v>
      </c>
      <c r="T5">
        <f t="shared" si="0"/>
        <v>12.131289000000029</v>
      </c>
      <c r="U5">
        <f t="shared" si="0"/>
        <v>4.9907559999999762</v>
      </c>
      <c r="V5">
        <f t="shared" si="0"/>
        <v>2.4900840000000093</v>
      </c>
      <c r="W5">
        <f t="shared" si="4"/>
        <v>0.24338624338624348</v>
      </c>
      <c r="X5">
        <f t="shared" si="1"/>
        <v>8.4656084656084554E-2</v>
      </c>
      <c r="Y5">
        <f t="shared" si="1"/>
        <v>5.9100529100528966E-2</v>
      </c>
      <c r="Z5">
        <f t="shared" si="1"/>
        <v>5.9100529100528966E-2</v>
      </c>
      <c r="AA5">
        <f t="shared" si="1"/>
        <v>0.21137566137566144</v>
      </c>
      <c r="AB5">
        <f t="shared" si="1"/>
        <v>8.6164021164021304E-2</v>
      </c>
      <c r="AC5">
        <f t="shared" si="1"/>
        <v>9.2142857142857262E-2</v>
      </c>
      <c r="AD5">
        <f t="shared" si="1"/>
        <v>9.2142857142857262E-2</v>
      </c>
      <c r="AE5">
        <f t="shared" si="1"/>
        <v>5.9100529100528966E-2</v>
      </c>
      <c r="AF5">
        <f t="shared" si="1"/>
        <v>4.1746031746031829E-2</v>
      </c>
      <c r="AG5">
        <f t="shared" si="5"/>
        <v>9.2000000000000028</v>
      </c>
      <c r="AH5">
        <f t="shared" si="2"/>
        <v>3.1999999999999957</v>
      </c>
      <c r="AI5">
        <f t="shared" si="2"/>
        <v>2.2339999999999947</v>
      </c>
      <c r="AJ5">
        <f t="shared" si="2"/>
        <v>2.2339999999999947</v>
      </c>
      <c r="AK5">
        <f t="shared" si="2"/>
        <v>7.990000000000002</v>
      </c>
      <c r="AL5">
        <f t="shared" si="2"/>
        <v>3.257000000000005</v>
      </c>
      <c r="AM5">
        <f t="shared" si="2"/>
        <v>3.4830000000000041</v>
      </c>
      <c r="AN5">
        <f t="shared" si="2"/>
        <v>3.4830000000000041</v>
      </c>
      <c r="AO5">
        <f t="shared" si="2"/>
        <v>2.2339999999999947</v>
      </c>
      <c r="AP5">
        <f t="shared" si="2"/>
        <v>1.578000000000003</v>
      </c>
    </row>
    <row r="6" spans="1:42">
      <c r="B6">
        <v>34.9</v>
      </c>
      <c r="C6">
        <v>33.96</v>
      </c>
      <c r="D6">
        <v>33.200000000000003</v>
      </c>
      <c r="E6">
        <v>35.094999999999999</v>
      </c>
      <c r="F6">
        <v>35.094999999999999</v>
      </c>
      <c r="G6">
        <v>43.79</v>
      </c>
      <c r="H6">
        <v>41.454000000000001</v>
      </c>
      <c r="I6">
        <v>34.527999999999999</v>
      </c>
      <c r="J6">
        <v>34.527999999999999</v>
      </c>
      <c r="K6">
        <v>35.094999999999999</v>
      </c>
      <c r="L6">
        <v>34.716999999999999</v>
      </c>
      <c r="M6">
        <f t="shared" si="3"/>
        <v>0.88359999999999572</v>
      </c>
      <c r="N6">
        <f t="shared" si="0"/>
        <v>2.8899999999999855</v>
      </c>
      <c r="O6">
        <f t="shared" si="0"/>
        <v>3.8025000000000114E-2</v>
      </c>
      <c r="P6">
        <f t="shared" si="0"/>
        <v>3.8025000000000114E-2</v>
      </c>
      <c r="Q6">
        <f t="shared" si="0"/>
        <v>79.032100000000014</v>
      </c>
      <c r="R6">
        <f t="shared" si="0"/>
        <v>42.954916000000026</v>
      </c>
      <c r="S6">
        <f t="shared" si="0"/>
        <v>0.13838399999999992</v>
      </c>
      <c r="T6">
        <f t="shared" si="0"/>
        <v>0.13838399999999992</v>
      </c>
      <c r="U6">
        <f t="shared" si="0"/>
        <v>3.8025000000000114E-2</v>
      </c>
      <c r="V6">
        <f t="shared" si="0"/>
        <v>3.3488999999999935E-2</v>
      </c>
      <c r="W6">
        <f t="shared" si="4"/>
        <v>2.6934097421203375E-2</v>
      </c>
      <c r="X6">
        <f t="shared" si="1"/>
        <v>4.871060171919759E-2</v>
      </c>
      <c r="Y6">
        <f t="shared" si="1"/>
        <v>5.5873925501432747E-3</v>
      </c>
      <c r="Z6">
        <f t="shared" si="1"/>
        <v>5.5873925501432747E-3</v>
      </c>
      <c r="AA6">
        <f t="shared" si="1"/>
        <v>0.25472779369627507</v>
      </c>
      <c r="AB6">
        <f t="shared" si="1"/>
        <v>0.1877936962750717</v>
      </c>
      <c r="AC6">
        <f t="shared" si="1"/>
        <v>1.0659025787965614E-2</v>
      </c>
      <c r="AD6">
        <f t="shared" si="1"/>
        <v>1.0659025787965614E-2</v>
      </c>
      <c r="AE6">
        <f t="shared" si="1"/>
        <v>5.5873925501432747E-3</v>
      </c>
      <c r="AF6">
        <f t="shared" si="1"/>
        <v>5.2435530085959839E-3</v>
      </c>
      <c r="AG6">
        <f t="shared" si="5"/>
        <v>0.93999999999999773</v>
      </c>
      <c r="AH6">
        <f t="shared" si="2"/>
        <v>1.6999999999999957</v>
      </c>
      <c r="AI6">
        <f t="shared" si="2"/>
        <v>0.19500000000000028</v>
      </c>
      <c r="AJ6">
        <f t="shared" si="2"/>
        <v>0.19500000000000028</v>
      </c>
      <c r="AK6">
        <f t="shared" si="2"/>
        <v>8.89</v>
      </c>
      <c r="AL6">
        <f t="shared" si="2"/>
        <v>6.554000000000002</v>
      </c>
      <c r="AM6">
        <f t="shared" si="2"/>
        <v>0.37199999999999989</v>
      </c>
      <c r="AN6">
        <f t="shared" si="2"/>
        <v>0.37199999999999989</v>
      </c>
      <c r="AO6">
        <f t="shared" si="2"/>
        <v>0.19500000000000028</v>
      </c>
      <c r="AP6">
        <f t="shared" si="2"/>
        <v>0.18299999999999983</v>
      </c>
    </row>
    <row r="7" spans="1:42">
      <c r="B7">
        <v>46.5</v>
      </c>
      <c r="C7">
        <v>61.3</v>
      </c>
      <c r="D7">
        <v>64.02</v>
      </c>
      <c r="E7">
        <v>53.548000000000002</v>
      </c>
      <c r="F7">
        <v>53.548000000000002</v>
      </c>
      <c r="G7">
        <v>54.487000000000002</v>
      </c>
      <c r="H7">
        <v>42.478999999999999</v>
      </c>
      <c r="I7">
        <v>57.423999999999999</v>
      </c>
      <c r="J7">
        <v>57.423999999999999</v>
      </c>
      <c r="K7">
        <v>53.548000000000002</v>
      </c>
      <c r="L7">
        <v>56.131999999999998</v>
      </c>
      <c r="M7">
        <f t="shared" si="3"/>
        <v>219.03999999999991</v>
      </c>
      <c r="N7">
        <f t="shared" si="0"/>
        <v>306.95039999999989</v>
      </c>
      <c r="O7">
        <f t="shared" si="0"/>
        <v>49.674304000000028</v>
      </c>
      <c r="P7">
        <f t="shared" si="0"/>
        <v>49.674304000000028</v>
      </c>
      <c r="Q7">
        <f t="shared" si="0"/>
        <v>63.79216900000003</v>
      </c>
      <c r="R7">
        <f t="shared" si="0"/>
        <v>16.168441000000005</v>
      </c>
      <c r="S7">
        <f t="shared" si="0"/>
        <v>119.33377599999999</v>
      </c>
      <c r="T7">
        <f t="shared" si="0"/>
        <v>119.33377599999999</v>
      </c>
      <c r="U7">
        <f t="shared" si="0"/>
        <v>49.674304000000028</v>
      </c>
      <c r="V7">
        <f t="shared" si="0"/>
        <v>92.775423999999958</v>
      </c>
      <c r="W7">
        <f t="shared" si="4"/>
        <v>0.31827956989247308</v>
      </c>
      <c r="X7">
        <f t="shared" si="1"/>
        <v>0.37677419354838704</v>
      </c>
      <c r="Y7">
        <f t="shared" si="1"/>
        <v>0.15156989247311831</v>
      </c>
      <c r="Z7">
        <f t="shared" si="1"/>
        <v>0.15156989247311831</v>
      </c>
      <c r="AA7">
        <f t="shared" si="1"/>
        <v>0.17176344086021508</v>
      </c>
      <c r="AB7">
        <f t="shared" si="1"/>
        <v>8.647311827956991E-2</v>
      </c>
      <c r="AC7">
        <f t="shared" si="1"/>
        <v>0.23492473118279569</v>
      </c>
      <c r="AD7">
        <f t="shared" si="1"/>
        <v>0.23492473118279569</v>
      </c>
      <c r="AE7">
        <f t="shared" si="1"/>
        <v>0.15156989247311831</v>
      </c>
      <c r="AF7">
        <f t="shared" si="1"/>
        <v>0.20713978494623653</v>
      </c>
      <c r="AG7">
        <f t="shared" si="5"/>
        <v>14.799999999999997</v>
      </c>
      <c r="AH7">
        <f t="shared" si="2"/>
        <v>17.519999999999996</v>
      </c>
      <c r="AI7">
        <f t="shared" si="2"/>
        <v>7.0480000000000018</v>
      </c>
      <c r="AJ7">
        <f t="shared" si="2"/>
        <v>7.0480000000000018</v>
      </c>
      <c r="AK7">
        <f t="shared" si="2"/>
        <v>7.9870000000000019</v>
      </c>
      <c r="AL7">
        <f t="shared" si="2"/>
        <v>4.0210000000000008</v>
      </c>
      <c r="AM7">
        <f t="shared" si="2"/>
        <v>10.923999999999999</v>
      </c>
      <c r="AN7">
        <f t="shared" si="2"/>
        <v>10.923999999999999</v>
      </c>
      <c r="AO7">
        <f t="shared" si="2"/>
        <v>7.0480000000000018</v>
      </c>
      <c r="AP7">
        <f t="shared" si="2"/>
        <v>9.6319999999999979</v>
      </c>
    </row>
    <row r="8" spans="1:42">
      <c r="B8">
        <v>30.4</v>
      </c>
      <c r="C8">
        <v>26.6</v>
      </c>
      <c r="D8">
        <v>31.966999999999999</v>
      </c>
      <c r="E8">
        <v>37.896000000000001</v>
      </c>
      <c r="F8">
        <v>37.896000000000001</v>
      </c>
      <c r="G8">
        <v>42.668999999999997</v>
      </c>
      <c r="H8">
        <v>35.136000000000003</v>
      </c>
      <c r="I8">
        <v>32.247999999999998</v>
      </c>
      <c r="J8">
        <v>32.247999999999998</v>
      </c>
      <c r="K8">
        <v>37.896000000000001</v>
      </c>
      <c r="L8">
        <v>34.131</v>
      </c>
      <c r="M8">
        <f t="shared" si="3"/>
        <v>14.439999999999978</v>
      </c>
      <c r="N8">
        <f t="shared" si="0"/>
        <v>2.4554890000000005</v>
      </c>
      <c r="O8">
        <f t="shared" si="0"/>
        <v>56.190016000000035</v>
      </c>
      <c r="P8">
        <f t="shared" si="0"/>
        <v>56.190016000000035</v>
      </c>
      <c r="Q8">
        <f t="shared" si="0"/>
        <v>150.52836099999996</v>
      </c>
      <c r="R8">
        <f t="shared" si="0"/>
        <v>22.429696000000039</v>
      </c>
      <c r="S8">
        <f t="shared" si="0"/>
        <v>3.4151039999999964</v>
      </c>
      <c r="T8">
        <f t="shared" si="0"/>
        <v>3.4151039999999964</v>
      </c>
      <c r="U8">
        <f t="shared" si="0"/>
        <v>56.190016000000035</v>
      </c>
      <c r="V8">
        <f t="shared" si="0"/>
        <v>13.920361000000012</v>
      </c>
      <c r="W8">
        <f t="shared" si="4"/>
        <v>0.12499999999999992</v>
      </c>
      <c r="X8">
        <f t="shared" si="1"/>
        <v>5.1546052631578958E-2</v>
      </c>
      <c r="Y8">
        <f t="shared" si="1"/>
        <v>0.24657894736842115</v>
      </c>
      <c r="Z8">
        <f t="shared" si="1"/>
        <v>0.24657894736842115</v>
      </c>
      <c r="AA8">
        <f t="shared" si="1"/>
        <v>0.40358552631578942</v>
      </c>
      <c r="AB8">
        <f t="shared" si="1"/>
        <v>0.15578947368421067</v>
      </c>
      <c r="AC8">
        <f t="shared" si="1"/>
        <v>6.0789473684210497E-2</v>
      </c>
      <c r="AD8">
        <f t="shared" si="1"/>
        <v>6.0789473684210497E-2</v>
      </c>
      <c r="AE8">
        <f t="shared" si="1"/>
        <v>0.24657894736842115</v>
      </c>
      <c r="AF8">
        <f t="shared" si="1"/>
        <v>0.1227302631578948</v>
      </c>
      <c r="AG8">
        <f t="shared" si="5"/>
        <v>3.7999999999999972</v>
      </c>
      <c r="AH8">
        <f t="shared" si="2"/>
        <v>1.5670000000000002</v>
      </c>
      <c r="AI8">
        <f t="shared" si="2"/>
        <v>7.4960000000000022</v>
      </c>
      <c r="AJ8">
        <f t="shared" si="2"/>
        <v>7.4960000000000022</v>
      </c>
      <c r="AK8">
        <f t="shared" si="2"/>
        <v>12.268999999999998</v>
      </c>
      <c r="AL8">
        <f t="shared" si="2"/>
        <v>4.7360000000000042</v>
      </c>
      <c r="AM8">
        <f t="shared" si="2"/>
        <v>1.847999999999999</v>
      </c>
      <c r="AN8">
        <f t="shared" si="2"/>
        <v>1.847999999999999</v>
      </c>
      <c r="AO8">
        <f t="shared" si="2"/>
        <v>7.4960000000000022</v>
      </c>
      <c r="AP8">
        <f t="shared" si="2"/>
        <v>3.7310000000000016</v>
      </c>
    </row>
    <row r="9" spans="1:42">
      <c r="A9" s="6">
        <v>8</v>
      </c>
      <c r="B9">
        <v>35.299999999999997</v>
      </c>
      <c r="C9">
        <v>32.08</v>
      </c>
      <c r="D9">
        <v>31.966999999999999</v>
      </c>
      <c r="E9">
        <v>34.186</v>
      </c>
      <c r="F9">
        <v>34.186</v>
      </c>
      <c r="G9">
        <v>31.187000000000001</v>
      </c>
      <c r="H9">
        <v>35.113999999999997</v>
      </c>
      <c r="I9">
        <v>33.133000000000003</v>
      </c>
      <c r="J9">
        <v>33.133000000000003</v>
      </c>
      <c r="K9">
        <v>34.186</v>
      </c>
      <c r="L9">
        <v>33.484000000000002</v>
      </c>
      <c r="M9">
        <f t="shared" si="3"/>
        <v>10.368399999999992</v>
      </c>
      <c r="N9">
        <f t="shared" si="0"/>
        <v>11.108888999999989</v>
      </c>
      <c r="O9">
        <f t="shared" si="0"/>
        <v>1.2409959999999938</v>
      </c>
      <c r="P9">
        <f t="shared" si="0"/>
        <v>1.2409959999999938</v>
      </c>
      <c r="Q9">
        <f t="shared" si="0"/>
        <v>16.916768999999967</v>
      </c>
      <c r="R9">
        <f t="shared" si="0"/>
        <v>3.4595999999999981E-2</v>
      </c>
      <c r="S9">
        <f t="shared" si="0"/>
        <v>4.6958889999999762</v>
      </c>
      <c r="T9">
        <f t="shared" si="0"/>
        <v>4.6958889999999762</v>
      </c>
      <c r="U9">
        <f t="shared" si="0"/>
        <v>1.2409959999999938</v>
      </c>
      <c r="V9">
        <f t="shared" si="0"/>
        <v>3.2978559999999835</v>
      </c>
      <c r="W9">
        <f t="shared" si="4"/>
        <v>9.1218130311614701E-2</v>
      </c>
      <c r="X9">
        <f t="shared" si="1"/>
        <v>9.4419263456090613E-2</v>
      </c>
      <c r="Y9">
        <f t="shared" si="1"/>
        <v>3.155807365439086E-2</v>
      </c>
      <c r="Z9">
        <f t="shared" si="1"/>
        <v>3.155807365439086E-2</v>
      </c>
      <c r="AA9">
        <f t="shared" si="1"/>
        <v>0.11651558073654381</v>
      </c>
      <c r="AB9">
        <f t="shared" si="1"/>
        <v>5.2691218130311605E-3</v>
      </c>
      <c r="AC9">
        <f t="shared" si="1"/>
        <v>6.138810198300268E-2</v>
      </c>
      <c r="AD9">
        <f t="shared" si="1"/>
        <v>6.138810198300268E-2</v>
      </c>
      <c r="AE9">
        <f t="shared" si="1"/>
        <v>3.155807365439086E-2</v>
      </c>
      <c r="AF9">
        <f t="shared" si="1"/>
        <v>5.1444759206798737E-2</v>
      </c>
      <c r="AG9">
        <f t="shared" si="5"/>
        <v>3.2199999999999989</v>
      </c>
      <c r="AH9">
        <f t="shared" si="2"/>
        <v>3.3329999999999984</v>
      </c>
      <c r="AI9">
        <f t="shared" si="2"/>
        <v>1.1139999999999972</v>
      </c>
      <c r="AJ9">
        <f t="shared" si="2"/>
        <v>1.1139999999999972</v>
      </c>
      <c r="AK9">
        <f t="shared" si="2"/>
        <v>4.112999999999996</v>
      </c>
      <c r="AL9">
        <f t="shared" si="2"/>
        <v>0.18599999999999994</v>
      </c>
      <c r="AM9">
        <f t="shared" si="2"/>
        <v>2.1669999999999945</v>
      </c>
      <c r="AN9">
        <f t="shared" si="2"/>
        <v>2.1669999999999945</v>
      </c>
      <c r="AO9">
        <f t="shared" si="2"/>
        <v>1.1139999999999972</v>
      </c>
      <c r="AP9">
        <f t="shared" si="2"/>
        <v>1.8159999999999954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7.5531202161755635</v>
      </c>
      <c r="D13" s="7">
        <f t="shared" ref="D13:L13" si="6">SQRT(SUM(N2:N9)/$A$9)</f>
        <v>7.5110682495900658</v>
      </c>
      <c r="E13" s="7">
        <f t="shared" si="6"/>
        <v>5.4408584685690915</v>
      </c>
      <c r="F13" s="7">
        <f t="shared" si="6"/>
        <v>5.4408584685690915</v>
      </c>
      <c r="G13" s="7">
        <f t="shared" si="6"/>
        <v>8.5746093278352919</v>
      </c>
      <c r="H13" s="7">
        <f t="shared" si="6"/>
        <v>5.853920684037325</v>
      </c>
      <c r="I13" s="7">
        <f t="shared" si="6"/>
        <v>5.6909481525489225</v>
      </c>
      <c r="J13" s="7">
        <f t="shared" si="6"/>
        <v>5.6909481525489225</v>
      </c>
      <c r="K13" s="7">
        <f t="shared" si="6"/>
        <v>5.4408584685690915</v>
      </c>
      <c r="L13" s="7">
        <f t="shared" si="6"/>
        <v>5.3877934374844036</v>
      </c>
    </row>
    <row r="14" spans="1:42">
      <c r="B14" t="s">
        <v>12</v>
      </c>
      <c r="C14" s="7">
        <f>SUM(W2:W9)/$A$9</f>
        <v>0.15220641564156553</v>
      </c>
      <c r="D14" s="7">
        <f t="shared" ref="D14:L14" si="7">SUM(X2:X9)/$A$9</f>
        <v>0.13214571398318545</v>
      </c>
      <c r="E14" s="7">
        <f t="shared" si="7"/>
        <v>0.12179114159785701</v>
      </c>
      <c r="F14" s="7">
        <f t="shared" si="7"/>
        <v>0.12179114159785701</v>
      </c>
      <c r="G14" s="7">
        <f t="shared" si="7"/>
        <v>0.23339129997910285</v>
      </c>
      <c r="H14" s="7">
        <f t="shared" si="7"/>
        <v>0.16717845385912156</v>
      </c>
      <c r="I14" s="7">
        <f t="shared" si="7"/>
        <v>0.11329007451751281</v>
      </c>
      <c r="J14" s="7">
        <f t="shared" si="7"/>
        <v>0.11329007451751281</v>
      </c>
      <c r="K14" s="7">
        <f t="shared" si="7"/>
        <v>0.12179114159785701</v>
      </c>
      <c r="L14" s="7">
        <f t="shared" si="7"/>
        <v>0.11073840751364177</v>
      </c>
    </row>
    <row r="15" spans="1:42">
      <c r="B15" t="s">
        <v>15</v>
      </c>
      <c r="C15" s="7">
        <f>SUM(AG2:AG9)/$A$9</f>
        <v>5.6949999999999985</v>
      </c>
      <c r="D15" s="7">
        <f t="shared" ref="D15:L15" si="8">SUM(AH2:AH9)/$A$9</f>
        <v>5.0649999999999986</v>
      </c>
      <c r="E15" s="7">
        <f t="shared" si="8"/>
        <v>4.1813749999999992</v>
      </c>
      <c r="F15" s="7">
        <f t="shared" si="8"/>
        <v>4.1813749999999992</v>
      </c>
      <c r="G15" s="7">
        <f t="shared" si="8"/>
        <v>7.8996250000000003</v>
      </c>
      <c r="H15" s="7">
        <f t="shared" si="8"/>
        <v>5.1216250000000025</v>
      </c>
      <c r="I15" s="7">
        <f t="shared" si="8"/>
        <v>4.1596249999999992</v>
      </c>
      <c r="J15" s="7">
        <f t="shared" si="8"/>
        <v>4.1596249999999992</v>
      </c>
      <c r="K15" s="7">
        <f t="shared" si="8"/>
        <v>4.1813749999999992</v>
      </c>
      <c r="L15" s="7">
        <f t="shared" si="8"/>
        <v>3.9646249999999998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15"/>
  <sheetViews>
    <sheetView topLeftCell="B1" zoomScale="70" zoomScaleNormal="70" workbookViewId="0">
      <pane xSplit="9132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31</v>
      </c>
      <c r="C2">
        <v>34.74</v>
      </c>
      <c r="D2">
        <v>30.7</v>
      </c>
      <c r="E2">
        <v>38.494</v>
      </c>
      <c r="F2">
        <v>38.494</v>
      </c>
      <c r="G2">
        <v>38.799999999999997</v>
      </c>
      <c r="H2">
        <v>40.415999999999997</v>
      </c>
      <c r="I2">
        <v>36.616999999999997</v>
      </c>
      <c r="J2">
        <v>36.616999999999997</v>
      </c>
      <c r="K2">
        <v>38.494</v>
      </c>
      <c r="L2">
        <v>37.243000000000002</v>
      </c>
      <c r="M2">
        <f>(C2-$B2)^2</f>
        <v>13.987600000000015</v>
      </c>
      <c r="N2">
        <f t="shared" ref="N2:V9" si="0">(D2-$B2)^2</f>
        <v>9.0000000000000427E-2</v>
      </c>
      <c r="O2">
        <f t="shared" si="0"/>
        <v>56.160035999999998</v>
      </c>
      <c r="P2">
        <f t="shared" si="0"/>
        <v>56.160035999999998</v>
      </c>
      <c r="Q2">
        <f t="shared" si="0"/>
        <v>60.839999999999954</v>
      </c>
      <c r="R2">
        <f t="shared" si="0"/>
        <v>88.661055999999945</v>
      </c>
      <c r="S2">
        <f t="shared" si="0"/>
        <v>31.55068899999997</v>
      </c>
      <c r="T2">
        <f t="shared" si="0"/>
        <v>31.55068899999997</v>
      </c>
      <c r="U2">
        <f t="shared" si="0"/>
        <v>56.160035999999998</v>
      </c>
      <c r="V2">
        <f t="shared" si="0"/>
        <v>38.975049000000027</v>
      </c>
      <c r="W2">
        <f>ABS($B2-C2)/$B2</f>
        <v>0.12064516129032264</v>
      </c>
      <c r="X2">
        <f t="shared" ref="X2:AF9" si="1">ABS($B2-D2)/$B2</f>
        <v>9.6774193548387327E-3</v>
      </c>
      <c r="Y2">
        <f t="shared" si="1"/>
        <v>0.24174193548387096</v>
      </c>
      <c r="Z2">
        <f t="shared" si="1"/>
        <v>0.24174193548387096</v>
      </c>
      <c r="AA2">
        <f t="shared" si="1"/>
        <v>0.25161290322580637</v>
      </c>
      <c r="AB2">
        <f t="shared" si="1"/>
        <v>0.30374193548387085</v>
      </c>
      <c r="AC2">
        <f t="shared" si="1"/>
        <v>0.1811935483870967</v>
      </c>
      <c r="AD2">
        <f t="shared" si="1"/>
        <v>0.1811935483870967</v>
      </c>
      <c r="AE2">
        <f t="shared" si="1"/>
        <v>0.24174193548387096</v>
      </c>
      <c r="AF2">
        <f t="shared" si="1"/>
        <v>0.20138709677419361</v>
      </c>
      <c r="AG2">
        <f>ABS(C2-$B2)</f>
        <v>3.740000000000002</v>
      </c>
      <c r="AH2">
        <f t="shared" ref="AH2:AP9" si="2">ABS(D2-$B2)</f>
        <v>0.30000000000000071</v>
      </c>
      <c r="AI2">
        <f t="shared" si="2"/>
        <v>7.4939999999999998</v>
      </c>
      <c r="AJ2">
        <f t="shared" si="2"/>
        <v>7.4939999999999998</v>
      </c>
      <c r="AK2">
        <f t="shared" si="2"/>
        <v>7.7999999999999972</v>
      </c>
      <c r="AL2">
        <f t="shared" si="2"/>
        <v>9.4159999999999968</v>
      </c>
      <c r="AM2">
        <f t="shared" si="2"/>
        <v>5.6169999999999973</v>
      </c>
      <c r="AN2">
        <f t="shared" si="2"/>
        <v>5.6169999999999973</v>
      </c>
      <c r="AO2">
        <f t="shared" si="2"/>
        <v>7.4939999999999998</v>
      </c>
      <c r="AP2">
        <f t="shared" si="2"/>
        <v>6.2430000000000021</v>
      </c>
    </row>
    <row r="3" spans="1:42">
      <c r="B3">
        <v>38.9</v>
      </c>
      <c r="C3">
        <v>50.1</v>
      </c>
      <c r="D3">
        <v>49.26</v>
      </c>
      <c r="E3">
        <v>36.685000000000002</v>
      </c>
      <c r="F3">
        <v>36.685000000000002</v>
      </c>
      <c r="G3">
        <v>46.143999999999998</v>
      </c>
      <c r="H3">
        <v>40.238</v>
      </c>
      <c r="I3">
        <v>43.393000000000001</v>
      </c>
      <c r="J3">
        <v>43.393000000000001</v>
      </c>
      <c r="K3">
        <v>36.685000000000002</v>
      </c>
      <c r="L3">
        <v>41.156999999999996</v>
      </c>
      <c r="M3">
        <f t="shared" ref="M3:M9" si="3">(C3-$B3)^2</f>
        <v>125.44000000000007</v>
      </c>
      <c r="N3">
        <f t="shared" si="0"/>
        <v>107.32959999999999</v>
      </c>
      <c r="O3">
        <f t="shared" si="0"/>
        <v>4.9062249999999841</v>
      </c>
      <c r="P3">
        <f t="shared" si="0"/>
        <v>4.9062249999999841</v>
      </c>
      <c r="Q3">
        <f t="shared" si="0"/>
        <v>52.475535999999998</v>
      </c>
      <c r="R3">
        <f t="shared" si="0"/>
        <v>1.7902440000000026</v>
      </c>
      <c r="S3">
        <f t="shared" si="0"/>
        <v>20.18704900000002</v>
      </c>
      <c r="T3">
        <f t="shared" si="0"/>
        <v>20.18704900000002</v>
      </c>
      <c r="U3">
        <f t="shared" si="0"/>
        <v>4.9062249999999841</v>
      </c>
      <c r="V3">
        <f t="shared" si="0"/>
        <v>5.0940489999999903</v>
      </c>
      <c r="W3">
        <f t="shared" ref="W3:W9" si="4">ABS($B3-C3)/$B3</f>
        <v>0.28791773778920315</v>
      </c>
      <c r="X3">
        <f t="shared" si="1"/>
        <v>0.26632390745501283</v>
      </c>
      <c r="Y3">
        <f t="shared" si="1"/>
        <v>5.6940874035989623E-2</v>
      </c>
      <c r="Z3">
        <f t="shared" si="1"/>
        <v>5.6940874035989623E-2</v>
      </c>
      <c r="AA3">
        <f t="shared" si="1"/>
        <v>0.18622107969151672</v>
      </c>
      <c r="AB3">
        <f t="shared" si="1"/>
        <v>3.439588688946018E-2</v>
      </c>
      <c r="AC3">
        <f t="shared" si="1"/>
        <v>0.11550128534704376</v>
      </c>
      <c r="AD3">
        <f t="shared" si="1"/>
        <v>0.11550128534704376</v>
      </c>
      <c r="AE3">
        <f t="shared" si="1"/>
        <v>5.6940874035989623E-2</v>
      </c>
      <c r="AF3">
        <f t="shared" si="1"/>
        <v>5.8020565552699174E-2</v>
      </c>
      <c r="AG3">
        <f t="shared" ref="AG3:AG9" si="5">ABS(C3-$B3)</f>
        <v>11.200000000000003</v>
      </c>
      <c r="AH3">
        <f t="shared" si="2"/>
        <v>10.36</v>
      </c>
      <c r="AI3">
        <f t="shared" si="2"/>
        <v>2.2149999999999963</v>
      </c>
      <c r="AJ3">
        <f t="shared" si="2"/>
        <v>2.2149999999999963</v>
      </c>
      <c r="AK3">
        <f t="shared" si="2"/>
        <v>7.2439999999999998</v>
      </c>
      <c r="AL3">
        <f t="shared" si="2"/>
        <v>1.338000000000001</v>
      </c>
      <c r="AM3">
        <f t="shared" si="2"/>
        <v>4.4930000000000021</v>
      </c>
      <c r="AN3">
        <f t="shared" si="2"/>
        <v>4.4930000000000021</v>
      </c>
      <c r="AO3">
        <f t="shared" si="2"/>
        <v>2.2149999999999963</v>
      </c>
      <c r="AP3">
        <f t="shared" si="2"/>
        <v>2.2569999999999979</v>
      </c>
    </row>
    <row r="4" spans="1:42">
      <c r="B4">
        <v>35.799999999999997</v>
      </c>
      <c r="C4">
        <v>50.1</v>
      </c>
      <c r="D4">
        <v>49.26</v>
      </c>
      <c r="E4">
        <v>38.625</v>
      </c>
      <c r="F4">
        <v>38.625</v>
      </c>
      <c r="G4">
        <v>44.078000000000003</v>
      </c>
      <c r="H4">
        <v>40.052999999999997</v>
      </c>
      <c r="I4">
        <v>44.363</v>
      </c>
      <c r="J4">
        <v>44.363</v>
      </c>
      <c r="K4">
        <v>38.625</v>
      </c>
      <c r="L4">
        <v>42.45</v>
      </c>
      <c r="M4">
        <f t="shared" si="3"/>
        <v>204.49000000000012</v>
      </c>
      <c r="N4">
        <f t="shared" si="0"/>
        <v>181.17160000000001</v>
      </c>
      <c r="O4">
        <f t="shared" si="0"/>
        <v>7.9806250000000158</v>
      </c>
      <c r="P4">
        <f t="shared" si="0"/>
        <v>7.9806250000000158</v>
      </c>
      <c r="Q4">
        <f t="shared" si="0"/>
        <v>68.525284000000099</v>
      </c>
      <c r="R4">
        <f t="shared" si="0"/>
        <v>18.088009</v>
      </c>
      <c r="S4">
        <f t="shared" si="0"/>
        <v>73.324969000000038</v>
      </c>
      <c r="T4">
        <f t="shared" si="0"/>
        <v>73.324969000000038</v>
      </c>
      <c r="U4">
        <f t="shared" si="0"/>
        <v>7.9806250000000158</v>
      </c>
      <c r="V4">
        <f t="shared" si="0"/>
        <v>44.222500000000075</v>
      </c>
      <c r="W4">
        <f t="shared" si="4"/>
        <v>0.39944134078212307</v>
      </c>
      <c r="X4">
        <f t="shared" si="1"/>
        <v>0.37597765363128499</v>
      </c>
      <c r="Y4">
        <f t="shared" si="1"/>
        <v>7.8910614525139755E-2</v>
      </c>
      <c r="Z4">
        <f t="shared" si="1"/>
        <v>7.8910614525139755E-2</v>
      </c>
      <c r="AA4">
        <f t="shared" si="1"/>
        <v>0.2312290502793298</v>
      </c>
      <c r="AB4">
        <f t="shared" si="1"/>
        <v>0.11879888268156426</v>
      </c>
      <c r="AC4">
        <f t="shared" si="1"/>
        <v>0.23918994413407829</v>
      </c>
      <c r="AD4">
        <f t="shared" si="1"/>
        <v>0.23918994413407829</v>
      </c>
      <c r="AE4">
        <f t="shared" si="1"/>
        <v>7.8910614525139755E-2</v>
      </c>
      <c r="AF4">
        <f t="shared" si="1"/>
        <v>0.18575418994413426</v>
      </c>
      <c r="AG4">
        <f t="shared" si="5"/>
        <v>14.300000000000004</v>
      </c>
      <c r="AH4">
        <f t="shared" si="2"/>
        <v>13.46</v>
      </c>
      <c r="AI4">
        <f t="shared" si="2"/>
        <v>2.8250000000000028</v>
      </c>
      <c r="AJ4">
        <f t="shared" si="2"/>
        <v>2.8250000000000028</v>
      </c>
      <c r="AK4">
        <f t="shared" si="2"/>
        <v>8.2780000000000058</v>
      </c>
      <c r="AL4">
        <f t="shared" si="2"/>
        <v>4.2530000000000001</v>
      </c>
      <c r="AM4">
        <f t="shared" si="2"/>
        <v>8.5630000000000024</v>
      </c>
      <c r="AN4">
        <f t="shared" si="2"/>
        <v>8.5630000000000024</v>
      </c>
      <c r="AO4">
        <f t="shared" si="2"/>
        <v>2.8250000000000028</v>
      </c>
      <c r="AP4">
        <f t="shared" si="2"/>
        <v>6.6500000000000057</v>
      </c>
    </row>
    <row r="5" spans="1:42">
      <c r="B5">
        <v>59.9</v>
      </c>
      <c r="C5">
        <v>51.7</v>
      </c>
      <c r="D5">
        <v>51.5</v>
      </c>
      <c r="E5">
        <v>53.173999999999999</v>
      </c>
      <c r="F5">
        <v>53.173999999999999</v>
      </c>
      <c r="G5">
        <v>44.253</v>
      </c>
      <c r="H5">
        <v>37.747</v>
      </c>
      <c r="I5">
        <v>52.436999999999998</v>
      </c>
      <c r="J5">
        <v>52.436999999999998</v>
      </c>
      <c r="K5">
        <v>53.173999999999999</v>
      </c>
      <c r="L5">
        <v>52.682000000000002</v>
      </c>
      <c r="M5">
        <f t="shared" si="3"/>
        <v>67.239999999999924</v>
      </c>
      <c r="N5">
        <f t="shared" si="0"/>
        <v>70.559999999999974</v>
      </c>
      <c r="O5">
        <f t="shared" si="0"/>
        <v>45.23907599999999</v>
      </c>
      <c r="P5">
        <f t="shared" si="0"/>
        <v>45.23907599999999</v>
      </c>
      <c r="Q5">
        <f t="shared" si="0"/>
        <v>244.82860899999994</v>
      </c>
      <c r="R5">
        <f t="shared" si="0"/>
        <v>490.75540899999993</v>
      </c>
      <c r="S5">
        <f t="shared" si="0"/>
        <v>55.696369000000011</v>
      </c>
      <c r="T5">
        <f t="shared" si="0"/>
        <v>55.696369000000011</v>
      </c>
      <c r="U5">
        <f t="shared" si="0"/>
        <v>45.23907599999999</v>
      </c>
      <c r="V5">
        <f t="shared" si="0"/>
        <v>52.099523999999946</v>
      </c>
      <c r="W5">
        <f t="shared" si="4"/>
        <v>0.13689482470784634</v>
      </c>
      <c r="X5">
        <f t="shared" si="1"/>
        <v>0.14023372287145239</v>
      </c>
      <c r="Y5">
        <f t="shared" si="1"/>
        <v>0.1122871452420701</v>
      </c>
      <c r="Z5">
        <f t="shared" si="1"/>
        <v>0.1122871452420701</v>
      </c>
      <c r="AA5">
        <f t="shared" si="1"/>
        <v>0.26121869782971618</v>
      </c>
      <c r="AB5">
        <f t="shared" si="1"/>
        <v>0.36983305509181968</v>
      </c>
      <c r="AC5">
        <f t="shared" si="1"/>
        <v>0.12459098497495828</v>
      </c>
      <c r="AD5">
        <f t="shared" si="1"/>
        <v>0.12459098497495828</v>
      </c>
      <c r="AE5">
        <f t="shared" si="1"/>
        <v>0.1122871452420701</v>
      </c>
      <c r="AF5">
        <f t="shared" si="1"/>
        <v>0.12050083472454085</v>
      </c>
      <c r="AG5">
        <f t="shared" si="5"/>
        <v>8.1999999999999957</v>
      </c>
      <c r="AH5">
        <f t="shared" si="2"/>
        <v>8.3999999999999986</v>
      </c>
      <c r="AI5">
        <f t="shared" si="2"/>
        <v>6.7259999999999991</v>
      </c>
      <c r="AJ5">
        <f t="shared" si="2"/>
        <v>6.7259999999999991</v>
      </c>
      <c r="AK5">
        <f t="shared" si="2"/>
        <v>15.646999999999998</v>
      </c>
      <c r="AL5">
        <f t="shared" si="2"/>
        <v>22.152999999999999</v>
      </c>
      <c r="AM5">
        <f t="shared" si="2"/>
        <v>7.463000000000001</v>
      </c>
      <c r="AN5">
        <f t="shared" si="2"/>
        <v>7.463000000000001</v>
      </c>
      <c r="AO5">
        <f t="shared" si="2"/>
        <v>6.7259999999999991</v>
      </c>
      <c r="AP5">
        <f t="shared" si="2"/>
        <v>7.2179999999999964</v>
      </c>
    </row>
    <row r="6" spans="1:42">
      <c r="B6">
        <v>65.5</v>
      </c>
      <c r="C6">
        <v>61.3</v>
      </c>
      <c r="D6">
        <v>61.838000000000001</v>
      </c>
      <c r="E6">
        <v>64.531999999999996</v>
      </c>
      <c r="F6">
        <v>64.531999999999996</v>
      </c>
      <c r="G6">
        <v>59.66</v>
      </c>
      <c r="H6">
        <v>40.527000000000001</v>
      </c>
      <c r="I6">
        <v>62.915999999999997</v>
      </c>
      <c r="J6">
        <v>62.915999999999997</v>
      </c>
      <c r="K6">
        <v>64.531999999999996</v>
      </c>
      <c r="L6">
        <v>63.454999999999998</v>
      </c>
      <c r="M6">
        <f t="shared" si="3"/>
        <v>17.640000000000025</v>
      </c>
      <c r="N6">
        <f t="shared" si="0"/>
        <v>13.410243999999993</v>
      </c>
      <c r="O6">
        <f t="shared" si="0"/>
        <v>0.93702400000000685</v>
      </c>
      <c r="P6">
        <f t="shared" si="0"/>
        <v>0.93702400000000685</v>
      </c>
      <c r="Q6">
        <f t="shared" si="0"/>
        <v>34.105600000000038</v>
      </c>
      <c r="R6">
        <f t="shared" si="0"/>
        <v>623.65072899999996</v>
      </c>
      <c r="S6">
        <f t="shared" si="0"/>
        <v>6.6770560000000163</v>
      </c>
      <c r="T6">
        <f t="shared" si="0"/>
        <v>6.6770560000000163</v>
      </c>
      <c r="U6">
        <f t="shared" si="0"/>
        <v>0.93702400000000685</v>
      </c>
      <c r="V6">
        <f t="shared" si="0"/>
        <v>4.1820250000000065</v>
      </c>
      <c r="W6">
        <f t="shared" si="4"/>
        <v>6.4122137404580198E-2</v>
      </c>
      <c r="X6">
        <f t="shared" si="1"/>
        <v>5.5908396946564874E-2</v>
      </c>
      <c r="Y6">
        <f t="shared" si="1"/>
        <v>1.4778625954198528E-2</v>
      </c>
      <c r="Z6">
        <f t="shared" si="1"/>
        <v>1.4778625954198528E-2</v>
      </c>
      <c r="AA6">
        <f t="shared" si="1"/>
        <v>8.9160305343511506E-2</v>
      </c>
      <c r="AB6">
        <f t="shared" si="1"/>
        <v>0.38126717557251905</v>
      </c>
      <c r="AC6">
        <f t="shared" si="1"/>
        <v>3.9450381679389364E-2</v>
      </c>
      <c r="AD6">
        <f t="shared" si="1"/>
        <v>3.9450381679389364E-2</v>
      </c>
      <c r="AE6">
        <f t="shared" si="1"/>
        <v>1.4778625954198528E-2</v>
      </c>
      <c r="AF6">
        <f t="shared" si="1"/>
        <v>3.1221374045801553E-2</v>
      </c>
      <c r="AG6">
        <f t="shared" si="5"/>
        <v>4.2000000000000028</v>
      </c>
      <c r="AH6">
        <f t="shared" si="2"/>
        <v>3.661999999999999</v>
      </c>
      <c r="AI6">
        <f t="shared" si="2"/>
        <v>0.96800000000000352</v>
      </c>
      <c r="AJ6">
        <f t="shared" si="2"/>
        <v>0.96800000000000352</v>
      </c>
      <c r="AK6">
        <f t="shared" si="2"/>
        <v>5.8400000000000034</v>
      </c>
      <c r="AL6">
        <f t="shared" si="2"/>
        <v>24.972999999999999</v>
      </c>
      <c r="AM6">
        <f t="shared" si="2"/>
        <v>2.5840000000000032</v>
      </c>
      <c r="AN6">
        <f t="shared" si="2"/>
        <v>2.5840000000000032</v>
      </c>
      <c r="AO6">
        <f t="shared" si="2"/>
        <v>0.96800000000000352</v>
      </c>
      <c r="AP6">
        <f t="shared" si="2"/>
        <v>2.0450000000000017</v>
      </c>
    </row>
    <row r="7" spans="1:42">
      <c r="B7">
        <v>32.200000000000003</v>
      </c>
      <c r="C7">
        <v>23.033000000000001</v>
      </c>
      <c r="D7">
        <v>18.78</v>
      </c>
      <c r="E7">
        <v>31.372</v>
      </c>
      <c r="F7">
        <v>31.372</v>
      </c>
      <c r="G7">
        <v>22.556999999999999</v>
      </c>
      <c r="H7">
        <v>29.92</v>
      </c>
      <c r="I7">
        <v>27.202999999999999</v>
      </c>
      <c r="J7">
        <v>27.202999999999999</v>
      </c>
      <c r="K7">
        <v>31.372</v>
      </c>
      <c r="L7">
        <v>28.593</v>
      </c>
      <c r="M7">
        <f t="shared" si="3"/>
        <v>84.03388900000003</v>
      </c>
      <c r="N7">
        <f t="shared" si="0"/>
        <v>180.09640000000005</v>
      </c>
      <c r="O7">
        <f t="shared" si="0"/>
        <v>0.68558400000000486</v>
      </c>
      <c r="P7">
        <f t="shared" si="0"/>
        <v>0.68558400000000486</v>
      </c>
      <c r="Q7">
        <f t="shared" si="0"/>
        <v>92.987449000000083</v>
      </c>
      <c r="R7">
        <f t="shared" si="0"/>
        <v>5.1984000000000048</v>
      </c>
      <c r="S7">
        <f t="shared" si="0"/>
        <v>24.970009000000033</v>
      </c>
      <c r="T7">
        <f t="shared" si="0"/>
        <v>24.970009000000033</v>
      </c>
      <c r="U7">
        <f t="shared" si="0"/>
        <v>0.68558400000000486</v>
      </c>
      <c r="V7">
        <f t="shared" si="0"/>
        <v>13.010449000000021</v>
      </c>
      <c r="W7">
        <f t="shared" si="4"/>
        <v>0.28468944099378884</v>
      </c>
      <c r="X7">
        <f t="shared" si="1"/>
        <v>0.41677018633540375</v>
      </c>
      <c r="Y7">
        <f t="shared" si="1"/>
        <v>2.5714285714285804E-2</v>
      </c>
      <c r="Z7">
        <f t="shared" si="1"/>
        <v>2.5714285714285804E-2</v>
      </c>
      <c r="AA7">
        <f t="shared" si="1"/>
        <v>0.29947204968944108</v>
      </c>
      <c r="AB7">
        <f t="shared" si="1"/>
        <v>7.0807453416149094E-2</v>
      </c>
      <c r="AC7">
        <f t="shared" si="1"/>
        <v>0.15518633540372681</v>
      </c>
      <c r="AD7">
        <f t="shared" si="1"/>
        <v>0.15518633540372681</v>
      </c>
      <c r="AE7">
        <f t="shared" si="1"/>
        <v>2.5714285714285804E-2</v>
      </c>
      <c r="AF7">
        <f t="shared" si="1"/>
        <v>0.11201863354037275</v>
      </c>
      <c r="AG7">
        <f t="shared" si="5"/>
        <v>9.1670000000000016</v>
      </c>
      <c r="AH7">
        <f t="shared" si="2"/>
        <v>13.420000000000002</v>
      </c>
      <c r="AI7">
        <f t="shared" si="2"/>
        <v>0.82800000000000296</v>
      </c>
      <c r="AJ7">
        <f t="shared" si="2"/>
        <v>0.82800000000000296</v>
      </c>
      <c r="AK7">
        <f t="shared" si="2"/>
        <v>9.6430000000000042</v>
      </c>
      <c r="AL7">
        <f t="shared" si="2"/>
        <v>2.2800000000000011</v>
      </c>
      <c r="AM7">
        <f t="shared" si="2"/>
        <v>4.9970000000000034</v>
      </c>
      <c r="AN7">
        <f t="shared" si="2"/>
        <v>4.9970000000000034</v>
      </c>
      <c r="AO7">
        <f t="shared" si="2"/>
        <v>0.82800000000000296</v>
      </c>
      <c r="AP7">
        <f t="shared" si="2"/>
        <v>3.6070000000000029</v>
      </c>
    </row>
    <row r="8" spans="1:42">
      <c r="B8">
        <v>41.2</v>
      </c>
      <c r="C8">
        <v>33.822000000000003</v>
      </c>
      <c r="D8">
        <v>31.262</v>
      </c>
      <c r="E8">
        <v>35.67</v>
      </c>
      <c r="F8">
        <v>35.67</v>
      </c>
      <c r="G8">
        <v>44.162999999999997</v>
      </c>
      <c r="H8">
        <v>37.744999999999997</v>
      </c>
      <c r="I8">
        <v>34.746000000000002</v>
      </c>
      <c r="J8">
        <v>34.746000000000002</v>
      </c>
      <c r="K8">
        <v>35.67</v>
      </c>
      <c r="L8">
        <v>35.054000000000002</v>
      </c>
      <c r="M8">
        <f t="shared" si="3"/>
        <v>54.434884000000004</v>
      </c>
      <c r="N8">
        <f t="shared" si="0"/>
        <v>98.763844000000049</v>
      </c>
      <c r="O8">
        <f t="shared" si="0"/>
        <v>30.580900000000014</v>
      </c>
      <c r="P8">
        <f t="shared" si="0"/>
        <v>30.580900000000014</v>
      </c>
      <c r="Q8">
        <f t="shared" si="0"/>
        <v>8.7793689999999636</v>
      </c>
      <c r="R8">
        <f t="shared" si="0"/>
        <v>11.937025000000038</v>
      </c>
      <c r="S8">
        <f t="shared" si="0"/>
        <v>41.654116000000009</v>
      </c>
      <c r="T8">
        <f t="shared" si="0"/>
        <v>41.654116000000009</v>
      </c>
      <c r="U8">
        <f t="shared" si="0"/>
        <v>30.580900000000014</v>
      </c>
      <c r="V8">
        <f t="shared" si="0"/>
        <v>37.773316000000008</v>
      </c>
      <c r="W8">
        <f t="shared" si="4"/>
        <v>0.1790776699029126</v>
      </c>
      <c r="X8">
        <f t="shared" si="1"/>
        <v>0.24121359223300975</v>
      </c>
      <c r="Y8">
        <f t="shared" si="1"/>
        <v>0.13422330097087382</v>
      </c>
      <c r="Z8">
        <f t="shared" si="1"/>
        <v>0.13422330097087382</v>
      </c>
      <c r="AA8">
        <f t="shared" si="1"/>
        <v>7.1917475728155184E-2</v>
      </c>
      <c r="AB8">
        <f t="shared" si="1"/>
        <v>8.3859223300970995E-2</v>
      </c>
      <c r="AC8">
        <f t="shared" si="1"/>
        <v>0.15665048543689322</v>
      </c>
      <c r="AD8">
        <f t="shared" si="1"/>
        <v>0.15665048543689322</v>
      </c>
      <c r="AE8">
        <f t="shared" si="1"/>
        <v>0.13422330097087382</v>
      </c>
      <c r="AF8">
        <f t="shared" si="1"/>
        <v>0.14917475728155341</v>
      </c>
      <c r="AG8">
        <f t="shared" si="5"/>
        <v>7.3780000000000001</v>
      </c>
      <c r="AH8">
        <f t="shared" si="2"/>
        <v>9.9380000000000024</v>
      </c>
      <c r="AI8">
        <f t="shared" si="2"/>
        <v>5.5300000000000011</v>
      </c>
      <c r="AJ8">
        <f t="shared" si="2"/>
        <v>5.5300000000000011</v>
      </c>
      <c r="AK8">
        <f t="shared" si="2"/>
        <v>2.9629999999999939</v>
      </c>
      <c r="AL8">
        <f t="shared" si="2"/>
        <v>3.4550000000000054</v>
      </c>
      <c r="AM8">
        <f t="shared" si="2"/>
        <v>6.4540000000000006</v>
      </c>
      <c r="AN8">
        <f t="shared" si="2"/>
        <v>6.4540000000000006</v>
      </c>
      <c r="AO8">
        <f t="shared" si="2"/>
        <v>5.5300000000000011</v>
      </c>
      <c r="AP8">
        <f t="shared" si="2"/>
        <v>6.1460000000000008</v>
      </c>
    </row>
    <row r="9" spans="1:42">
      <c r="A9" s="6">
        <v>8</v>
      </c>
      <c r="B9">
        <v>31.4</v>
      </c>
      <c r="C9">
        <v>27.3</v>
      </c>
      <c r="D9">
        <v>31.262</v>
      </c>
      <c r="E9">
        <v>35.1</v>
      </c>
      <c r="F9">
        <v>35.1</v>
      </c>
      <c r="G9">
        <v>34.067999999999998</v>
      </c>
      <c r="H9">
        <v>36.154000000000003</v>
      </c>
      <c r="I9">
        <v>31.2</v>
      </c>
      <c r="J9">
        <v>31.2</v>
      </c>
      <c r="K9">
        <v>35.1</v>
      </c>
      <c r="L9">
        <v>32.5</v>
      </c>
      <c r="M9">
        <f t="shared" si="3"/>
        <v>16.809999999999981</v>
      </c>
      <c r="N9">
        <f t="shared" si="0"/>
        <v>1.9043999999999481E-2</v>
      </c>
      <c r="O9">
        <f t="shared" si="0"/>
        <v>13.690000000000021</v>
      </c>
      <c r="P9">
        <f t="shared" si="0"/>
        <v>13.690000000000021</v>
      </c>
      <c r="Q9">
        <f t="shared" si="0"/>
        <v>7.1182239999999961</v>
      </c>
      <c r="R9">
        <f t="shared" si="0"/>
        <v>22.600516000000045</v>
      </c>
      <c r="S9">
        <f t="shared" si="0"/>
        <v>3.9999999999999716E-2</v>
      </c>
      <c r="T9">
        <f t="shared" si="0"/>
        <v>3.9999999999999716E-2</v>
      </c>
      <c r="U9">
        <f t="shared" si="0"/>
        <v>13.690000000000021</v>
      </c>
      <c r="V9">
        <f t="shared" si="0"/>
        <v>1.2100000000000031</v>
      </c>
      <c r="W9">
        <f t="shared" si="4"/>
        <v>0.13057324840764326</v>
      </c>
      <c r="X9">
        <f t="shared" si="1"/>
        <v>4.3949044585986667E-3</v>
      </c>
      <c r="Y9">
        <f t="shared" si="1"/>
        <v>0.1178343949044587</v>
      </c>
      <c r="Z9">
        <f t="shared" si="1"/>
        <v>0.1178343949044587</v>
      </c>
      <c r="AA9">
        <f t="shared" si="1"/>
        <v>8.4968152866242014E-2</v>
      </c>
      <c r="AB9">
        <f t="shared" si="1"/>
        <v>0.15140127388535049</v>
      </c>
      <c r="AC9">
        <f t="shared" si="1"/>
        <v>6.3694267515923345E-3</v>
      </c>
      <c r="AD9">
        <f t="shared" si="1"/>
        <v>6.3694267515923345E-3</v>
      </c>
      <c r="AE9">
        <f t="shared" si="1"/>
        <v>0.1178343949044587</v>
      </c>
      <c r="AF9">
        <f t="shared" si="1"/>
        <v>3.503184713375801E-2</v>
      </c>
      <c r="AG9">
        <f t="shared" si="5"/>
        <v>4.0999999999999979</v>
      </c>
      <c r="AH9">
        <f t="shared" si="2"/>
        <v>0.13799999999999812</v>
      </c>
      <c r="AI9">
        <f t="shared" si="2"/>
        <v>3.7000000000000028</v>
      </c>
      <c r="AJ9">
        <f t="shared" si="2"/>
        <v>3.7000000000000028</v>
      </c>
      <c r="AK9">
        <f t="shared" si="2"/>
        <v>2.6679999999999993</v>
      </c>
      <c r="AL9">
        <f t="shared" si="2"/>
        <v>4.7540000000000049</v>
      </c>
      <c r="AM9">
        <f t="shared" si="2"/>
        <v>0.19999999999999929</v>
      </c>
      <c r="AN9">
        <f t="shared" si="2"/>
        <v>0.19999999999999929</v>
      </c>
      <c r="AO9">
        <f t="shared" si="2"/>
        <v>3.7000000000000028</v>
      </c>
      <c r="AP9">
        <f t="shared" si="2"/>
        <v>1.1000000000000014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8.5445624010244092</v>
      </c>
      <c r="D13" s="7">
        <f t="shared" ref="D13:L13" si="6">SQRT(SUM(N2:N9)/$A$9)</f>
        <v>9.0238623382673566</v>
      </c>
      <c r="E13" s="7">
        <f t="shared" si="6"/>
        <v>4.4746434215476887</v>
      </c>
      <c r="F13" s="7">
        <f t="shared" si="6"/>
        <v>4.4746434215476887</v>
      </c>
      <c r="G13" s="7">
        <f t="shared" si="6"/>
        <v>8.4384541756769647</v>
      </c>
      <c r="H13" s="7">
        <f t="shared" si="6"/>
        <v>12.563246933018549</v>
      </c>
      <c r="I13" s="7">
        <f t="shared" si="6"/>
        <v>5.6358257713488635</v>
      </c>
      <c r="J13" s="7">
        <f t="shared" si="6"/>
        <v>5.6358257713488635</v>
      </c>
      <c r="K13" s="7">
        <f t="shared" si="6"/>
        <v>4.4746434215476887</v>
      </c>
      <c r="L13" s="7">
        <f t="shared" si="6"/>
        <v>4.9569006445560326</v>
      </c>
    </row>
    <row r="14" spans="1:42">
      <c r="B14" t="s">
        <v>12</v>
      </c>
      <c r="C14" s="7">
        <f>SUM(W2:W9)/$A$9</f>
        <v>0.2004201951598025</v>
      </c>
      <c r="D14" s="7">
        <f t="shared" ref="D14:L14" si="7">SUM(X2:X9)/$A$9</f>
        <v>0.18881247291077075</v>
      </c>
      <c r="E14" s="7">
        <f t="shared" si="7"/>
        <v>9.7803897103860921E-2</v>
      </c>
      <c r="F14" s="7">
        <f t="shared" si="7"/>
        <v>9.7803897103860921E-2</v>
      </c>
      <c r="G14" s="7">
        <f t="shared" si="7"/>
        <v>0.18447496433171487</v>
      </c>
      <c r="H14" s="7">
        <f t="shared" si="7"/>
        <v>0.18926311079021307</v>
      </c>
      <c r="I14" s="7">
        <f t="shared" si="7"/>
        <v>0.12726654901434736</v>
      </c>
      <c r="J14" s="7">
        <f t="shared" si="7"/>
        <v>0.12726654901434736</v>
      </c>
      <c r="K14" s="7">
        <f t="shared" si="7"/>
        <v>9.7803897103860921E-2</v>
      </c>
      <c r="L14" s="7">
        <f t="shared" si="7"/>
        <v>0.11163866237463171</v>
      </c>
    </row>
    <row r="15" spans="1:42">
      <c r="B15" t="s">
        <v>15</v>
      </c>
      <c r="C15" s="7">
        <f>SUM(AG2:AG9)/$A$9</f>
        <v>7.7856250000000014</v>
      </c>
      <c r="D15" s="7">
        <f t="shared" ref="D15:L15" si="8">SUM(AH2:AH9)/$A$9</f>
        <v>7.4597499999999997</v>
      </c>
      <c r="E15" s="7">
        <f t="shared" si="8"/>
        <v>3.7857500000000011</v>
      </c>
      <c r="F15" s="7">
        <f t="shared" si="8"/>
        <v>3.7857500000000011</v>
      </c>
      <c r="G15" s="7">
        <f t="shared" si="8"/>
        <v>7.5103750000000007</v>
      </c>
      <c r="H15" s="7">
        <f t="shared" si="8"/>
        <v>9.07775</v>
      </c>
      <c r="I15" s="7">
        <f t="shared" si="8"/>
        <v>5.0463750000000012</v>
      </c>
      <c r="J15" s="7">
        <f t="shared" si="8"/>
        <v>5.0463750000000012</v>
      </c>
      <c r="K15" s="7">
        <f t="shared" si="8"/>
        <v>3.7857500000000011</v>
      </c>
      <c r="L15" s="7">
        <f t="shared" si="8"/>
        <v>4.4082500000000016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5"/>
  <sheetViews>
    <sheetView topLeftCell="B1" zoomScale="70" zoomScaleNormal="70" workbookViewId="0">
      <pane xSplit="9132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25.3</v>
      </c>
      <c r="C2">
        <v>26.34</v>
      </c>
      <c r="D2">
        <v>26.274999999999999</v>
      </c>
      <c r="E2">
        <v>24.829000000000001</v>
      </c>
      <c r="F2">
        <v>24.829000000000001</v>
      </c>
      <c r="G2">
        <v>24.161000000000001</v>
      </c>
      <c r="H2">
        <v>32.561999999999998</v>
      </c>
      <c r="I2">
        <v>25.584</v>
      </c>
      <c r="J2">
        <v>25.584</v>
      </c>
      <c r="K2">
        <v>24.829000000000001</v>
      </c>
      <c r="L2">
        <v>25.332000000000001</v>
      </c>
      <c r="M2">
        <f>(C2-$B2)^2</f>
        <v>1.0815999999999981</v>
      </c>
      <c r="N2">
        <f t="shared" ref="N2:V9" si="0">(D2-$B2)^2</f>
        <v>0.95062499999999583</v>
      </c>
      <c r="O2">
        <f t="shared" si="0"/>
        <v>0.22184100000000009</v>
      </c>
      <c r="P2">
        <f t="shared" si="0"/>
        <v>0.22184100000000009</v>
      </c>
      <c r="Q2">
        <f t="shared" si="0"/>
        <v>1.2973209999999986</v>
      </c>
      <c r="R2">
        <f t="shared" si="0"/>
        <v>52.736643999999956</v>
      </c>
      <c r="S2">
        <f t="shared" si="0"/>
        <v>8.0655999999999381E-2</v>
      </c>
      <c r="T2">
        <f t="shared" si="0"/>
        <v>8.0655999999999381E-2</v>
      </c>
      <c r="U2">
        <f t="shared" si="0"/>
        <v>0.22184100000000009</v>
      </c>
      <c r="V2">
        <f t="shared" si="0"/>
        <v>1.0240000000000019E-3</v>
      </c>
      <c r="W2">
        <f>ABS($B2-C2)/$B2</f>
        <v>4.1106719367588897E-2</v>
      </c>
      <c r="X2">
        <f t="shared" ref="X2:AF9" si="1">ABS($B2-D2)/$B2</f>
        <v>3.8537549407114541E-2</v>
      </c>
      <c r="Y2">
        <f t="shared" si="1"/>
        <v>1.8616600790513835E-2</v>
      </c>
      <c r="Z2">
        <f t="shared" si="1"/>
        <v>1.8616600790513835E-2</v>
      </c>
      <c r="AA2">
        <f t="shared" si="1"/>
        <v>4.5019762845849777E-2</v>
      </c>
      <c r="AB2">
        <f t="shared" si="1"/>
        <v>0.28703557312252953</v>
      </c>
      <c r="AC2">
        <f t="shared" si="1"/>
        <v>1.1225296442687703E-2</v>
      </c>
      <c r="AD2">
        <f t="shared" si="1"/>
        <v>1.1225296442687703E-2</v>
      </c>
      <c r="AE2">
        <f t="shared" si="1"/>
        <v>1.8616600790513835E-2</v>
      </c>
      <c r="AF2">
        <f t="shared" si="1"/>
        <v>1.2648221343873529E-3</v>
      </c>
      <c r="AG2">
        <f>ABS(C2-$B2)</f>
        <v>1.0399999999999991</v>
      </c>
      <c r="AH2">
        <f t="shared" ref="AH2:AP9" si="2">ABS(D2-$B2)</f>
        <v>0.97499999999999787</v>
      </c>
      <c r="AI2">
        <f t="shared" si="2"/>
        <v>0.47100000000000009</v>
      </c>
      <c r="AJ2">
        <f t="shared" si="2"/>
        <v>0.47100000000000009</v>
      </c>
      <c r="AK2">
        <f t="shared" si="2"/>
        <v>1.1389999999999993</v>
      </c>
      <c r="AL2">
        <f t="shared" si="2"/>
        <v>7.2619999999999969</v>
      </c>
      <c r="AM2">
        <f t="shared" si="2"/>
        <v>0.28399999999999892</v>
      </c>
      <c r="AN2">
        <f t="shared" si="2"/>
        <v>0.28399999999999892</v>
      </c>
      <c r="AO2">
        <f t="shared" si="2"/>
        <v>0.47100000000000009</v>
      </c>
      <c r="AP2">
        <f t="shared" si="2"/>
        <v>3.2000000000000028E-2</v>
      </c>
    </row>
    <row r="3" spans="1:42">
      <c r="B3">
        <v>36.299999999999997</v>
      </c>
      <c r="C3">
        <v>46.110999999999997</v>
      </c>
      <c r="D3">
        <v>42.7</v>
      </c>
      <c r="E3">
        <v>44.491999999999997</v>
      </c>
      <c r="F3">
        <v>44.491999999999997</v>
      </c>
      <c r="G3">
        <v>44.494</v>
      </c>
      <c r="H3">
        <v>38.683</v>
      </c>
      <c r="I3">
        <v>45.302</v>
      </c>
      <c r="J3">
        <v>45.302</v>
      </c>
      <c r="K3">
        <v>44.491999999999997</v>
      </c>
      <c r="L3">
        <v>45.031999999999996</v>
      </c>
      <c r="M3">
        <f t="shared" ref="M3:M9" si="3">(C3-$B3)^2</f>
        <v>96.255720999999994</v>
      </c>
      <c r="N3">
        <f t="shared" si="0"/>
        <v>40.960000000000072</v>
      </c>
      <c r="O3">
        <f t="shared" si="0"/>
        <v>67.108863999999997</v>
      </c>
      <c r="P3">
        <f t="shared" si="0"/>
        <v>67.108863999999997</v>
      </c>
      <c r="Q3">
        <f t="shared" si="0"/>
        <v>67.141636000000048</v>
      </c>
      <c r="R3">
        <f t="shared" si="0"/>
        <v>5.6786890000000128</v>
      </c>
      <c r="S3">
        <f t="shared" si="0"/>
        <v>81.036004000000048</v>
      </c>
      <c r="T3">
        <f t="shared" si="0"/>
        <v>81.036004000000048</v>
      </c>
      <c r="U3">
        <f t="shared" si="0"/>
        <v>67.108863999999997</v>
      </c>
      <c r="V3">
        <f t="shared" si="0"/>
        <v>76.247823999999994</v>
      </c>
      <c r="W3">
        <f t="shared" ref="W3:W9" si="4">ABS($B3-C3)/$B3</f>
        <v>0.27027548209366392</v>
      </c>
      <c r="X3">
        <f t="shared" si="1"/>
        <v>0.17630853994490375</v>
      </c>
      <c r="Y3">
        <f t="shared" si="1"/>
        <v>0.22567493112947662</v>
      </c>
      <c r="Z3">
        <f t="shared" si="1"/>
        <v>0.22567493112947662</v>
      </c>
      <c r="AA3">
        <f t="shared" si="1"/>
        <v>0.22573002754820945</v>
      </c>
      <c r="AB3">
        <f t="shared" si="1"/>
        <v>6.564738292011027E-2</v>
      </c>
      <c r="AC3">
        <f t="shared" si="1"/>
        <v>0.24798898071625353</v>
      </c>
      <c r="AD3">
        <f t="shared" si="1"/>
        <v>0.24798898071625353</v>
      </c>
      <c r="AE3">
        <f t="shared" si="1"/>
        <v>0.22567493112947662</v>
      </c>
      <c r="AF3">
        <f t="shared" si="1"/>
        <v>0.24055096418732783</v>
      </c>
      <c r="AG3">
        <f t="shared" ref="AG3:AG9" si="5">ABS(C3-$B3)</f>
        <v>9.8109999999999999</v>
      </c>
      <c r="AH3">
        <f t="shared" si="2"/>
        <v>6.4000000000000057</v>
      </c>
      <c r="AI3">
        <f t="shared" si="2"/>
        <v>8.1920000000000002</v>
      </c>
      <c r="AJ3">
        <f t="shared" si="2"/>
        <v>8.1920000000000002</v>
      </c>
      <c r="AK3">
        <f t="shared" si="2"/>
        <v>8.1940000000000026</v>
      </c>
      <c r="AL3">
        <f t="shared" si="2"/>
        <v>2.3830000000000027</v>
      </c>
      <c r="AM3">
        <f t="shared" si="2"/>
        <v>9.0020000000000024</v>
      </c>
      <c r="AN3">
        <f t="shared" si="2"/>
        <v>9.0020000000000024</v>
      </c>
      <c r="AO3">
        <f t="shared" si="2"/>
        <v>8.1920000000000002</v>
      </c>
      <c r="AP3">
        <f t="shared" si="2"/>
        <v>8.7319999999999993</v>
      </c>
    </row>
    <row r="4" spans="1:42">
      <c r="B4">
        <v>46</v>
      </c>
      <c r="C4">
        <v>37.35</v>
      </c>
      <c r="D4">
        <v>45.670999999999999</v>
      </c>
      <c r="E4">
        <v>49.027999999999999</v>
      </c>
      <c r="F4">
        <v>49.027999999999999</v>
      </c>
      <c r="G4">
        <v>43.314</v>
      </c>
      <c r="H4">
        <v>40.295999999999999</v>
      </c>
      <c r="I4">
        <v>43.189</v>
      </c>
      <c r="J4">
        <v>43.189</v>
      </c>
      <c r="K4">
        <v>49.027999999999999</v>
      </c>
      <c r="L4">
        <v>45.136000000000003</v>
      </c>
      <c r="M4">
        <f t="shared" si="3"/>
        <v>74.822499999999977</v>
      </c>
      <c r="N4">
        <f t="shared" si="0"/>
        <v>0.10824100000000041</v>
      </c>
      <c r="O4">
        <f t="shared" si="0"/>
        <v>9.1687839999999916</v>
      </c>
      <c r="P4">
        <f t="shared" si="0"/>
        <v>9.1687839999999916</v>
      </c>
      <c r="Q4">
        <f t="shared" si="0"/>
        <v>7.2145959999999993</v>
      </c>
      <c r="R4">
        <f t="shared" si="0"/>
        <v>32.535616000000005</v>
      </c>
      <c r="S4">
        <f t="shared" si="0"/>
        <v>7.9017209999999993</v>
      </c>
      <c r="T4">
        <f t="shared" si="0"/>
        <v>7.9017209999999993</v>
      </c>
      <c r="U4">
        <f t="shared" si="0"/>
        <v>9.1687839999999916</v>
      </c>
      <c r="V4">
        <f t="shared" si="0"/>
        <v>0.74649599999999516</v>
      </c>
      <c r="W4">
        <f t="shared" si="4"/>
        <v>0.18804347826086953</v>
      </c>
      <c r="X4">
        <f t="shared" si="1"/>
        <v>7.1521739130434919E-3</v>
      </c>
      <c r="Y4">
        <f t="shared" si="1"/>
        <v>6.5826086956521715E-2</v>
      </c>
      <c r="Z4">
        <f t="shared" si="1"/>
        <v>6.5826086956521715E-2</v>
      </c>
      <c r="AA4">
        <f t="shared" si="1"/>
        <v>5.8391304347826085E-2</v>
      </c>
      <c r="AB4">
        <f t="shared" si="1"/>
        <v>0.12400000000000001</v>
      </c>
      <c r="AC4">
        <f t="shared" si="1"/>
        <v>6.110869565217391E-2</v>
      </c>
      <c r="AD4">
        <f t="shared" si="1"/>
        <v>6.110869565217391E-2</v>
      </c>
      <c r="AE4">
        <f t="shared" si="1"/>
        <v>6.5826086956521715E-2</v>
      </c>
      <c r="AF4">
        <f t="shared" si="1"/>
        <v>1.8782608695652115E-2</v>
      </c>
      <c r="AG4">
        <f t="shared" si="5"/>
        <v>8.6499999999999986</v>
      </c>
      <c r="AH4">
        <f t="shared" si="2"/>
        <v>0.32900000000000063</v>
      </c>
      <c r="AI4">
        <f t="shared" si="2"/>
        <v>3.0279999999999987</v>
      </c>
      <c r="AJ4">
        <f t="shared" si="2"/>
        <v>3.0279999999999987</v>
      </c>
      <c r="AK4">
        <f t="shared" si="2"/>
        <v>2.6859999999999999</v>
      </c>
      <c r="AL4">
        <f t="shared" si="2"/>
        <v>5.7040000000000006</v>
      </c>
      <c r="AM4">
        <f t="shared" si="2"/>
        <v>2.8109999999999999</v>
      </c>
      <c r="AN4">
        <f t="shared" si="2"/>
        <v>2.8109999999999999</v>
      </c>
      <c r="AO4">
        <f t="shared" si="2"/>
        <v>3.0279999999999987</v>
      </c>
      <c r="AP4">
        <f t="shared" si="2"/>
        <v>0.86399999999999721</v>
      </c>
    </row>
    <row r="5" spans="1:42">
      <c r="B5">
        <v>50</v>
      </c>
      <c r="C5">
        <v>46.110999999999997</v>
      </c>
      <c r="D5">
        <v>45.670999999999999</v>
      </c>
      <c r="E5">
        <v>47.845999999999997</v>
      </c>
      <c r="F5">
        <v>47.845999999999997</v>
      </c>
      <c r="G5">
        <v>43.411000000000001</v>
      </c>
      <c r="H5">
        <v>38.549999999999997</v>
      </c>
      <c r="I5">
        <v>46.978000000000002</v>
      </c>
      <c r="J5">
        <v>46.978000000000002</v>
      </c>
      <c r="K5">
        <v>47.845999999999997</v>
      </c>
      <c r="L5">
        <v>47.268000000000001</v>
      </c>
      <c r="M5">
        <f t="shared" si="3"/>
        <v>15.124321000000023</v>
      </c>
      <c r="N5">
        <f t="shared" si="0"/>
        <v>18.740241000000005</v>
      </c>
      <c r="O5">
        <f t="shared" si="0"/>
        <v>4.6397160000000151</v>
      </c>
      <c r="P5">
        <f t="shared" si="0"/>
        <v>4.6397160000000151</v>
      </c>
      <c r="Q5">
        <f t="shared" si="0"/>
        <v>43.414920999999985</v>
      </c>
      <c r="R5">
        <f t="shared" si="0"/>
        <v>131.10250000000008</v>
      </c>
      <c r="S5">
        <f t="shared" si="0"/>
        <v>9.1324839999999909</v>
      </c>
      <c r="T5">
        <f t="shared" si="0"/>
        <v>9.1324839999999909</v>
      </c>
      <c r="U5">
        <f t="shared" si="0"/>
        <v>4.6397160000000151</v>
      </c>
      <c r="V5">
        <f t="shared" si="0"/>
        <v>7.4638239999999962</v>
      </c>
      <c r="W5">
        <f t="shared" si="4"/>
        <v>7.7780000000000057E-2</v>
      </c>
      <c r="X5">
        <f t="shared" si="1"/>
        <v>8.6580000000000018E-2</v>
      </c>
      <c r="Y5">
        <f t="shared" si="1"/>
        <v>4.308000000000007E-2</v>
      </c>
      <c r="Z5">
        <f t="shared" si="1"/>
        <v>4.308000000000007E-2</v>
      </c>
      <c r="AA5">
        <f t="shared" si="1"/>
        <v>0.13177999999999998</v>
      </c>
      <c r="AB5">
        <f t="shared" si="1"/>
        <v>0.22900000000000006</v>
      </c>
      <c r="AC5">
        <f t="shared" si="1"/>
        <v>6.0439999999999966E-2</v>
      </c>
      <c r="AD5">
        <f t="shared" si="1"/>
        <v>6.0439999999999966E-2</v>
      </c>
      <c r="AE5">
        <f t="shared" si="1"/>
        <v>4.308000000000007E-2</v>
      </c>
      <c r="AF5">
        <f t="shared" si="1"/>
        <v>5.4639999999999987E-2</v>
      </c>
      <c r="AG5">
        <f t="shared" si="5"/>
        <v>3.8890000000000029</v>
      </c>
      <c r="AH5">
        <f t="shared" si="2"/>
        <v>4.3290000000000006</v>
      </c>
      <c r="AI5">
        <f t="shared" si="2"/>
        <v>2.1540000000000035</v>
      </c>
      <c r="AJ5">
        <f t="shared" si="2"/>
        <v>2.1540000000000035</v>
      </c>
      <c r="AK5">
        <f t="shared" si="2"/>
        <v>6.5889999999999986</v>
      </c>
      <c r="AL5">
        <f t="shared" si="2"/>
        <v>11.450000000000003</v>
      </c>
      <c r="AM5">
        <f t="shared" si="2"/>
        <v>3.0219999999999985</v>
      </c>
      <c r="AN5">
        <f t="shared" si="2"/>
        <v>3.0219999999999985</v>
      </c>
      <c r="AO5">
        <f t="shared" si="2"/>
        <v>2.1540000000000035</v>
      </c>
      <c r="AP5">
        <f t="shared" si="2"/>
        <v>2.7319999999999993</v>
      </c>
    </row>
    <row r="6" spans="1:42">
      <c r="B6">
        <v>49</v>
      </c>
      <c r="C6">
        <v>44</v>
      </c>
      <c r="D6">
        <v>45.670999999999999</v>
      </c>
      <c r="E6">
        <v>50.679000000000002</v>
      </c>
      <c r="F6">
        <v>50.679000000000002</v>
      </c>
      <c r="G6">
        <v>51.609000000000002</v>
      </c>
      <c r="H6">
        <v>42.615000000000002</v>
      </c>
      <c r="I6">
        <v>47.34</v>
      </c>
      <c r="J6">
        <v>47.34</v>
      </c>
      <c r="K6">
        <v>50.679000000000002</v>
      </c>
      <c r="L6">
        <v>48.453000000000003</v>
      </c>
      <c r="M6">
        <f t="shared" si="3"/>
        <v>25</v>
      </c>
      <c r="N6">
        <f t="shared" si="0"/>
        <v>11.082241000000003</v>
      </c>
      <c r="O6">
        <f t="shared" si="0"/>
        <v>2.819041000000007</v>
      </c>
      <c r="P6">
        <f t="shared" si="0"/>
        <v>2.819041000000007</v>
      </c>
      <c r="Q6">
        <f t="shared" si="0"/>
        <v>6.8068810000000095</v>
      </c>
      <c r="R6">
        <f t="shared" si="0"/>
        <v>40.768224999999973</v>
      </c>
      <c r="S6">
        <f t="shared" si="0"/>
        <v>2.7555999999999887</v>
      </c>
      <c r="T6">
        <f t="shared" si="0"/>
        <v>2.7555999999999887</v>
      </c>
      <c r="U6">
        <f t="shared" si="0"/>
        <v>2.819041000000007</v>
      </c>
      <c r="V6">
        <f t="shared" si="0"/>
        <v>0.29920899999999678</v>
      </c>
      <c r="W6">
        <f t="shared" si="4"/>
        <v>0.10204081632653061</v>
      </c>
      <c r="X6">
        <f t="shared" si="1"/>
        <v>6.7938775510204094E-2</v>
      </c>
      <c r="Y6">
        <f t="shared" si="1"/>
        <v>3.4265306122449019E-2</v>
      </c>
      <c r="Z6">
        <f t="shared" si="1"/>
        <v>3.4265306122449019E-2</v>
      </c>
      <c r="AA6">
        <f t="shared" si="1"/>
        <v>5.3244897959183711E-2</v>
      </c>
      <c r="AB6">
        <f t="shared" si="1"/>
        <v>0.13030612244897954</v>
      </c>
      <c r="AC6">
        <f t="shared" si="1"/>
        <v>3.3877551020408091E-2</v>
      </c>
      <c r="AD6">
        <f t="shared" si="1"/>
        <v>3.3877551020408091E-2</v>
      </c>
      <c r="AE6">
        <f t="shared" si="1"/>
        <v>3.4265306122449019E-2</v>
      </c>
      <c r="AF6">
        <f t="shared" si="1"/>
        <v>1.1163265306122388E-2</v>
      </c>
      <c r="AG6">
        <f t="shared" si="5"/>
        <v>5</v>
      </c>
      <c r="AH6">
        <f t="shared" si="2"/>
        <v>3.3290000000000006</v>
      </c>
      <c r="AI6">
        <f t="shared" si="2"/>
        <v>1.679000000000002</v>
      </c>
      <c r="AJ6">
        <f t="shared" si="2"/>
        <v>1.679000000000002</v>
      </c>
      <c r="AK6">
        <f t="shared" si="2"/>
        <v>2.6090000000000018</v>
      </c>
      <c r="AL6">
        <f t="shared" si="2"/>
        <v>6.384999999999998</v>
      </c>
      <c r="AM6">
        <f t="shared" si="2"/>
        <v>1.6599999999999966</v>
      </c>
      <c r="AN6">
        <f t="shared" si="2"/>
        <v>1.6599999999999966</v>
      </c>
      <c r="AO6">
        <f t="shared" si="2"/>
        <v>1.679000000000002</v>
      </c>
      <c r="AP6">
        <f t="shared" si="2"/>
        <v>0.54699999999999704</v>
      </c>
    </row>
    <row r="7" spans="1:42">
      <c r="B7">
        <v>59.4</v>
      </c>
      <c r="C7">
        <v>73.5</v>
      </c>
      <c r="D7">
        <v>34.6</v>
      </c>
      <c r="E7">
        <v>66.460999999999999</v>
      </c>
      <c r="F7">
        <v>66.460999999999999</v>
      </c>
      <c r="G7">
        <v>57.893999999999998</v>
      </c>
      <c r="H7">
        <v>41.073</v>
      </c>
      <c r="I7">
        <v>69.980999999999995</v>
      </c>
      <c r="J7">
        <v>69.980999999999995</v>
      </c>
      <c r="K7">
        <v>66.460999999999999</v>
      </c>
      <c r="L7">
        <v>68.807000000000002</v>
      </c>
      <c r="M7">
        <f t="shared" si="3"/>
        <v>198.81000000000003</v>
      </c>
      <c r="N7">
        <f t="shared" si="0"/>
        <v>615.03999999999985</v>
      </c>
      <c r="O7">
        <f t="shared" si="0"/>
        <v>49.857720999999998</v>
      </c>
      <c r="P7">
        <f t="shared" si="0"/>
        <v>49.857720999999998</v>
      </c>
      <c r="Q7">
        <f t="shared" si="0"/>
        <v>2.2680360000000008</v>
      </c>
      <c r="R7">
        <f t="shared" si="0"/>
        <v>335.87892899999991</v>
      </c>
      <c r="S7">
        <f t="shared" si="0"/>
        <v>111.95756099999991</v>
      </c>
      <c r="T7">
        <f t="shared" si="0"/>
        <v>111.95756099999991</v>
      </c>
      <c r="U7">
        <f t="shared" si="0"/>
        <v>49.857720999999998</v>
      </c>
      <c r="V7">
        <f t="shared" si="0"/>
        <v>88.491649000000066</v>
      </c>
      <c r="W7">
        <f t="shared" si="4"/>
        <v>0.2373737373737374</v>
      </c>
      <c r="X7">
        <f t="shared" si="1"/>
        <v>0.4175084175084175</v>
      </c>
      <c r="Y7">
        <f t="shared" si="1"/>
        <v>0.11887205387205388</v>
      </c>
      <c r="Z7">
        <f t="shared" si="1"/>
        <v>0.11887205387205388</v>
      </c>
      <c r="AA7">
        <f t="shared" si="1"/>
        <v>2.5353535353535357E-2</v>
      </c>
      <c r="AB7">
        <f t="shared" si="1"/>
        <v>0.3085353535353535</v>
      </c>
      <c r="AC7">
        <f t="shared" si="1"/>
        <v>0.17813131313131306</v>
      </c>
      <c r="AD7">
        <f t="shared" si="1"/>
        <v>0.17813131313131306</v>
      </c>
      <c r="AE7">
        <f t="shared" si="1"/>
        <v>0.11887205387205388</v>
      </c>
      <c r="AF7">
        <f t="shared" si="1"/>
        <v>0.15836700336700343</v>
      </c>
      <c r="AG7">
        <f t="shared" si="5"/>
        <v>14.100000000000001</v>
      </c>
      <c r="AH7">
        <f t="shared" si="2"/>
        <v>24.799999999999997</v>
      </c>
      <c r="AI7">
        <f t="shared" si="2"/>
        <v>7.0609999999999999</v>
      </c>
      <c r="AJ7">
        <f t="shared" si="2"/>
        <v>7.0609999999999999</v>
      </c>
      <c r="AK7">
        <f t="shared" si="2"/>
        <v>1.5060000000000002</v>
      </c>
      <c r="AL7">
        <f t="shared" si="2"/>
        <v>18.326999999999998</v>
      </c>
      <c r="AM7">
        <f t="shared" si="2"/>
        <v>10.580999999999996</v>
      </c>
      <c r="AN7">
        <f t="shared" si="2"/>
        <v>10.580999999999996</v>
      </c>
      <c r="AO7">
        <f t="shared" si="2"/>
        <v>7.0609999999999999</v>
      </c>
      <c r="AP7">
        <f t="shared" si="2"/>
        <v>9.4070000000000036</v>
      </c>
    </row>
    <row r="8" spans="1:42">
      <c r="B8">
        <v>58.6</v>
      </c>
      <c r="C8">
        <v>55.3</v>
      </c>
      <c r="D8">
        <v>41.2</v>
      </c>
      <c r="E8">
        <v>68.756</v>
      </c>
      <c r="F8">
        <v>68.756</v>
      </c>
      <c r="G8">
        <v>57.695999999999998</v>
      </c>
      <c r="H8">
        <v>37.58</v>
      </c>
      <c r="I8">
        <v>62.027999999999999</v>
      </c>
      <c r="J8">
        <v>62.027999999999999</v>
      </c>
      <c r="K8">
        <v>68.756</v>
      </c>
      <c r="L8">
        <v>64.271000000000001</v>
      </c>
      <c r="M8">
        <f t="shared" si="3"/>
        <v>10.890000000000029</v>
      </c>
      <c r="N8">
        <f t="shared" si="0"/>
        <v>302.75999999999993</v>
      </c>
      <c r="O8">
        <f t="shared" si="0"/>
        <v>103.14433599999998</v>
      </c>
      <c r="P8">
        <f t="shared" si="0"/>
        <v>103.14433599999998</v>
      </c>
      <c r="Q8">
        <f t="shared" si="0"/>
        <v>0.81721600000000627</v>
      </c>
      <c r="R8">
        <f t="shared" si="0"/>
        <v>441.84040000000016</v>
      </c>
      <c r="S8">
        <f t="shared" si="0"/>
        <v>11.751183999999981</v>
      </c>
      <c r="T8">
        <f t="shared" si="0"/>
        <v>11.751183999999981</v>
      </c>
      <c r="U8">
        <f t="shared" si="0"/>
        <v>103.14433599999998</v>
      </c>
      <c r="V8">
        <f t="shared" si="0"/>
        <v>32.160240999999992</v>
      </c>
      <c r="W8">
        <f t="shared" si="4"/>
        <v>5.6313993174061508E-2</v>
      </c>
      <c r="X8">
        <f t="shared" si="1"/>
        <v>0.29692832764505117</v>
      </c>
      <c r="Y8">
        <f t="shared" si="1"/>
        <v>0.17331058020477813</v>
      </c>
      <c r="Z8">
        <f t="shared" si="1"/>
        <v>0.17331058020477813</v>
      </c>
      <c r="AA8">
        <f t="shared" si="1"/>
        <v>1.5426621160409616E-2</v>
      </c>
      <c r="AB8">
        <f t="shared" si="1"/>
        <v>0.35870307167235499</v>
      </c>
      <c r="AC8">
        <f t="shared" si="1"/>
        <v>5.8498293515358311E-2</v>
      </c>
      <c r="AD8">
        <f t="shared" si="1"/>
        <v>5.8498293515358311E-2</v>
      </c>
      <c r="AE8">
        <f t="shared" si="1"/>
        <v>0.17331058020477813</v>
      </c>
      <c r="AF8">
        <f t="shared" si="1"/>
        <v>9.6774744027303738E-2</v>
      </c>
      <c r="AG8">
        <f t="shared" si="5"/>
        <v>3.3000000000000043</v>
      </c>
      <c r="AH8">
        <f t="shared" si="2"/>
        <v>17.399999999999999</v>
      </c>
      <c r="AI8">
        <f t="shared" si="2"/>
        <v>10.155999999999999</v>
      </c>
      <c r="AJ8">
        <f t="shared" si="2"/>
        <v>10.155999999999999</v>
      </c>
      <c r="AK8">
        <f t="shared" si="2"/>
        <v>0.90400000000000347</v>
      </c>
      <c r="AL8">
        <f t="shared" si="2"/>
        <v>21.020000000000003</v>
      </c>
      <c r="AM8">
        <f t="shared" si="2"/>
        <v>3.4279999999999973</v>
      </c>
      <c r="AN8">
        <f t="shared" si="2"/>
        <v>3.4279999999999973</v>
      </c>
      <c r="AO8">
        <f t="shared" si="2"/>
        <v>10.155999999999999</v>
      </c>
      <c r="AP8">
        <f t="shared" si="2"/>
        <v>5.6709999999999994</v>
      </c>
    </row>
    <row r="9" spans="1:42">
      <c r="A9" s="6">
        <v>8</v>
      </c>
      <c r="B9">
        <v>13.3</v>
      </c>
      <c r="C9">
        <v>28.94</v>
      </c>
      <c r="D9">
        <v>22.56</v>
      </c>
      <c r="E9">
        <v>13.476000000000001</v>
      </c>
      <c r="F9">
        <v>13.476000000000001</v>
      </c>
      <c r="G9">
        <v>18.087</v>
      </c>
      <c r="H9">
        <v>28.079000000000001</v>
      </c>
      <c r="I9">
        <v>21.207999999999998</v>
      </c>
      <c r="J9">
        <v>21.207999999999998</v>
      </c>
      <c r="K9">
        <v>13.476000000000001</v>
      </c>
      <c r="L9">
        <v>18.631</v>
      </c>
      <c r="M9">
        <f t="shared" si="3"/>
        <v>244.60960000000003</v>
      </c>
      <c r="N9">
        <f t="shared" si="0"/>
        <v>85.747599999999963</v>
      </c>
      <c r="O9">
        <f t="shared" si="0"/>
        <v>3.0976000000000056E-2</v>
      </c>
      <c r="P9">
        <f t="shared" si="0"/>
        <v>3.0976000000000056E-2</v>
      </c>
      <c r="Q9">
        <f t="shared" si="0"/>
        <v>22.915368999999991</v>
      </c>
      <c r="R9">
        <f t="shared" si="0"/>
        <v>218.41884099999999</v>
      </c>
      <c r="S9">
        <f t="shared" si="0"/>
        <v>62.536463999999967</v>
      </c>
      <c r="T9">
        <f t="shared" si="0"/>
        <v>62.536463999999967</v>
      </c>
      <c r="U9">
        <f t="shared" si="0"/>
        <v>3.0976000000000056E-2</v>
      </c>
      <c r="V9">
        <f t="shared" si="0"/>
        <v>28.419560999999995</v>
      </c>
      <c r="W9">
        <f t="shared" si="4"/>
        <v>1.1759398496240601</v>
      </c>
      <c r="X9">
        <f t="shared" si="1"/>
        <v>0.69624060150375922</v>
      </c>
      <c r="Y9">
        <f t="shared" si="1"/>
        <v>1.3233082706766928E-2</v>
      </c>
      <c r="Z9">
        <f t="shared" si="1"/>
        <v>1.3233082706766928E-2</v>
      </c>
      <c r="AA9">
        <f t="shared" si="1"/>
        <v>0.35992481203007509</v>
      </c>
      <c r="AB9">
        <f t="shared" si="1"/>
        <v>1.1112030075187969</v>
      </c>
      <c r="AC9">
        <f t="shared" si="1"/>
        <v>0.59458646616541333</v>
      </c>
      <c r="AD9">
        <f t="shared" si="1"/>
        <v>0.59458646616541333</v>
      </c>
      <c r="AE9">
        <f t="shared" si="1"/>
        <v>1.3233082706766928E-2</v>
      </c>
      <c r="AF9">
        <f t="shared" si="1"/>
        <v>0.40082706766917287</v>
      </c>
      <c r="AG9">
        <f t="shared" si="5"/>
        <v>15.64</v>
      </c>
      <c r="AH9">
        <f t="shared" si="2"/>
        <v>9.259999999999998</v>
      </c>
      <c r="AI9">
        <f t="shared" si="2"/>
        <v>0.17600000000000016</v>
      </c>
      <c r="AJ9">
        <f t="shared" si="2"/>
        <v>0.17600000000000016</v>
      </c>
      <c r="AK9">
        <f t="shared" si="2"/>
        <v>4.786999999999999</v>
      </c>
      <c r="AL9">
        <f t="shared" si="2"/>
        <v>14.779</v>
      </c>
      <c r="AM9">
        <f t="shared" si="2"/>
        <v>7.9079999999999977</v>
      </c>
      <c r="AN9">
        <f t="shared" si="2"/>
        <v>7.9079999999999977</v>
      </c>
      <c r="AO9">
        <f t="shared" si="2"/>
        <v>0.17600000000000016</v>
      </c>
      <c r="AP9">
        <f t="shared" si="2"/>
        <v>5.3309999999999995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9.1282099970366595</v>
      </c>
      <c r="D13" s="7">
        <f t="shared" ref="D13:L13" si="6">SQRT(SUM(N2:N9)/$A$9)</f>
        <v>11.594119996791475</v>
      </c>
      <c r="E13" s="7">
        <f t="shared" si="6"/>
        <v>5.4427851211489138</v>
      </c>
      <c r="F13" s="7">
        <f t="shared" si="6"/>
        <v>5.4427851211489138</v>
      </c>
      <c r="G13" s="7">
        <f t="shared" si="6"/>
        <v>4.3571202645784295</v>
      </c>
      <c r="H13" s="7">
        <f t="shared" si="6"/>
        <v>12.544719227627217</v>
      </c>
      <c r="I13" s="7">
        <f t="shared" si="6"/>
        <v>5.9911567539165578</v>
      </c>
      <c r="J13" s="7">
        <f t="shared" si="6"/>
        <v>5.9911567539165578</v>
      </c>
      <c r="K13" s="7">
        <f t="shared" si="6"/>
        <v>5.4427851211489138</v>
      </c>
      <c r="L13" s="7">
        <f t="shared" si="6"/>
        <v>5.4063600046611775</v>
      </c>
    </row>
    <row r="14" spans="1:42">
      <c r="B14" t="s">
        <v>12</v>
      </c>
      <c r="C14" s="7">
        <f>SUM(W2:W9)/$A$9</f>
        <v>0.26860925952756398</v>
      </c>
      <c r="D14" s="7">
        <f t="shared" ref="D14:L14" si="7">SUM(X2:X9)/$A$9</f>
        <v>0.22339929817906173</v>
      </c>
      <c r="E14" s="7">
        <f t="shared" si="7"/>
        <v>8.6609830222820025E-2</v>
      </c>
      <c r="F14" s="7">
        <f t="shared" si="7"/>
        <v>8.6609830222820025E-2</v>
      </c>
      <c r="G14" s="7">
        <f t="shared" si="7"/>
        <v>0.11435887015563613</v>
      </c>
      <c r="H14" s="7">
        <f t="shared" si="7"/>
        <v>0.32680381390226559</v>
      </c>
      <c r="I14" s="7">
        <f t="shared" si="7"/>
        <v>0.15573207458045099</v>
      </c>
      <c r="J14" s="7">
        <f t="shared" si="7"/>
        <v>0.15573207458045099</v>
      </c>
      <c r="K14" s="7">
        <f t="shared" si="7"/>
        <v>8.6609830222820025E-2</v>
      </c>
      <c r="L14" s="7">
        <f t="shared" si="7"/>
        <v>0.12279630942337121</v>
      </c>
    </row>
    <row r="15" spans="1:42">
      <c r="B15" t="s">
        <v>15</v>
      </c>
      <c r="C15" s="7">
        <f>SUM(AG2:AG9)/$A$9</f>
        <v>7.6787500000000009</v>
      </c>
      <c r="D15" s="7">
        <f t="shared" ref="D15:L15" si="8">SUM(AH2:AH9)/$A$9</f>
        <v>8.3527500000000003</v>
      </c>
      <c r="E15" s="7">
        <f t="shared" si="8"/>
        <v>4.1146250000000002</v>
      </c>
      <c r="F15" s="7">
        <f t="shared" si="8"/>
        <v>4.1146250000000002</v>
      </c>
      <c r="G15" s="7">
        <f t="shared" si="8"/>
        <v>3.5517500000000006</v>
      </c>
      <c r="H15" s="7">
        <f t="shared" si="8"/>
        <v>10.91375</v>
      </c>
      <c r="I15" s="7">
        <f t="shared" si="8"/>
        <v>4.836999999999998</v>
      </c>
      <c r="J15" s="7">
        <f t="shared" si="8"/>
        <v>4.836999999999998</v>
      </c>
      <c r="K15" s="7">
        <f t="shared" si="8"/>
        <v>4.1146250000000002</v>
      </c>
      <c r="L15" s="7">
        <f t="shared" si="8"/>
        <v>4.1644999999999994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P15"/>
  <sheetViews>
    <sheetView topLeftCell="C1" zoomScale="70" zoomScaleNormal="70" workbookViewId="0">
      <pane xSplit="9132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26.4</v>
      </c>
      <c r="C2">
        <v>25.45</v>
      </c>
      <c r="D2">
        <v>26.138000000000002</v>
      </c>
      <c r="E2">
        <v>24.741</v>
      </c>
      <c r="F2">
        <v>24.741</v>
      </c>
      <c r="G2">
        <v>26.460999999999999</v>
      </c>
      <c r="H2">
        <v>32.957000000000001</v>
      </c>
      <c r="I2">
        <v>25.094999999999999</v>
      </c>
      <c r="J2">
        <v>25.094999999999999</v>
      </c>
      <c r="K2">
        <v>24.741</v>
      </c>
      <c r="L2">
        <v>24.977</v>
      </c>
      <c r="M2">
        <f>(C2-$B2)^2</f>
        <v>0.90249999999999864</v>
      </c>
      <c r="N2">
        <f t="shared" ref="N2:V9" si="0">(D2-$B2)^2</f>
        <v>6.8643999999998373E-2</v>
      </c>
      <c r="O2">
        <f t="shared" si="0"/>
        <v>2.7522809999999964</v>
      </c>
      <c r="P2">
        <f t="shared" si="0"/>
        <v>2.7522809999999964</v>
      </c>
      <c r="Q2">
        <f t="shared" si="0"/>
        <v>3.720999999999993E-3</v>
      </c>
      <c r="R2">
        <f t="shared" si="0"/>
        <v>42.994249000000025</v>
      </c>
      <c r="S2">
        <f t="shared" si="0"/>
        <v>1.7030249999999993</v>
      </c>
      <c r="T2">
        <f t="shared" si="0"/>
        <v>1.7030249999999993</v>
      </c>
      <c r="U2">
        <f t="shared" si="0"/>
        <v>2.7522809999999964</v>
      </c>
      <c r="V2">
        <f t="shared" si="0"/>
        <v>2.0249289999999949</v>
      </c>
      <c r="W2">
        <f>ABS($B2-C2)/$B2</f>
        <v>3.598484848484846E-2</v>
      </c>
      <c r="X2">
        <f t="shared" ref="X2:AF9" si="1">ABS($B2-D2)/$B2</f>
        <v>9.9242424242423077E-3</v>
      </c>
      <c r="Y2">
        <f t="shared" si="1"/>
        <v>6.2840909090909058E-2</v>
      </c>
      <c r="Z2">
        <f t="shared" si="1"/>
        <v>6.2840909090909058E-2</v>
      </c>
      <c r="AA2">
        <f t="shared" si="1"/>
        <v>2.3106060606060586E-3</v>
      </c>
      <c r="AB2">
        <f t="shared" si="1"/>
        <v>0.24837121212121221</v>
      </c>
      <c r="AC2">
        <f t="shared" si="1"/>
        <v>4.9431818181818174E-2</v>
      </c>
      <c r="AD2">
        <f t="shared" si="1"/>
        <v>4.9431818181818174E-2</v>
      </c>
      <c r="AE2">
        <f t="shared" si="1"/>
        <v>6.2840909090909058E-2</v>
      </c>
      <c r="AF2">
        <f t="shared" si="1"/>
        <v>5.3901515151515089E-2</v>
      </c>
      <c r="AG2">
        <f>ABS(C2-$B2)</f>
        <v>0.94999999999999929</v>
      </c>
      <c r="AH2">
        <f t="shared" ref="AH2:AP9" si="2">ABS(D2-$B2)</f>
        <v>0.2619999999999969</v>
      </c>
      <c r="AI2">
        <f t="shared" si="2"/>
        <v>1.6589999999999989</v>
      </c>
      <c r="AJ2">
        <f t="shared" si="2"/>
        <v>1.6589999999999989</v>
      </c>
      <c r="AK2">
        <f t="shared" si="2"/>
        <v>6.0999999999999943E-2</v>
      </c>
      <c r="AL2">
        <f t="shared" si="2"/>
        <v>6.5570000000000022</v>
      </c>
      <c r="AM2">
        <f t="shared" si="2"/>
        <v>1.3049999999999997</v>
      </c>
      <c r="AN2">
        <f t="shared" si="2"/>
        <v>1.3049999999999997</v>
      </c>
      <c r="AO2">
        <f t="shared" si="2"/>
        <v>1.6589999999999989</v>
      </c>
      <c r="AP2">
        <f t="shared" si="2"/>
        <v>1.4229999999999983</v>
      </c>
    </row>
    <row r="3" spans="1:42">
      <c r="B3">
        <v>48</v>
      </c>
      <c r="C3">
        <v>34.811999999999998</v>
      </c>
      <c r="D3">
        <v>34.44</v>
      </c>
      <c r="E3">
        <v>43.082000000000001</v>
      </c>
      <c r="F3">
        <v>43.082000000000001</v>
      </c>
      <c r="G3">
        <v>39.945</v>
      </c>
      <c r="H3">
        <v>38.174999999999997</v>
      </c>
      <c r="I3">
        <v>38.947000000000003</v>
      </c>
      <c r="J3">
        <v>38.947000000000003</v>
      </c>
      <c r="K3">
        <v>43.082000000000001</v>
      </c>
      <c r="L3">
        <v>40.326000000000001</v>
      </c>
      <c r="M3">
        <f t="shared" ref="M3:M9" si="3">(C3-$B3)^2</f>
        <v>173.92334400000007</v>
      </c>
      <c r="N3">
        <f t="shared" si="0"/>
        <v>183.87360000000007</v>
      </c>
      <c r="O3">
        <f t="shared" si="0"/>
        <v>24.186723999999991</v>
      </c>
      <c r="P3">
        <f t="shared" si="0"/>
        <v>24.186723999999991</v>
      </c>
      <c r="Q3">
        <f t="shared" si="0"/>
        <v>64.883024999999989</v>
      </c>
      <c r="R3">
        <f t="shared" si="0"/>
        <v>96.530625000000057</v>
      </c>
      <c r="S3">
        <f t="shared" si="0"/>
        <v>81.95680899999995</v>
      </c>
      <c r="T3">
        <f t="shared" si="0"/>
        <v>81.95680899999995</v>
      </c>
      <c r="U3">
        <f t="shared" si="0"/>
        <v>24.186723999999991</v>
      </c>
      <c r="V3">
        <f t="shared" si="0"/>
        <v>58.890275999999993</v>
      </c>
      <c r="W3">
        <f t="shared" ref="W3:W9" si="4">ABS($B3-C3)/$B3</f>
        <v>0.27475000000000005</v>
      </c>
      <c r="X3">
        <f t="shared" si="1"/>
        <v>0.28250000000000003</v>
      </c>
      <c r="Y3">
        <f t="shared" si="1"/>
        <v>0.10245833333333332</v>
      </c>
      <c r="Z3">
        <f t="shared" si="1"/>
        <v>0.10245833333333332</v>
      </c>
      <c r="AA3">
        <f t="shared" si="1"/>
        <v>0.1678125</v>
      </c>
      <c r="AB3">
        <f t="shared" si="1"/>
        <v>0.20468750000000005</v>
      </c>
      <c r="AC3">
        <f t="shared" si="1"/>
        <v>0.1886041666666666</v>
      </c>
      <c r="AD3">
        <f t="shared" si="1"/>
        <v>0.1886041666666666</v>
      </c>
      <c r="AE3">
        <f t="shared" si="1"/>
        <v>0.10245833333333332</v>
      </c>
      <c r="AF3">
        <f t="shared" si="1"/>
        <v>0.15987499999999999</v>
      </c>
      <c r="AG3">
        <f t="shared" ref="AG3:AG9" si="5">ABS(C3-$B3)</f>
        <v>13.188000000000002</v>
      </c>
      <c r="AH3">
        <f t="shared" si="2"/>
        <v>13.560000000000002</v>
      </c>
      <c r="AI3">
        <f t="shared" si="2"/>
        <v>4.9179999999999993</v>
      </c>
      <c r="AJ3">
        <f t="shared" si="2"/>
        <v>4.9179999999999993</v>
      </c>
      <c r="AK3">
        <f t="shared" si="2"/>
        <v>8.0549999999999997</v>
      </c>
      <c r="AL3">
        <f t="shared" si="2"/>
        <v>9.8250000000000028</v>
      </c>
      <c r="AM3">
        <f t="shared" si="2"/>
        <v>9.0529999999999973</v>
      </c>
      <c r="AN3">
        <f t="shared" si="2"/>
        <v>9.0529999999999973</v>
      </c>
      <c r="AO3">
        <f t="shared" si="2"/>
        <v>4.9179999999999993</v>
      </c>
      <c r="AP3">
        <f t="shared" si="2"/>
        <v>7.6739999999999995</v>
      </c>
    </row>
    <row r="4" spans="1:42">
      <c r="B4">
        <v>30.2</v>
      </c>
      <c r="C4">
        <v>28.6</v>
      </c>
      <c r="D4">
        <v>57.012</v>
      </c>
      <c r="E4">
        <v>40.9</v>
      </c>
      <c r="F4">
        <v>40.9</v>
      </c>
      <c r="G4">
        <v>44.139000000000003</v>
      </c>
      <c r="H4">
        <v>39.537999999999997</v>
      </c>
      <c r="I4">
        <v>34.75</v>
      </c>
      <c r="J4">
        <v>34.75</v>
      </c>
      <c r="K4">
        <v>40.9</v>
      </c>
      <c r="L4">
        <v>36.799999999999997</v>
      </c>
      <c r="M4">
        <f t="shared" si="3"/>
        <v>2.5599999999999934</v>
      </c>
      <c r="N4">
        <f t="shared" si="0"/>
        <v>718.88334400000008</v>
      </c>
      <c r="O4">
        <f t="shared" si="0"/>
        <v>114.48999999999998</v>
      </c>
      <c r="P4">
        <f t="shared" si="0"/>
        <v>114.48999999999998</v>
      </c>
      <c r="Q4">
        <f t="shared" si="0"/>
        <v>194.2957210000001</v>
      </c>
      <c r="R4">
        <f t="shared" si="0"/>
        <v>87.198243999999946</v>
      </c>
      <c r="S4">
        <f t="shared" si="0"/>
        <v>20.702500000000008</v>
      </c>
      <c r="T4">
        <f t="shared" si="0"/>
        <v>20.702500000000008</v>
      </c>
      <c r="U4">
        <f t="shared" si="0"/>
        <v>114.48999999999998</v>
      </c>
      <c r="V4">
        <f t="shared" si="0"/>
        <v>43.559999999999974</v>
      </c>
      <c r="W4">
        <f t="shared" si="4"/>
        <v>5.2980132450331056E-2</v>
      </c>
      <c r="X4">
        <f t="shared" si="1"/>
        <v>0.8878145695364239</v>
      </c>
      <c r="Y4">
        <f t="shared" si="1"/>
        <v>0.35430463576158938</v>
      </c>
      <c r="Z4">
        <f t="shared" si="1"/>
        <v>0.35430463576158938</v>
      </c>
      <c r="AA4">
        <f t="shared" si="1"/>
        <v>0.46155629139072862</v>
      </c>
      <c r="AB4">
        <f t="shared" si="1"/>
        <v>0.30920529801324498</v>
      </c>
      <c r="AC4">
        <f t="shared" si="1"/>
        <v>0.15066225165562916</v>
      </c>
      <c r="AD4">
        <f t="shared" si="1"/>
        <v>0.15066225165562916</v>
      </c>
      <c r="AE4">
        <f t="shared" si="1"/>
        <v>0.35430463576158938</v>
      </c>
      <c r="AF4">
        <f t="shared" si="1"/>
        <v>0.21854304635761582</v>
      </c>
      <c r="AG4">
        <f t="shared" si="5"/>
        <v>1.5999999999999979</v>
      </c>
      <c r="AH4">
        <f t="shared" si="2"/>
        <v>26.812000000000001</v>
      </c>
      <c r="AI4">
        <f t="shared" si="2"/>
        <v>10.7</v>
      </c>
      <c r="AJ4">
        <f t="shared" si="2"/>
        <v>10.7</v>
      </c>
      <c r="AK4">
        <f t="shared" si="2"/>
        <v>13.939000000000004</v>
      </c>
      <c r="AL4">
        <f t="shared" si="2"/>
        <v>9.3379999999999974</v>
      </c>
      <c r="AM4">
        <f t="shared" si="2"/>
        <v>4.5500000000000007</v>
      </c>
      <c r="AN4">
        <f t="shared" si="2"/>
        <v>4.5500000000000007</v>
      </c>
      <c r="AO4">
        <f t="shared" si="2"/>
        <v>10.7</v>
      </c>
      <c r="AP4">
        <f t="shared" si="2"/>
        <v>6.5999999999999979</v>
      </c>
    </row>
    <row r="5" spans="1:42">
      <c r="B5">
        <v>30.8</v>
      </c>
      <c r="C5">
        <v>35.1</v>
      </c>
      <c r="D5">
        <v>34.049999999999997</v>
      </c>
      <c r="E5">
        <v>34.594999999999999</v>
      </c>
      <c r="F5">
        <v>34.594999999999999</v>
      </c>
      <c r="G5">
        <v>33.299999999999997</v>
      </c>
      <c r="H5">
        <v>35.200000000000003</v>
      </c>
      <c r="I5">
        <v>34.847000000000001</v>
      </c>
      <c r="J5">
        <v>34.847000000000001</v>
      </c>
      <c r="K5">
        <v>34.594999999999999</v>
      </c>
      <c r="L5">
        <v>34.762999999999998</v>
      </c>
      <c r="M5">
        <f t="shared" si="3"/>
        <v>18.490000000000006</v>
      </c>
      <c r="N5">
        <f t="shared" si="0"/>
        <v>10.562499999999977</v>
      </c>
      <c r="O5">
        <f t="shared" si="0"/>
        <v>14.402024999999986</v>
      </c>
      <c r="P5">
        <f t="shared" si="0"/>
        <v>14.402024999999986</v>
      </c>
      <c r="Q5">
        <f t="shared" si="0"/>
        <v>6.2499999999999822</v>
      </c>
      <c r="R5">
        <f t="shared" si="0"/>
        <v>19.360000000000017</v>
      </c>
      <c r="S5">
        <f t="shared" si="0"/>
        <v>16.378209000000005</v>
      </c>
      <c r="T5">
        <f t="shared" si="0"/>
        <v>16.378209000000005</v>
      </c>
      <c r="U5">
        <f t="shared" si="0"/>
        <v>14.402024999999986</v>
      </c>
      <c r="V5">
        <f t="shared" si="0"/>
        <v>15.70536899999998</v>
      </c>
      <c r="W5">
        <f t="shared" si="4"/>
        <v>0.13961038961038963</v>
      </c>
      <c r="X5">
        <f t="shared" si="1"/>
        <v>0.1055194805194804</v>
      </c>
      <c r="Y5">
        <f t="shared" si="1"/>
        <v>0.12321428571428565</v>
      </c>
      <c r="Z5">
        <f t="shared" si="1"/>
        <v>0.12321428571428565</v>
      </c>
      <c r="AA5">
        <f t="shared" si="1"/>
        <v>8.1168831168831057E-2</v>
      </c>
      <c r="AB5">
        <f t="shared" si="1"/>
        <v>0.14285714285714293</v>
      </c>
      <c r="AC5">
        <f t="shared" si="1"/>
        <v>0.1313961038961039</v>
      </c>
      <c r="AD5">
        <f t="shared" si="1"/>
        <v>0.1313961038961039</v>
      </c>
      <c r="AE5">
        <f t="shared" si="1"/>
        <v>0.12321428571428565</v>
      </c>
      <c r="AF5">
        <f t="shared" si="1"/>
        <v>0.12866883116883107</v>
      </c>
      <c r="AG5">
        <f t="shared" si="5"/>
        <v>4.3000000000000007</v>
      </c>
      <c r="AH5">
        <f t="shared" si="2"/>
        <v>3.2499999999999964</v>
      </c>
      <c r="AI5">
        <f t="shared" si="2"/>
        <v>3.7949999999999982</v>
      </c>
      <c r="AJ5">
        <f t="shared" si="2"/>
        <v>3.7949999999999982</v>
      </c>
      <c r="AK5">
        <f t="shared" si="2"/>
        <v>2.4999999999999964</v>
      </c>
      <c r="AL5">
        <f t="shared" si="2"/>
        <v>4.4000000000000021</v>
      </c>
      <c r="AM5">
        <f t="shared" si="2"/>
        <v>4.0470000000000006</v>
      </c>
      <c r="AN5">
        <f t="shared" si="2"/>
        <v>4.0470000000000006</v>
      </c>
      <c r="AO5">
        <f t="shared" si="2"/>
        <v>3.7949999999999982</v>
      </c>
      <c r="AP5">
        <f t="shared" si="2"/>
        <v>3.9629999999999974</v>
      </c>
    </row>
    <row r="6" spans="1:42">
      <c r="B6">
        <v>24</v>
      </c>
      <c r="C6">
        <v>18.2</v>
      </c>
      <c r="D6">
        <v>16.875</v>
      </c>
      <c r="E6">
        <v>32.201999999999998</v>
      </c>
      <c r="F6">
        <v>32.201999999999998</v>
      </c>
      <c r="G6">
        <v>28.905999999999999</v>
      </c>
      <c r="H6">
        <v>35.588000000000001</v>
      </c>
      <c r="I6">
        <v>25.201000000000001</v>
      </c>
      <c r="J6">
        <v>25.201000000000001</v>
      </c>
      <c r="K6">
        <v>32.201999999999998</v>
      </c>
      <c r="L6">
        <v>27.535</v>
      </c>
      <c r="M6">
        <f t="shared" si="3"/>
        <v>33.640000000000008</v>
      </c>
      <c r="N6">
        <f t="shared" si="0"/>
        <v>50.765625</v>
      </c>
      <c r="O6">
        <f t="shared" si="0"/>
        <v>67.272803999999965</v>
      </c>
      <c r="P6">
        <f t="shared" si="0"/>
        <v>67.272803999999965</v>
      </c>
      <c r="Q6">
        <f t="shared" si="0"/>
        <v>24.068835999999987</v>
      </c>
      <c r="R6">
        <f t="shared" si="0"/>
        <v>134.28174400000003</v>
      </c>
      <c r="S6">
        <f t="shared" si="0"/>
        <v>1.4424010000000012</v>
      </c>
      <c r="T6">
        <f t="shared" si="0"/>
        <v>1.4424010000000012</v>
      </c>
      <c r="U6">
        <f t="shared" si="0"/>
        <v>67.272803999999965</v>
      </c>
      <c r="V6">
        <f t="shared" si="0"/>
        <v>12.496225000000001</v>
      </c>
      <c r="W6">
        <f t="shared" si="4"/>
        <v>0.2416666666666667</v>
      </c>
      <c r="X6">
        <f t="shared" si="1"/>
        <v>0.296875</v>
      </c>
      <c r="Y6">
        <f t="shared" si="1"/>
        <v>0.34174999999999994</v>
      </c>
      <c r="Z6">
        <f t="shared" si="1"/>
        <v>0.34174999999999994</v>
      </c>
      <c r="AA6">
        <f t="shared" si="1"/>
        <v>0.20441666666666661</v>
      </c>
      <c r="AB6">
        <f t="shared" si="1"/>
        <v>0.48283333333333339</v>
      </c>
      <c r="AC6">
        <f t="shared" si="1"/>
        <v>5.0041666666666686E-2</v>
      </c>
      <c r="AD6">
        <f t="shared" si="1"/>
        <v>5.0041666666666686E-2</v>
      </c>
      <c r="AE6">
        <f t="shared" si="1"/>
        <v>0.34174999999999994</v>
      </c>
      <c r="AF6">
        <f t="shared" si="1"/>
        <v>0.14729166666666668</v>
      </c>
      <c r="AG6">
        <f t="shared" si="5"/>
        <v>5.8000000000000007</v>
      </c>
      <c r="AH6">
        <f t="shared" si="2"/>
        <v>7.125</v>
      </c>
      <c r="AI6">
        <f t="shared" si="2"/>
        <v>8.2019999999999982</v>
      </c>
      <c r="AJ6">
        <f t="shared" si="2"/>
        <v>8.2019999999999982</v>
      </c>
      <c r="AK6">
        <f t="shared" si="2"/>
        <v>4.9059999999999988</v>
      </c>
      <c r="AL6">
        <f t="shared" si="2"/>
        <v>11.588000000000001</v>
      </c>
      <c r="AM6">
        <f t="shared" si="2"/>
        <v>1.2010000000000005</v>
      </c>
      <c r="AN6">
        <f t="shared" si="2"/>
        <v>1.2010000000000005</v>
      </c>
      <c r="AO6">
        <f t="shared" si="2"/>
        <v>8.2019999999999982</v>
      </c>
      <c r="AP6">
        <f t="shared" si="2"/>
        <v>3.5350000000000001</v>
      </c>
    </row>
    <row r="7" spans="1:42">
      <c r="B7">
        <v>39.5</v>
      </c>
      <c r="C7">
        <v>35.1</v>
      </c>
      <c r="D7">
        <v>34.049999999999997</v>
      </c>
      <c r="E7">
        <v>49.25</v>
      </c>
      <c r="F7">
        <v>49.25</v>
      </c>
      <c r="G7">
        <v>48.790999999999997</v>
      </c>
      <c r="H7">
        <v>38.75</v>
      </c>
      <c r="I7">
        <v>42.174999999999997</v>
      </c>
      <c r="J7">
        <v>42.174999999999997</v>
      </c>
      <c r="K7">
        <v>49.25</v>
      </c>
      <c r="L7">
        <v>44.533000000000001</v>
      </c>
      <c r="M7">
        <f t="shared" si="3"/>
        <v>19.359999999999989</v>
      </c>
      <c r="N7">
        <f t="shared" si="0"/>
        <v>29.702500000000033</v>
      </c>
      <c r="O7">
        <f t="shared" si="0"/>
        <v>95.0625</v>
      </c>
      <c r="P7">
        <f t="shared" si="0"/>
        <v>95.0625</v>
      </c>
      <c r="Q7">
        <f t="shared" si="0"/>
        <v>86.322680999999946</v>
      </c>
      <c r="R7">
        <f t="shared" si="0"/>
        <v>0.5625</v>
      </c>
      <c r="S7">
        <f t="shared" si="0"/>
        <v>7.1556249999999846</v>
      </c>
      <c r="T7">
        <f t="shared" si="0"/>
        <v>7.1556249999999846</v>
      </c>
      <c r="U7">
        <f t="shared" si="0"/>
        <v>95.0625</v>
      </c>
      <c r="V7">
        <f t="shared" si="0"/>
        <v>25.331089000000013</v>
      </c>
      <c r="W7">
        <f t="shared" si="4"/>
        <v>0.11139240506329111</v>
      </c>
      <c r="X7">
        <f t="shared" si="1"/>
        <v>0.13797468354430387</v>
      </c>
      <c r="Y7">
        <f t="shared" si="1"/>
        <v>0.24683544303797469</v>
      </c>
      <c r="Z7">
        <f t="shared" si="1"/>
        <v>0.24683544303797469</v>
      </c>
      <c r="AA7">
        <f t="shared" si="1"/>
        <v>0.23521518987341763</v>
      </c>
      <c r="AB7">
        <f t="shared" si="1"/>
        <v>1.8987341772151899E-2</v>
      </c>
      <c r="AC7">
        <f t="shared" si="1"/>
        <v>6.7721518987341703E-2</v>
      </c>
      <c r="AD7">
        <f t="shared" si="1"/>
        <v>6.7721518987341703E-2</v>
      </c>
      <c r="AE7">
        <f t="shared" si="1"/>
        <v>0.24683544303797469</v>
      </c>
      <c r="AF7">
        <f t="shared" si="1"/>
        <v>0.12741772151898736</v>
      </c>
      <c r="AG7">
        <f t="shared" si="5"/>
        <v>4.3999999999999986</v>
      </c>
      <c r="AH7">
        <f t="shared" si="2"/>
        <v>5.4500000000000028</v>
      </c>
      <c r="AI7">
        <f t="shared" si="2"/>
        <v>9.75</v>
      </c>
      <c r="AJ7">
        <f t="shared" si="2"/>
        <v>9.75</v>
      </c>
      <c r="AK7">
        <f t="shared" si="2"/>
        <v>9.2909999999999968</v>
      </c>
      <c r="AL7">
        <f t="shared" si="2"/>
        <v>0.75</v>
      </c>
      <c r="AM7">
        <f t="shared" si="2"/>
        <v>2.6749999999999972</v>
      </c>
      <c r="AN7">
        <f t="shared" si="2"/>
        <v>2.6749999999999972</v>
      </c>
      <c r="AO7">
        <f t="shared" si="2"/>
        <v>9.75</v>
      </c>
      <c r="AP7">
        <f t="shared" si="2"/>
        <v>5.0330000000000013</v>
      </c>
    </row>
    <row r="8" spans="1:42">
      <c r="B8">
        <v>34.299999999999997</v>
      </c>
      <c r="C8">
        <v>35.1</v>
      </c>
      <c r="D8">
        <v>34.049999999999997</v>
      </c>
      <c r="E8">
        <v>34.506999999999998</v>
      </c>
      <c r="F8">
        <v>34.506999999999998</v>
      </c>
      <c r="G8">
        <v>33.262</v>
      </c>
      <c r="H8">
        <v>35.183</v>
      </c>
      <c r="I8">
        <v>34.804000000000002</v>
      </c>
      <c r="J8">
        <v>34.804000000000002</v>
      </c>
      <c r="K8">
        <v>34.506999999999998</v>
      </c>
      <c r="L8">
        <v>34.704999999999998</v>
      </c>
      <c r="M8">
        <f t="shared" si="3"/>
        <v>0.64000000000000679</v>
      </c>
      <c r="N8">
        <f t="shared" si="0"/>
        <v>6.25E-2</v>
      </c>
      <c r="O8">
        <f t="shared" si="0"/>
        <v>4.2849000000000304E-2</v>
      </c>
      <c r="P8">
        <f t="shared" si="0"/>
        <v>4.2849000000000304E-2</v>
      </c>
      <c r="Q8">
        <f t="shared" si="0"/>
        <v>1.0774439999999932</v>
      </c>
      <c r="R8">
        <f t="shared" si="0"/>
        <v>0.77968900000000474</v>
      </c>
      <c r="S8">
        <f t="shared" si="0"/>
        <v>0.2540160000000049</v>
      </c>
      <c r="T8">
        <f t="shared" si="0"/>
        <v>0.2540160000000049</v>
      </c>
      <c r="U8">
        <f t="shared" si="0"/>
        <v>4.2849000000000304E-2</v>
      </c>
      <c r="V8">
        <f t="shared" si="0"/>
        <v>0.16402500000000092</v>
      </c>
      <c r="W8">
        <f t="shared" si="4"/>
        <v>2.3323615160349979E-2</v>
      </c>
      <c r="X8">
        <f t="shared" si="1"/>
        <v>7.28862973760933E-3</v>
      </c>
      <c r="Y8">
        <f t="shared" si="1"/>
        <v>6.0349854227405471E-3</v>
      </c>
      <c r="Z8">
        <f t="shared" si="1"/>
        <v>6.0349854227405471E-3</v>
      </c>
      <c r="AA8">
        <f t="shared" si="1"/>
        <v>3.0262390670553842E-2</v>
      </c>
      <c r="AB8">
        <f t="shared" si="1"/>
        <v>2.5743440233236232E-2</v>
      </c>
      <c r="AC8">
        <f t="shared" si="1"/>
        <v>1.4693877551020551E-2</v>
      </c>
      <c r="AD8">
        <f t="shared" si="1"/>
        <v>1.4693877551020551E-2</v>
      </c>
      <c r="AE8">
        <f t="shared" si="1"/>
        <v>6.0349854227405471E-3</v>
      </c>
      <c r="AF8">
        <f t="shared" si="1"/>
        <v>1.1807580174927147E-2</v>
      </c>
      <c r="AG8">
        <f t="shared" si="5"/>
        <v>0.80000000000000426</v>
      </c>
      <c r="AH8">
        <f t="shared" si="2"/>
        <v>0.25</v>
      </c>
      <c r="AI8">
        <f t="shared" si="2"/>
        <v>0.20700000000000074</v>
      </c>
      <c r="AJ8">
        <f t="shared" si="2"/>
        <v>0.20700000000000074</v>
      </c>
      <c r="AK8">
        <f t="shared" si="2"/>
        <v>1.0379999999999967</v>
      </c>
      <c r="AL8">
        <f t="shared" si="2"/>
        <v>0.88300000000000267</v>
      </c>
      <c r="AM8">
        <f t="shared" si="2"/>
        <v>0.50400000000000489</v>
      </c>
      <c r="AN8">
        <f t="shared" si="2"/>
        <v>0.50400000000000489</v>
      </c>
      <c r="AO8">
        <f t="shared" si="2"/>
        <v>0.20700000000000074</v>
      </c>
      <c r="AP8">
        <f t="shared" si="2"/>
        <v>0.40500000000000114</v>
      </c>
    </row>
    <row r="9" spans="1:42">
      <c r="A9" s="5">
        <v>8</v>
      </c>
      <c r="B9">
        <v>26.4</v>
      </c>
      <c r="C9">
        <v>27.4</v>
      </c>
      <c r="D9">
        <v>16.875</v>
      </c>
      <c r="E9">
        <v>26.844999999999999</v>
      </c>
      <c r="F9">
        <v>26.844999999999999</v>
      </c>
      <c r="G9">
        <v>35.901000000000003</v>
      </c>
      <c r="H9">
        <v>34.503</v>
      </c>
      <c r="I9">
        <v>27.122</v>
      </c>
      <c r="J9">
        <v>27.122</v>
      </c>
      <c r="K9">
        <v>26.844999999999999</v>
      </c>
      <c r="L9">
        <v>27.03</v>
      </c>
      <c r="M9">
        <f t="shared" si="3"/>
        <v>1</v>
      </c>
      <c r="N9">
        <f t="shared" si="0"/>
        <v>90.72562499999998</v>
      </c>
      <c r="O9">
        <f t="shared" si="0"/>
        <v>0.19802500000000026</v>
      </c>
      <c r="P9">
        <f t="shared" si="0"/>
        <v>0.19802500000000026</v>
      </c>
      <c r="Q9">
        <f t="shared" si="0"/>
        <v>90.269001000000088</v>
      </c>
      <c r="R9">
        <f t="shared" si="0"/>
        <v>65.658609000000027</v>
      </c>
      <c r="S9">
        <f t="shared" si="0"/>
        <v>0.52128400000000186</v>
      </c>
      <c r="T9">
        <f t="shared" si="0"/>
        <v>0.52128400000000186</v>
      </c>
      <c r="U9">
        <f t="shared" si="0"/>
        <v>0.19802500000000026</v>
      </c>
      <c r="V9">
        <f t="shared" si="0"/>
        <v>0.39690000000000325</v>
      </c>
      <c r="W9">
        <f t="shared" si="4"/>
        <v>3.787878787878788E-2</v>
      </c>
      <c r="X9">
        <f t="shared" si="1"/>
        <v>0.36079545454545453</v>
      </c>
      <c r="Y9">
        <f t="shared" si="1"/>
        <v>1.6856060606060617E-2</v>
      </c>
      <c r="Z9">
        <f t="shared" si="1"/>
        <v>1.6856060606060617E-2</v>
      </c>
      <c r="AA9">
        <f t="shared" si="1"/>
        <v>0.35988636363636384</v>
      </c>
      <c r="AB9">
        <f t="shared" si="1"/>
        <v>0.30693181818181825</v>
      </c>
      <c r="AC9">
        <f t="shared" si="1"/>
        <v>2.73484848484849E-2</v>
      </c>
      <c r="AD9">
        <f t="shared" si="1"/>
        <v>2.73484848484849E-2</v>
      </c>
      <c r="AE9">
        <f t="shared" si="1"/>
        <v>1.6856060606060617E-2</v>
      </c>
      <c r="AF9">
        <f t="shared" si="1"/>
        <v>2.3863636363636462E-2</v>
      </c>
      <c r="AG9">
        <f t="shared" si="5"/>
        <v>1</v>
      </c>
      <c r="AH9">
        <f t="shared" si="2"/>
        <v>9.5249999999999986</v>
      </c>
      <c r="AI9">
        <f t="shared" si="2"/>
        <v>0.44500000000000028</v>
      </c>
      <c r="AJ9">
        <f t="shared" si="2"/>
        <v>0.44500000000000028</v>
      </c>
      <c r="AK9">
        <f t="shared" si="2"/>
        <v>9.5010000000000048</v>
      </c>
      <c r="AL9">
        <f t="shared" si="2"/>
        <v>8.1030000000000015</v>
      </c>
      <c r="AM9">
        <f t="shared" si="2"/>
        <v>0.72200000000000131</v>
      </c>
      <c r="AN9">
        <f t="shared" si="2"/>
        <v>0.72200000000000131</v>
      </c>
      <c r="AO9">
        <f t="shared" si="2"/>
        <v>0.44500000000000028</v>
      </c>
      <c r="AP9">
        <f t="shared" si="2"/>
        <v>0.63000000000000256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5.5959342830308518</v>
      </c>
      <c r="D13" s="7">
        <f t="shared" ref="D13:L13" si="6">SQRT(SUM(N2:N9)/$A$9)</f>
        <v>11.643905798742963</v>
      </c>
      <c r="E13" s="7">
        <f t="shared" si="6"/>
        <v>6.3087955268814966</v>
      </c>
      <c r="F13" s="7">
        <f t="shared" si="6"/>
        <v>6.3087955268814966</v>
      </c>
      <c r="G13" s="7">
        <f t="shared" si="6"/>
        <v>7.6417474196024049</v>
      </c>
      <c r="H13" s="7">
        <f t="shared" si="6"/>
        <v>7.4780149438203187</v>
      </c>
      <c r="I13" s="7">
        <f t="shared" si="6"/>
        <v>4.0328939516183651</v>
      </c>
      <c r="J13" s="7">
        <f t="shared" si="6"/>
        <v>4.0328939516183651</v>
      </c>
      <c r="K13" s="7">
        <f t="shared" si="6"/>
        <v>6.3087955268814966</v>
      </c>
      <c r="L13" s="7">
        <f t="shared" si="6"/>
        <v>4.4520895796243813</v>
      </c>
    </row>
    <row r="14" spans="1:42">
      <c r="B14" t="s">
        <v>12</v>
      </c>
      <c r="C14" s="7">
        <f>SUM(W2:W9)/$A$9</f>
        <v>0.11469835566433309</v>
      </c>
      <c r="D14" s="7">
        <f t="shared" ref="D14:L14" si="7">SUM(X2:X9)/$A$9</f>
        <v>0.26108650753843932</v>
      </c>
      <c r="E14" s="7">
        <f t="shared" si="7"/>
        <v>0.15678683162086166</v>
      </c>
      <c r="F14" s="7">
        <f t="shared" si="7"/>
        <v>0.15678683162086166</v>
      </c>
      <c r="G14" s="7">
        <f t="shared" si="7"/>
        <v>0.19282860493339599</v>
      </c>
      <c r="H14" s="7">
        <f t="shared" si="7"/>
        <v>0.21745213581401751</v>
      </c>
      <c r="I14" s="7">
        <f t="shared" si="7"/>
        <v>8.4987486056716466E-2</v>
      </c>
      <c r="J14" s="7">
        <f t="shared" si="7"/>
        <v>8.4987486056716466E-2</v>
      </c>
      <c r="K14" s="7">
        <f t="shared" si="7"/>
        <v>0.15678683162086166</v>
      </c>
      <c r="L14" s="7">
        <f t="shared" si="7"/>
        <v>0.10892112467527244</v>
      </c>
    </row>
    <row r="15" spans="1:42">
      <c r="B15" t="s">
        <v>15</v>
      </c>
      <c r="C15" s="7">
        <f>SUM(AG2:AG9)/$A$9</f>
        <v>4.0047500000000005</v>
      </c>
      <c r="D15" s="7">
        <f t="shared" ref="D15:L15" si="8">SUM(AH2:AH9)/$A$9</f>
        <v>8.2792500000000011</v>
      </c>
      <c r="E15" s="7">
        <f t="shared" si="8"/>
        <v>4.9594999999999994</v>
      </c>
      <c r="F15" s="7">
        <f t="shared" si="8"/>
        <v>4.9594999999999994</v>
      </c>
      <c r="G15" s="7">
        <f t="shared" si="8"/>
        <v>6.1613749999999996</v>
      </c>
      <c r="H15" s="7">
        <f t="shared" si="8"/>
        <v>6.4305000000000012</v>
      </c>
      <c r="I15" s="7">
        <f t="shared" si="8"/>
        <v>3.0071250000000003</v>
      </c>
      <c r="J15" s="7">
        <f t="shared" si="8"/>
        <v>3.0071250000000003</v>
      </c>
      <c r="K15" s="7">
        <f t="shared" si="8"/>
        <v>4.9594999999999994</v>
      </c>
      <c r="L15" s="7">
        <f t="shared" si="8"/>
        <v>3.6578749999999998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P15"/>
  <sheetViews>
    <sheetView topLeftCell="B1" zoomScale="70" zoomScaleNormal="70" workbookViewId="0">
      <pane xSplit="9132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27.3</v>
      </c>
      <c r="C2">
        <v>59.9</v>
      </c>
      <c r="D2">
        <v>26.024999999999999</v>
      </c>
      <c r="E2">
        <v>26.515999999999998</v>
      </c>
      <c r="F2">
        <v>26.515999999999998</v>
      </c>
      <c r="G2">
        <v>34.698999999999998</v>
      </c>
      <c r="H2">
        <v>35.969000000000001</v>
      </c>
      <c r="I2">
        <v>43.207999999999998</v>
      </c>
      <c r="J2">
        <v>43.207999999999998</v>
      </c>
      <c r="K2">
        <v>26.515999999999998</v>
      </c>
      <c r="L2">
        <v>37.643999999999998</v>
      </c>
      <c r="M2">
        <f>(C2-$B2)^2</f>
        <v>1062.7599999999995</v>
      </c>
      <c r="N2">
        <f t="shared" ref="N2:V9" si="0">(D2-$B2)^2</f>
        <v>1.6256250000000054</v>
      </c>
      <c r="O2">
        <f t="shared" si="0"/>
        <v>0.61465600000000387</v>
      </c>
      <c r="P2">
        <f t="shared" si="0"/>
        <v>0.61465600000000387</v>
      </c>
      <c r="Q2">
        <f t="shared" si="0"/>
        <v>54.745200999999959</v>
      </c>
      <c r="R2">
        <f t="shared" si="0"/>
        <v>75.151561000000015</v>
      </c>
      <c r="S2">
        <f t="shared" si="0"/>
        <v>253.06446399999993</v>
      </c>
      <c r="T2">
        <f t="shared" si="0"/>
        <v>253.06446399999993</v>
      </c>
      <c r="U2">
        <f t="shared" si="0"/>
        <v>0.61465600000000387</v>
      </c>
      <c r="V2">
        <f t="shared" si="0"/>
        <v>106.99833599999995</v>
      </c>
      <c r="W2">
        <f>ABS($B2-C2)/$B2</f>
        <v>1.1941391941391939</v>
      </c>
      <c r="X2">
        <f t="shared" ref="X2:AF9" si="1">ABS($B2-D2)/$B2</f>
        <v>4.670329670329678E-2</v>
      </c>
      <c r="Y2">
        <f t="shared" si="1"/>
        <v>2.8717948717948808E-2</v>
      </c>
      <c r="Z2">
        <f t="shared" si="1"/>
        <v>2.8717948717948808E-2</v>
      </c>
      <c r="AA2">
        <f t="shared" si="1"/>
        <v>0.27102564102564092</v>
      </c>
      <c r="AB2">
        <f t="shared" si="1"/>
        <v>0.31754578754578755</v>
      </c>
      <c r="AC2">
        <f t="shared" si="1"/>
        <v>0.58271062271062257</v>
      </c>
      <c r="AD2">
        <f t="shared" si="1"/>
        <v>0.58271062271062257</v>
      </c>
      <c r="AE2">
        <f t="shared" si="1"/>
        <v>2.8717948717948808E-2</v>
      </c>
      <c r="AF2">
        <f t="shared" si="1"/>
        <v>0.3789010989010988</v>
      </c>
      <c r="AG2">
        <f>ABS(C2-$B2)</f>
        <v>32.599999999999994</v>
      </c>
      <c r="AH2">
        <f t="shared" ref="AH2:AP9" si="2">ABS(D2-$B2)</f>
        <v>1.2750000000000021</v>
      </c>
      <c r="AI2">
        <f t="shared" si="2"/>
        <v>0.78400000000000247</v>
      </c>
      <c r="AJ2">
        <f t="shared" si="2"/>
        <v>0.78400000000000247</v>
      </c>
      <c r="AK2">
        <f t="shared" si="2"/>
        <v>7.3989999999999974</v>
      </c>
      <c r="AL2">
        <f t="shared" si="2"/>
        <v>8.6690000000000005</v>
      </c>
      <c r="AM2">
        <f t="shared" si="2"/>
        <v>15.907999999999998</v>
      </c>
      <c r="AN2">
        <f t="shared" si="2"/>
        <v>15.907999999999998</v>
      </c>
      <c r="AO2">
        <f t="shared" si="2"/>
        <v>0.78400000000000247</v>
      </c>
      <c r="AP2">
        <f t="shared" si="2"/>
        <v>10.343999999999998</v>
      </c>
    </row>
    <row r="3" spans="1:42">
      <c r="B3">
        <v>49</v>
      </c>
      <c r="C3">
        <v>46.222000000000001</v>
      </c>
      <c r="D3">
        <v>47.091000000000001</v>
      </c>
      <c r="E3">
        <v>44.405000000000001</v>
      </c>
      <c r="F3">
        <v>44.405000000000001</v>
      </c>
      <c r="G3">
        <v>41.893999999999998</v>
      </c>
      <c r="H3">
        <v>38.744999999999997</v>
      </c>
      <c r="I3">
        <v>45.314</v>
      </c>
      <c r="J3">
        <v>45.314</v>
      </c>
      <c r="K3">
        <v>44.405000000000001</v>
      </c>
      <c r="L3">
        <v>45.011000000000003</v>
      </c>
      <c r="M3">
        <f t="shared" ref="M3:M9" si="3">(C3-$B3)^2</f>
        <v>7.7172839999999931</v>
      </c>
      <c r="N3">
        <f t="shared" si="0"/>
        <v>3.6442809999999959</v>
      </c>
      <c r="O3">
        <f t="shared" si="0"/>
        <v>21.114024999999991</v>
      </c>
      <c r="P3">
        <f t="shared" si="0"/>
        <v>21.114024999999991</v>
      </c>
      <c r="Q3">
        <f t="shared" si="0"/>
        <v>50.495236000000027</v>
      </c>
      <c r="R3">
        <f t="shared" si="0"/>
        <v>105.16502500000006</v>
      </c>
      <c r="S3">
        <f t="shared" si="0"/>
        <v>13.586596</v>
      </c>
      <c r="T3">
        <f t="shared" si="0"/>
        <v>13.586596</v>
      </c>
      <c r="U3">
        <f t="shared" si="0"/>
        <v>21.114024999999991</v>
      </c>
      <c r="V3">
        <f t="shared" si="0"/>
        <v>15.912120999999978</v>
      </c>
      <c r="W3">
        <f t="shared" ref="W3:W9" si="4">ABS($B3-C3)/$B3</f>
        <v>5.6693877551020379E-2</v>
      </c>
      <c r="X3">
        <f t="shared" si="1"/>
        <v>3.8959183673469365E-2</v>
      </c>
      <c r="Y3">
        <f t="shared" si="1"/>
        <v>9.3775510204081605E-2</v>
      </c>
      <c r="Z3">
        <f t="shared" si="1"/>
        <v>9.3775510204081605E-2</v>
      </c>
      <c r="AA3">
        <f t="shared" si="1"/>
        <v>0.14502040816326534</v>
      </c>
      <c r="AB3">
        <f t="shared" si="1"/>
        <v>0.20928571428571432</v>
      </c>
      <c r="AC3">
        <f t="shared" si="1"/>
        <v>7.5224489795918364E-2</v>
      </c>
      <c r="AD3">
        <f t="shared" si="1"/>
        <v>7.5224489795918364E-2</v>
      </c>
      <c r="AE3">
        <f t="shared" si="1"/>
        <v>9.3775510204081605E-2</v>
      </c>
      <c r="AF3">
        <f t="shared" si="1"/>
        <v>8.1408163265306061E-2</v>
      </c>
      <c r="AG3">
        <f t="shared" ref="AG3:AG9" si="5">ABS(C3-$B3)</f>
        <v>2.7779999999999987</v>
      </c>
      <c r="AH3">
        <f t="shared" si="2"/>
        <v>1.9089999999999989</v>
      </c>
      <c r="AI3">
        <f t="shared" si="2"/>
        <v>4.5949999999999989</v>
      </c>
      <c r="AJ3">
        <f t="shared" si="2"/>
        <v>4.5949999999999989</v>
      </c>
      <c r="AK3">
        <f t="shared" si="2"/>
        <v>7.1060000000000016</v>
      </c>
      <c r="AL3">
        <f t="shared" si="2"/>
        <v>10.255000000000003</v>
      </c>
      <c r="AM3">
        <f t="shared" si="2"/>
        <v>3.6859999999999999</v>
      </c>
      <c r="AN3">
        <f t="shared" si="2"/>
        <v>3.6859999999999999</v>
      </c>
      <c r="AO3">
        <f t="shared" si="2"/>
        <v>4.5949999999999989</v>
      </c>
      <c r="AP3">
        <f t="shared" si="2"/>
        <v>3.9889999999999972</v>
      </c>
    </row>
    <row r="4" spans="1:42">
      <c r="B4">
        <v>44</v>
      </c>
      <c r="C4">
        <v>46.222000000000001</v>
      </c>
      <c r="D4">
        <v>47.091000000000001</v>
      </c>
      <c r="E4">
        <v>39.707999999999998</v>
      </c>
      <c r="F4">
        <v>39.707999999999998</v>
      </c>
      <c r="G4">
        <v>35.633000000000003</v>
      </c>
      <c r="H4">
        <v>36.58</v>
      </c>
      <c r="I4">
        <v>42.965000000000003</v>
      </c>
      <c r="J4">
        <v>42.965000000000003</v>
      </c>
      <c r="K4">
        <v>39.707999999999998</v>
      </c>
      <c r="L4">
        <v>41.88</v>
      </c>
      <c r="M4">
        <f t="shared" si="3"/>
        <v>4.9372840000000062</v>
      </c>
      <c r="N4">
        <f t="shared" si="0"/>
        <v>9.5542810000000067</v>
      </c>
      <c r="O4">
        <f t="shared" si="0"/>
        <v>18.421264000000015</v>
      </c>
      <c r="P4">
        <f t="shared" si="0"/>
        <v>18.421264000000015</v>
      </c>
      <c r="Q4">
        <f t="shared" si="0"/>
        <v>70.006688999999952</v>
      </c>
      <c r="R4">
        <f t="shared" si="0"/>
        <v>55.056400000000025</v>
      </c>
      <c r="S4">
        <f t="shared" si="0"/>
        <v>1.071224999999993</v>
      </c>
      <c r="T4">
        <f t="shared" si="0"/>
        <v>1.071224999999993</v>
      </c>
      <c r="U4">
        <f t="shared" si="0"/>
        <v>18.421264000000015</v>
      </c>
      <c r="V4">
        <f t="shared" si="0"/>
        <v>4.4943999999999891</v>
      </c>
      <c r="W4">
        <f t="shared" si="4"/>
        <v>5.0500000000000031E-2</v>
      </c>
      <c r="X4">
        <f t="shared" si="1"/>
        <v>7.0250000000000021E-2</v>
      </c>
      <c r="Y4">
        <f t="shared" si="1"/>
        <v>9.7545454545454588E-2</v>
      </c>
      <c r="Z4">
        <f t="shared" si="1"/>
        <v>9.7545454545454588E-2</v>
      </c>
      <c r="AA4">
        <f t="shared" si="1"/>
        <v>0.19015909090909086</v>
      </c>
      <c r="AB4">
        <f t="shared" si="1"/>
        <v>0.16863636363636367</v>
      </c>
      <c r="AC4">
        <f t="shared" si="1"/>
        <v>2.3522727272727195E-2</v>
      </c>
      <c r="AD4">
        <f t="shared" si="1"/>
        <v>2.3522727272727195E-2</v>
      </c>
      <c r="AE4">
        <f t="shared" si="1"/>
        <v>9.7545454545454588E-2</v>
      </c>
      <c r="AF4">
        <f t="shared" si="1"/>
        <v>4.8181818181818124E-2</v>
      </c>
      <c r="AG4">
        <f t="shared" si="5"/>
        <v>2.2220000000000013</v>
      </c>
      <c r="AH4">
        <f t="shared" si="2"/>
        <v>3.0910000000000011</v>
      </c>
      <c r="AI4">
        <f t="shared" si="2"/>
        <v>4.2920000000000016</v>
      </c>
      <c r="AJ4">
        <f t="shared" si="2"/>
        <v>4.2920000000000016</v>
      </c>
      <c r="AK4">
        <f t="shared" si="2"/>
        <v>8.3669999999999973</v>
      </c>
      <c r="AL4">
        <f t="shared" si="2"/>
        <v>7.4200000000000017</v>
      </c>
      <c r="AM4">
        <f t="shared" si="2"/>
        <v>1.0349999999999966</v>
      </c>
      <c r="AN4">
        <f t="shared" si="2"/>
        <v>1.0349999999999966</v>
      </c>
      <c r="AO4">
        <f t="shared" si="2"/>
        <v>4.2920000000000016</v>
      </c>
      <c r="AP4">
        <f t="shared" si="2"/>
        <v>2.1199999999999974</v>
      </c>
    </row>
    <row r="5" spans="1:42">
      <c r="B5">
        <v>45</v>
      </c>
      <c r="C5">
        <v>46.222000000000001</v>
      </c>
      <c r="D5">
        <v>47.091000000000001</v>
      </c>
      <c r="E5">
        <v>44.405000000000001</v>
      </c>
      <c r="F5">
        <v>44.405000000000001</v>
      </c>
      <c r="G5">
        <v>41.893999999999998</v>
      </c>
      <c r="H5">
        <v>38.744999999999997</v>
      </c>
      <c r="I5">
        <v>45.314</v>
      </c>
      <c r="J5">
        <v>45.314</v>
      </c>
      <c r="K5">
        <v>44.405000000000001</v>
      </c>
      <c r="L5">
        <v>45.011000000000003</v>
      </c>
      <c r="M5">
        <f t="shared" si="3"/>
        <v>1.4932840000000032</v>
      </c>
      <c r="N5">
        <f t="shared" si="0"/>
        <v>4.3722810000000045</v>
      </c>
      <c r="O5">
        <f t="shared" si="0"/>
        <v>0.35402499999999865</v>
      </c>
      <c r="P5">
        <f t="shared" si="0"/>
        <v>0.35402499999999865</v>
      </c>
      <c r="Q5">
        <f t="shared" si="0"/>
        <v>9.6472360000000101</v>
      </c>
      <c r="R5">
        <f t="shared" si="0"/>
        <v>39.125025000000029</v>
      </c>
      <c r="S5">
        <f t="shared" si="0"/>
        <v>9.8596000000000031E-2</v>
      </c>
      <c r="T5">
        <f t="shared" si="0"/>
        <v>9.8596000000000031E-2</v>
      </c>
      <c r="U5">
        <f t="shared" si="0"/>
        <v>0.35402499999999865</v>
      </c>
      <c r="V5">
        <f t="shared" si="0"/>
        <v>1.2100000000006127E-4</v>
      </c>
      <c r="W5">
        <f t="shared" si="4"/>
        <v>2.7155555555555586E-2</v>
      </c>
      <c r="X5">
        <f t="shared" si="1"/>
        <v>4.6466666666666691E-2</v>
      </c>
      <c r="Y5">
        <f t="shared" si="1"/>
        <v>1.3222222222222198E-2</v>
      </c>
      <c r="Z5">
        <f t="shared" si="1"/>
        <v>1.3222222222222198E-2</v>
      </c>
      <c r="AA5">
        <f t="shared" si="1"/>
        <v>6.9022222222222263E-2</v>
      </c>
      <c r="AB5">
        <f t="shared" si="1"/>
        <v>0.13900000000000007</v>
      </c>
      <c r="AC5">
        <f t="shared" si="1"/>
        <v>6.9777777777777789E-3</v>
      </c>
      <c r="AD5">
        <f t="shared" si="1"/>
        <v>6.9777777777777789E-3</v>
      </c>
      <c r="AE5">
        <f t="shared" si="1"/>
        <v>1.3222222222222198E-2</v>
      </c>
      <c r="AF5">
        <f t="shared" si="1"/>
        <v>2.4444444444450634E-4</v>
      </c>
      <c r="AG5">
        <f t="shared" si="5"/>
        <v>1.2220000000000013</v>
      </c>
      <c r="AH5">
        <f t="shared" si="2"/>
        <v>2.0910000000000011</v>
      </c>
      <c r="AI5">
        <f t="shared" si="2"/>
        <v>0.59499999999999886</v>
      </c>
      <c r="AJ5">
        <f t="shared" si="2"/>
        <v>0.59499999999999886</v>
      </c>
      <c r="AK5">
        <f t="shared" si="2"/>
        <v>3.1060000000000016</v>
      </c>
      <c r="AL5">
        <f t="shared" si="2"/>
        <v>6.2550000000000026</v>
      </c>
      <c r="AM5">
        <f t="shared" si="2"/>
        <v>0.31400000000000006</v>
      </c>
      <c r="AN5">
        <f t="shared" si="2"/>
        <v>0.31400000000000006</v>
      </c>
      <c r="AO5">
        <f t="shared" si="2"/>
        <v>0.59499999999999886</v>
      </c>
      <c r="AP5">
        <f t="shared" si="2"/>
        <v>1.1000000000002785E-2</v>
      </c>
    </row>
    <row r="6" spans="1:42">
      <c r="B6">
        <v>51</v>
      </c>
      <c r="C6">
        <v>46.222000000000001</v>
      </c>
      <c r="D6">
        <v>47.091000000000001</v>
      </c>
      <c r="E6">
        <v>51.414000000000001</v>
      </c>
      <c r="F6">
        <v>51.414000000000001</v>
      </c>
      <c r="G6">
        <v>48.286999999999999</v>
      </c>
      <c r="H6">
        <v>40.820999999999998</v>
      </c>
      <c r="I6">
        <v>48.817999999999998</v>
      </c>
      <c r="J6">
        <v>48.817999999999998</v>
      </c>
      <c r="K6">
        <v>51.414000000000001</v>
      </c>
      <c r="L6">
        <v>49.683</v>
      </c>
      <c r="M6">
        <f t="shared" si="3"/>
        <v>22.829283999999987</v>
      </c>
      <c r="N6">
        <f t="shared" si="0"/>
        <v>15.280280999999992</v>
      </c>
      <c r="O6">
        <f t="shared" si="0"/>
        <v>0.17139600000000121</v>
      </c>
      <c r="P6">
        <f t="shared" si="0"/>
        <v>0.17139600000000121</v>
      </c>
      <c r="Q6">
        <f t="shared" si="0"/>
        <v>7.3603690000000048</v>
      </c>
      <c r="R6">
        <f t="shared" si="0"/>
        <v>103.61204100000005</v>
      </c>
      <c r="S6">
        <f t="shared" si="0"/>
        <v>4.7611240000000095</v>
      </c>
      <c r="T6">
        <f t="shared" si="0"/>
        <v>4.7611240000000095</v>
      </c>
      <c r="U6">
        <f t="shared" si="0"/>
        <v>0.17139600000000121</v>
      </c>
      <c r="V6">
        <f t="shared" si="0"/>
        <v>1.7344890000000004</v>
      </c>
      <c r="W6">
        <f t="shared" si="4"/>
        <v>9.3686274509803893E-2</v>
      </c>
      <c r="X6">
        <f t="shared" si="1"/>
        <v>7.6647058823529388E-2</v>
      </c>
      <c r="Y6">
        <f t="shared" si="1"/>
        <v>8.1176470588235575E-3</v>
      </c>
      <c r="Z6">
        <f t="shared" si="1"/>
        <v>8.1176470588235575E-3</v>
      </c>
      <c r="AA6">
        <f t="shared" si="1"/>
        <v>5.319607843137257E-2</v>
      </c>
      <c r="AB6">
        <f t="shared" si="1"/>
        <v>0.19958823529411768</v>
      </c>
      <c r="AC6">
        <f t="shared" si="1"/>
        <v>4.2784313725490242E-2</v>
      </c>
      <c r="AD6">
        <f t="shared" si="1"/>
        <v>4.2784313725490242E-2</v>
      </c>
      <c r="AE6">
        <f t="shared" si="1"/>
        <v>8.1176470588235575E-3</v>
      </c>
      <c r="AF6">
        <f t="shared" si="1"/>
        <v>2.582352941176471E-2</v>
      </c>
      <c r="AG6">
        <f t="shared" si="5"/>
        <v>4.7779999999999987</v>
      </c>
      <c r="AH6">
        <f t="shared" si="2"/>
        <v>3.9089999999999989</v>
      </c>
      <c r="AI6">
        <f t="shared" si="2"/>
        <v>0.41400000000000148</v>
      </c>
      <c r="AJ6">
        <f t="shared" si="2"/>
        <v>0.41400000000000148</v>
      </c>
      <c r="AK6">
        <f t="shared" si="2"/>
        <v>2.713000000000001</v>
      </c>
      <c r="AL6">
        <f t="shared" si="2"/>
        <v>10.179000000000002</v>
      </c>
      <c r="AM6">
        <f t="shared" si="2"/>
        <v>2.1820000000000022</v>
      </c>
      <c r="AN6">
        <f t="shared" si="2"/>
        <v>2.1820000000000022</v>
      </c>
      <c r="AO6">
        <f t="shared" si="2"/>
        <v>0.41400000000000148</v>
      </c>
      <c r="AP6">
        <f t="shared" si="2"/>
        <v>1.3170000000000002</v>
      </c>
    </row>
    <row r="7" spans="1:42">
      <c r="B7">
        <v>54.5</v>
      </c>
      <c r="C7">
        <v>51.5</v>
      </c>
      <c r="D7">
        <v>32.417000000000002</v>
      </c>
      <c r="E7">
        <v>49.570999999999998</v>
      </c>
      <c r="F7">
        <v>49.570999999999998</v>
      </c>
      <c r="G7">
        <v>43.305</v>
      </c>
      <c r="H7">
        <v>34.796999999999997</v>
      </c>
      <c r="I7">
        <v>50.534999999999997</v>
      </c>
      <c r="J7">
        <v>50.534999999999997</v>
      </c>
      <c r="K7">
        <v>49.570999999999998</v>
      </c>
      <c r="L7">
        <v>50.213999999999999</v>
      </c>
      <c r="M7">
        <f t="shared" si="3"/>
        <v>9</v>
      </c>
      <c r="N7">
        <f t="shared" si="0"/>
        <v>487.65888899999993</v>
      </c>
      <c r="O7">
        <f t="shared" si="0"/>
        <v>24.295041000000019</v>
      </c>
      <c r="P7">
        <f t="shared" si="0"/>
        <v>24.295041000000019</v>
      </c>
      <c r="Q7">
        <f t="shared" si="0"/>
        <v>125.32802500000001</v>
      </c>
      <c r="R7">
        <f t="shared" si="0"/>
        <v>388.20820900000012</v>
      </c>
      <c r="S7">
        <f t="shared" si="0"/>
        <v>15.721225000000027</v>
      </c>
      <c r="T7">
        <f t="shared" si="0"/>
        <v>15.721225000000027</v>
      </c>
      <c r="U7">
        <f t="shared" si="0"/>
        <v>24.295041000000019</v>
      </c>
      <c r="V7">
        <f t="shared" si="0"/>
        <v>18.369796000000012</v>
      </c>
      <c r="W7">
        <f t="shared" si="4"/>
        <v>5.5045871559633031E-2</v>
      </c>
      <c r="X7">
        <f t="shared" si="1"/>
        <v>0.40519266055045866</v>
      </c>
      <c r="Y7">
        <f t="shared" si="1"/>
        <v>9.0440366972477107E-2</v>
      </c>
      <c r="Z7">
        <f t="shared" si="1"/>
        <v>9.0440366972477107E-2</v>
      </c>
      <c r="AA7">
        <f t="shared" si="1"/>
        <v>0.20541284403669724</v>
      </c>
      <c r="AB7">
        <f t="shared" si="1"/>
        <v>0.36152293577981659</v>
      </c>
      <c r="AC7">
        <f t="shared" si="1"/>
        <v>7.2752293577981714E-2</v>
      </c>
      <c r="AD7">
        <f t="shared" si="1"/>
        <v>7.2752293577981714E-2</v>
      </c>
      <c r="AE7">
        <f t="shared" si="1"/>
        <v>9.0440366972477107E-2</v>
      </c>
      <c r="AF7">
        <f t="shared" si="1"/>
        <v>7.864220183486241E-2</v>
      </c>
      <c r="AG7">
        <f t="shared" si="5"/>
        <v>3</v>
      </c>
      <c r="AH7">
        <f t="shared" si="2"/>
        <v>22.082999999999998</v>
      </c>
      <c r="AI7">
        <f t="shared" si="2"/>
        <v>4.929000000000002</v>
      </c>
      <c r="AJ7">
        <f t="shared" si="2"/>
        <v>4.929000000000002</v>
      </c>
      <c r="AK7">
        <f t="shared" si="2"/>
        <v>11.195</v>
      </c>
      <c r="AL7">
        <f t="shared" si="2"/>
        <v>19.703000000000003</v>
      </c>
      <c r="AM7">
        <f t="shared" si="2"/>
        <v>3.9650000000000034</v>
      </c>
      <c r="AN7">
        <f t="shared" si="2"/>
        <v>3.9650000000000034</v>
      </c>
      <c r="AO7">
        <f t="shared" si="2"/>
        <v>4.929000000000002</v>
      </c>
      <c r="AP7">
        <f t="shared" si="2"/>
        <v>4.2860000000000014</v>
      </c>
    </row>
    <row r="8" spans="1:42">
      <c r="B8">
        <v>32.6</v>
      </c>
      <c r="C8">
        <v>32.262</v>
      </c>
      <c r="D8">
        <v>32.417000000000002</v>
      </c>
      <c r="E8">
        <v>33.902000000000001</v>
      </c>
      <c r="F8">
        <v>33.902000000000001</v>
      </c>
      <c r="G8">
        <v>34.707000000000001</v>
      </c>
      <c r="H8">
        <v>34.914999999999999</v>
      </c>
      <c r="I8">
        <v>33.082000000000001</v>
      </c>
      <c r="J8">
        <v>33.082000000000001</v>
      </c>
      <c r="K8">
        <v>33.902000000000001</v>
      </c>
      <c r="L8">
        <v>33.354999999999997</v>
      </c>
      <c r="M8">
        <f t="shared" si="3"/>
        <v>0.11424400000000065</v>
      </c>
      <c r="N8">
        <f t="shared" si="0"/>
        <v>3.3488999999999935E-2</v>
      </c>
      <c r="O8">
        <f t="shared" si="0"/>
        <v>1.695203999999999</v>
      </c>
      <c r="P8">
        <f t="shared" si="0"/>
        <v>1.695203999999999</v>
      </c>
      <c r="Q8">
        <f t="shared" si="0"/>
        <v>4.4394489999999971</v>
      </c>
      <c r="R8">
        <f t="shared" si="0"/>
        <v>5.3592249999999897</v>
      </c>
      <c r="S8">
        <f t="shared" si="0"/>
        <v>0.23232399999999934</v>
      </c>
      <c r="T8">
        <f t="shared" si="0"/>
        <v>0.23232399999999934</v>
      </c>
      <c r="U8">
        <f t="shared" si="0"/>
        <v>1.695203999999999</v>
      </c>
      <c r="V8">
        <f t="shared" si="0"/>
        <v>0.57002499999999312</v>
      </c>
      <c r="W8">
        <f t="shared" si="4"/>
        <v>1.0368098159509231E-2</v>
      </c>
      <c r="X8">
        <f t="shared" si="1"/>
        <v>5.6134969325153323E-3</v>
      </c>
      <c r="Y8">
        <f t="shared" si="1"/>
        <v>3.9938650306748452E-2</v>
      </c>
      <c r="Z8">
        <f t="shared" si="1"/>
        <v>3.9938650306748452E-2</v>
      </c>
      <c r="AA8">
        <f t="shared" si="1"/>
        <v>6.463190184049078E-2</v>
      </c>
      <c r="AB8">
        <f t="shared" si="1"/>
        <v>7.101226993865023E-2</v>
      </c>
      <c r="AC8">
        <f t="shared" si="1"/>
        <v>1.478527607361961E-2</v>
      </c>
      <c r="AD8">
        <f t="shared" si="1"/>
        <v>1.478527607361961E-2</v>
      </c>
      <c r="AE8">
        <f t="shared" si="1"/>
        <v>3.9938650306748452E-2</v>
      </c>
      <c r="AF8">
        <f t="shared" si="1"/>
        <v>2.3159509202453847E-2</v>
      </c>
      <c r="AG8">
        <f t="shared" si="5"/>
        <v>0.33800000000000097</v>
      </c>
      <c r="AH8">
        <f t="shared" si="2"/>
        <v>0.18299999999999983</v>
      </c>
      <c r="AI8">
        <f t="shared" si="2"/>
        <v>1.3019999999999996</v>
      </c>
      <c r="AJ8">
        <f t="shared" si="2"/>
        <v>1.3019999999999996</v>
      </c>
      <c r="AK8">
        <f t="shared" si="2"/>
        <v>2.1069999999999993</v>
      </c>
      <c r="AL8">
        <f t="shared" si="2"/>
        <v>2.3149999999999977</v>
      </c>
      <c r="AM8">
        <f t="shared" si="2"/>
        <v>0.48199999999999932</v>
      </c>
      <c r="AN8">
        <f t="shared" si="2"/>
        <v>0.48199999999999932</v>
      </c>
      <c r="AO8">
        <f t="shared" si="2"/>
        <v>1.3019999999999996</v>
      </c>
      <c r="AP8">
        <f t="shared" si="2"/>
        <v>0.75499999999999545</v>
      </c>
    </row>
    <row r="9" spans="1:42">
      <c r="A9" s="6">
        <v>8</v>
      </c>
      <c r="B9">
        <v>19.600000000000001</v>
      </c>
      <c r="C9">
        <v>15.9</v>
      </c>
      <c r="D9">
        <v>21.3</v>
      </c>
      <c r="E9">
        <v>18.809000000000001</v>
      </c>
      <c r="F9">
        <v>18.809000000000001</v>
      </c>
      <c r="G9">
        <v>20.677</v>
      </c>
      <c r="H9">
        <v>29.741</v>
      </c>
      <c r="I9">
        <v>17.355</v>
      </c>
      <c r="J9">
        <v>17.355</v>
      </c>
      <c r="K9">
        <v>18.809000000000001</v>
      </c>
      <c r="L9">
        <v>17.838999999999999</v>
      </c>
      <c r="M9">
        <f t="shared" si="3"/>
        <v>13.690000000000008</v>
      </c>
      <c r="N9">
        <f t="shared" si="0"/>
        <v>2.8899999999999975</v>
      </c>
      <c r="O9">
        <f t="shared" si="0"/>
        <v>0.6256810000000006</v>
      </c>
      <c r="P9">
        <f t="shared" si="0"/>
        <v>0.6256810000000006</v>
      </c>
      <c r="Q9">
        <f t="shared" si="0"/>
        <v>1.159928999999996</v>
      </c>
      <c r="R9">
        <f t="shared" si="0"/>
        <v>102.83988099999996</v>
      </c>
      <c r="S9">
        <f t="shared" si="0"/>
        <v>5.0400250000000044</v>
      </c>
      <c r="T9">
        <f t="shared" si="0"/>
        <v>5.0400250000000044</v>
      </c>
      <c r="U9">
        <f t="shared" si="0"/>
        <v>0.6256810000000006</v>
      </c>
      <c r="V9">
        <f t="shared" si="0"/>
        <v>3.1011210000000098</v>
      </c>
      <c r="W9">
        <f t="shared" si="4"/>
        <v>0.18877551020408168</v>
      </c>
      <c r="X9">
        <f t="shared" si="1"/>
        <v>8.6734693877550978E-2</v>
      </c>
      <c r="Y9">
        <f t="shared" si="1"/>
        <v>4.0357142857142876E-2</v>
      </c>
      <c r="Z9">
        <f t="shared" si="1"/>
        <v>4.0357142857142876E-2</v>
      </c>
      <c r="AA9">
        <f t="shared" si="1"/>
        <v>5.4948979591836637E-2</v>
      </c>
      <c r="AB9">
        <f t="shared" si="1"/>
        <v>0.51739795918367337</v>
      </c>
      <c r="AC9">
        <f t="shared" si="1"/>
        <v>0.11454081632653065</v>
      </c>
      <c r="AD9">
        <f t="shared" si="1"/>
        <v>0.11454081632653065</v>
      </c>
      <c r="AE9">
        <f t="shared" si="1"/>
        <v>4.0357142857142876E-2</v>
      </c>
      <c r="AF9">
        <f t="shared" si="1"/>
        <v>8.9846938775510338E-2</v>
      </c>
      <c r="AG9">
        <f t="shared" si="5"/>
        <v>3.7000000000000011</v>
      </c>
      <c r="AH9">
        <f t="shared" si="2"/>
        <v>1.6999999999999993</v>
      </c>
      <c r="AI9">
        <f t="shared" si="2"/>
        <v>0.79100000000000037</v>
      </c>
      <c r="AJ9">
        <f t="shared" si="2"/>
        <v>0.79100000000000037</v>
      </c>
      <c r="AK9">
        <f t="shared" si="2"/>
        <v>1.0769999999999982</v>
      </c>
      <c r="AL9">
        <f t="shared" si="2"/>
        <v>10.140999999999998</v>
      </c>
      <c r="AM9">
        <f t="shared" si="2"/>
        <v>2.245000000000001</v>
      </c>
      <c r="AN9">
        <f t="shared" si="2"/>
        <v>2.245000000000001</v>
      </c>
      <c r="AO9">
        <f t="shared" si="2"/>
        <v>0.79100000000000037</v>
      </c>
      <c r="AP9">
        <f t="shared" si="2"/>
        <v>1.7610000000000028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11.845576072948075</v>
      </c>
      <c r="D13" s="7">
        <f t="shared" ref="D13:L13" si="6">SQRT(SUM(N2:N9)/$A$9)</f>
        <v>8.1013820348752841</v>
      </c>
      <c r="E13" s="7">
        <f t="shared" si="6"/>
        <v>2.9002433518585993</v>
      </c>
      <c r="F13" s="7">
        <f t="shared" si="6"/>
        <v>2.9002433518585993</v>
      </c>
      <c r="G13" s="7">
        <f t="shared" si="6"/>
        <v>6.3559237526892973</v>
      </c>
      <c r="H13" s="7">
        <f t="shared" si="6"/>
        <v>10.455365649990442</v>
      </c>
      <c r="I13" s="7">
        <f t="shared" si="6"/>
        <v>6.0578005393872107</v>
      </c>
      <c r="J13" s="7">
        <f t="shared" si="6"/>
        <v>6.0578005393872107</v>
      </c>
      <c r="K13" s="7">
        <f t="shared" si="6"/>
        <v>2.9002433518585993</v>
      </c>
      <c r="L13" s="7">
        <f t="shared" si="6"/>
        <v>4.3471313673501966</v>
      </c>
    </row>
    <row r="14" spans="1:42">
      <c r="B14" t="s">
        <v>12</v>
      </c>
      <c r="C14" s="7">
        <f>SUM(W2:W9)/$A$9</f>
        <v>0.20954554770984973</v>
      </c>
      <c r="D14" s="7">
        <f t="shared" ref="D14:L14" si="7">SUM(X2:X9)/$A$9</f>
        <v>9.70708821534359E-2</v>
      </c>
      <c r="E14" s="7">
        <f t="shared" si="7"/>
        <v>5.1514367860612392E-2</v>
      </c>
      <c r="F14" s="7">
        <f t="shared" si="7"/>
        <v>5.1514367860612392E-2</v>
      </c>
      <c r="G14" s="7">
        <f t="shared" si="7"/>
        <v>0.13167714577757705</v>
      </c>
      <c r="H14" s="7">
        <f t="shared" si="7"/>
        <v>0.24799865820801542</v>
      </c>
      <c r="I14" s="7">
        <f t="shared" si="7"/>
        <v>0.1166622896575835</v>
      </c>
      <c r="J14" s="7">
        <f t="shared" si="7"/>
        <v>0.1166622896575835</v>
      </c>
      <c r="K14" s="7">
        <f t="shared" si="7"/>
        <v>5.1514367860612392E-2</v>
      </c>
      <c r="L14" s="7">
        <f t="shared" si="7"/>
        <v>9.0775963002157331E-2</v>
      </c>
    </row>
    <row r="15" spans="1:42">
      <c r="B15" t="s">
        <v>15</v>
      </c>
      <c r="C15" s="7">
        <f>SUM(AG2:AG9)/$A$9</f>
        <v>6.3297499999999998</v>
      </c>
      <c r="D15" s="7">
        <f t="shared" ref="D15:L15" si="8">SUM(AH2:AH9)/$A$9</f>
        <v>4.530125</v>
      </c>
      <c r="E15" s="7">
        <f t="shared" si="8"/>
        <v>2.2127500000000007</v>
      </c>
      <c r="F15" s="7">
        <f t="shared" si="8"/>
        <v>2.2127500000000007</v>
      </c>
      <c r="G15" s="7">
        <f t="shared" si="8"/>
        <v>5.3837499999999991</v>
      </c>
      <c r="H15" s="7">
        <f t="shared" si="8"/>
        <v>9.3671250000000015</v>
      </c>
      <c r="I15" s="7">
        <f t="shared" si="8"/>
        <v>3.727125</v>
      </c>
      <c r="J15" s="7">
        <f t="shared" si="8"/>
        <v>3.727125</v>
      </c>
      <c r="K15" s="7">
        <f t="shared" si="8"/>
        <v>2.2127500000000007</v>
      </c>
      <c r="L15" s="7">
        <f t="shared" si="8"/>
        <v>3.0728749999999994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P15"/>
  <sheetViews>
    <sheetView zoomScale="70" zoomScaleNormal="70" workbookViewId="0">
      <pane xSplit="9804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19.100000000000001</v>
      </c>
      <c r="C2">
        <v>22.1</v>
      </c>
      <c r="D2">
        <v>26.667000000000002</v>
      </c>
      <c r="E2">
        <v>13.874000000000001</v>
      </c>
      <c r="F2">
        <v>13.874000000000001</v>
      </c>
      <c r="G2">
        <v>19.68</v>
      </c>
      <c r="H2">
        <v>29.661000000000001</v>
      </c>
      <c r="I2">
        <v>17.986999999999998</v>
      </c>
      <c r="J2">
        <v>17.986999999999998</v>
      </c>
      <c r="K2">
        <v>13.874000000000001</v>
      </c>
      <c r="L2">
        <v>16.616</v>
      </c>
      <c r="M2">
        <f>(C2-$B2)^2</f>
        <v>9</v>
      </c>
      <c r="N2">
        <f t="shared" ref="N2:V9" si="0">(D2-$B2)^2</f>
        <v>57.259489000000002</v>
      </c>
      <c r="O2">
        <f t="shared" si="0"/>
        <v>27.311076000000011</v>
      </c>
      <c r="P2">
        <f t="shared" si="0"/>
        <v>27.311076000000011</v>
      </c>
      <c r="Q2">
        <f t="shared" si="0"/>
        <v>0.33639999999999803</v>
      </c>
      <c r="R2">
        <f t="shared" si="0"/>
        <v>111.534721</v>
      </c>
      <c r="S2">
        <f t="shared" si="0"/>
        <v>1.2387690000000069</v>
      </c>
      <c r="T2">
        <f t="shared" si="0"/>
        <v>1.2387690000000069</v>
      </c>
      <c r="U2">
        <f t="shared" si="0"/>
        <v>27.311076000000011</v>
      </c>
      <c r="V2">
        <f t="shared" si="0"/>
        <v>6.1702560000000091</v>
      </c>
      <c r="W2">
        <f>ABS($B2-C2)/$B2</f>
        <v>0.15706806282722513</v>
      </c>
      <c r="X2">
        <f t="shared" ref="X2:AF9" si="1">ABS($B2-D2)/$B2</f>
        <v>0.39617801047120416</v>
      </c>
      <c r="Y2">
        <f t="shared" si="1"/>
        <v>0.27361256544502621</v>
      </c>
      <c r="Z2">
        <f t="shared" si="1"/>
        <v>0.27361256544502621</v>
      </c>
      <c r="AA2">
        <f t="shared" si="1"/>
        <v>3.0366492146596768E-2</v>
      </c>
      <c r="AB2">
        <f t="shared" si="1"/>
        <v>0.55293193717277478</v>
      </c>
      <c r="AC2">
        <f t="shared" si="1"/>
        <v>5.827225130890068E-2</v>
      </c>
      <c r="AD2">
        <f t="shared" si="1"/>
        <v>5.827225130890068E-2</v>
      </c>
      <c r="AE2">
        <f t="shared" si="1"/>
        <v>0.27361256544502621</v>
      </c>
      <c r="AF2">
        <f t="shared" si="1"/>
        <v>0.13005235602094248</v>
      </c>
      <c r="AG2">
        <f>ABS(C2-$B2)</f>
        <v>3</v>
      </c>
      <c r="AH2">
        <f t="shared" ref="AH2:AP9" si="2">ABS(D2-$B2)</f>
        <v>7.5670000000000002</v>
      </c>
      <c r="AI2">
        <f t="shared" si="2"/>
        <v>5.2260000000000009</v>
      </c>
      <c r="AJ2">
        <f t="shared" si="2"/>
        <v>5.2260000000000009</v>
      </c>
      <c r="AK2">
        <f t="shared" si="2"/>
        <v>0.57999999999999829</v>
      </c>
      <c r="AL2">
        <f t="shared" si="2"/>
        <v>10.561</v>
      </c>
      <c r="AM2">
        <f t="shared" si="2"/>
        <v>1.1130000000000031</v>
      </c>
      <c r="AN2">
        <f t="shared" si="2"/>
        <v>1.1130000000000031</v>
      </c>
      <c r="AO2">
        <f t="shared" si="2"/>
        <v>5.2260000000000009</v>
      </c>
      <c r="AP2">
        <f t="shared" si="2"/>
        <v>2.4840000000000018</v>
      </c>
    </row>
    <row r="3" spans="1:42">
      <c r="B3">
        <v>49</v>
      </c>
      <c r="C3">
        <v>46.777999999999999</v>
      </c>
      <c r="D3">
        <v>47.545000000000002</v>
      </c>
      <c r="E3">
        <v>44.548000000000002</v>
      </c>
      <c r="F3">
        <v>44.548000000000002</v>
      </c>
      <c r="G3">
        <v>46.256</v>
      </c>
      <c r="H3">
        <v>39.128</v>
      </c>
      <c r="I3">
        <v>45.662999999999997</v>
      </c>
      <c r="J3">
        <v>45.662999999999997</v>
      </c>
      <c r="K3">
        <v>44.548000000000002</v>
      </c>
      <c r="L3">
        <v>45.290999999999997</v>
      </c>
      <c r="M3">
        <f t="shared" ref="M3:M9" si="3">(C3-$B3)^2</f>
        <v>4.9372840000000062</v>
      </c>
      <c r="N3">
        <f t="shared" si="0"/>
        <v>2.117024999999995</v>
      </c>
      <c r="O3">
        <f t="shared" si="0"/>
        <v>19.820303999999982</v>
      </c>
      <c r="P3">
        <f t="shared" si="0"/>
        <v>19.820303999999982</v>
      </c>
      <c r="Q3">
        <f t="shared" si="0"/>
        <v>7.5295359999999985</v>
      </c>
      <c r="R3">
        <f t="shared" si="0"/>
        <v>97.456384</v>
      </c>
      <c r="S3">
        <f t="shared" si="0"/>
        <v>11.135569000000022</v>
      </c>
      <c r="T3">
        <f t="shared" si="0"/>
        <v>11.135569000000022</v>
      </c>
      <c r="U3">
        <f t="shared" si="0"/>
        <v>19.820303999999982</v>
      </c>
      <c r="V3">
        <f t="shared" si="0"/>
        <v>13.756681000000023</v>
      </c>
      <c r="W3">
        <f t="shared" ref="W3:W9" si="4">ABS($B3-C3)/$B3</f>
        <v>4.5346938775510229E-2</v>
      </c>
      <c r="X3">
        <f t="shared" si="1"/>
        <v>2.9693877551020372E-2</v>
      </c>
      <c r="Y3">
        <f t="shared" si="1"/>
        <v>9.0857142857142817E-2</v>
      </c>
      <c r="Z3">
        <f t="shared" si="1"/>
        <v>9.0857142857142817E-2</v>
      </c>
      <c r="AA3">
        <f t="shared" si="1"/>
        <v>5.5999999999999994E-2</v>
      </c>
      <c r="AB3">
        <f t="shared" si="1"/>
        <v>0.20146938775510204</v>
      </c>
      <c r="AC3">
        <f t="shared" si="1"/>
        <v>6.8102040816326592E-2</v>
      </c>
      <c r="AD3">
        <f t="shared" si="1"/>
        <v>6.8102040816326592E-2</v>
      </c>
      <c r="AE3">
        <f t="shared" si="1"/>
        <v>9.0857142857142817E-2</v>
      </c>
      <c r="AF3">
        <f t="shared" si="1"/>
        <v>7.5693877551020472E-2</v>
      </c>
      <c r="AG3">
        <f t="shared" ref="AG3:AG9" si="5">ABS(C3-$B3)</f>
        <v>2.2220000000000013</v>
      </c>
      <c r="AH3">
        <f t="shared" si="2"/>
        <v>1.4549999999999983</v>
      </c>
      <c r="AI3">
        <f t="shared" si="2"/>
        <v>4.4519999999999982</v>
      </c>
      <c r="AJ3">
        <f t="shared" si="2"/>
        <v>4.4519999999999982</v>
      </c>
      <c r="AK3">
        <f t="shared" si="2"/>
        <v>2.7439999999999998</v>
      </c>
      <c r="AL3">
        <f t="shared" si="2"/>
        <v>9.8719999999999999</v>
      </c>
      <c r="AM3">
        <f t="shared" si="2"/>
        <v>3.3370000000000033</v>
      </c>
      <c r="AN3">
        <f t="shared" si="2"/>
        <v>3.3370000000000033</v>
      </c>
      <c r="AO3">
        <f t="shared" si="2"/>
        <v>4.4519999999999982</v>
      </c>
      <c r="AP3">
        <f t="shared" si="2"/>
        <v>3.7090000000000032</v>
      </c>
    </row>
    <row r="4" spans="1:42">
      <c r="B4">
        <v>44</v>
      </c>
      <c r="C4">
        <v>46.777999999999999</v>
      </c>
      <c r="D4">
        <v>47.545000000000002</v>
      </c>
      <c r="E4">
        <v>43.01</v>
      </c>
      <c r="F4">
        <v>43.01</v>
      </c>
      <c r="G4">
        <v>46.752000000000002</v>
      </c>
      <c r="H4">
        <v>39.917000000000002</v>
      </c>
      <c r="I4">
        <v>44.893999999999998</v>
      </c>
      <c r="J4">
        <v>44.893999999999998</v>
      </c>
      <c r="K4">
        <v>43.01</v>
      </c>
      <c r="L4">
        <v>44.265999999999998</v>
      </c>
      <c r="M4">
        <f t="shared" si="3"/>
        <v>7.7172839999999931</v>
      </c>
      <c r="N4">
        <f t="shared" si="0"/>
        <v>12.567025000000012</v>
      </c>
      <c r="O4">
        <f t="shared" si="0"/>
        <v>0.98010000000000397</v>
      </c>
      <c r="P4">
        <f t="shared" si="0"/>
        <v>0.98010000000000397</v>
      </c>
      <c r="Q4">
        <f t="shared" si="0"/>
        <v>7.5735040000000131</v>
      </c>
      <c r="R4">
        <f t="shared" si="0"/>
        <v>16.670888999999988</v>
      </c>
      <c r="S4">
        <f t="shared" si="0"/>
        <v>0.79923599999999706</v>
      </c>
      <c r="T4">
        <f t="shared" si="0"/>
        <v>0.79923599999999706</v>
      </c>
      <c r="U4">
        <f t="shared" si="0"/>
        <v>0.98010000000000397</v>
      </c>
      <c r="V4">
        <f t="shared" si="0"/>
        <v>7.0755999999999056E-2</v>
      </c>
      <c r="W4">
        <f t="shared" si="4"/>
        <v>6.3136363636363602E-2</v>
      </c>
      <c r="X4">
        <f t="shared" si="1"/>
        <v>8.0568181818181858E-2</v>
      </c>
      <c r="Y4">
        <f t="shared" si="1"/>
        <v>2.2500000000000044E-2</v>
      </c>
      <c r="Z4">
        <f t="shared" si="1"/>
        <v>2.2500000000000044E-2</v>
      </c>
      <c r="AA4">
        <f t="shared" si="1"/>
        <v>6.2545454545454598E-2</v>
      </c>
      <c r="AB4">
        <f t="shared" si="1"/>
        <v>9.2795454545454514E-2</v>
      </c>
      <c r="AC4">
        <f t="shared" si="1"/>
        <v>2.031818181818178E-2</v>
      </c>
      <c r="AD4">
        <f t="shared" si="1"/>
        <v>2.031818181818178E-2</v>
      </c>
      <c r="AE4">
        <f t="shared" si="1"/>
        <v>2.2500000000000044E-2</v>
      </c>
      <c r="AF4">
        <f t="shared" si="1"/>
        <v>6.0454545454545058E-3</v>
      </c>
      <c r="AG4">
        <f t="shared" si="5"/>
        <v>2.7779999999999987</v>
      </c>
      <c r="AH4">
        <f t="shared" si="2"/>
        <v>3.5450000000000017</v>
      </c>
      <c r="AI4">
        <f t="shared" si="2"/>
        <v>0.99000000000000199</v>
      </c>
      <c r="AJ4">
        <f t="shared" si="2"/>
        <v>0.99000000000000199</v>
      </c>
      <c r="AK4">
        <f t="shared" si="2"/>
        <v>2.7520000000000024</v>
      </c>
      <c r="AL4">
        <f t="shared" si="2"/>
        <v>4.0829999999999984</v>
      </c>
      <c r="AM4">
        <f t="shared" si="2"/>
        <v>0.89399999999999835</v>
      </c>
      <c r="AN4">
        <f t="shared" si="2"/>
        <v>0.89399999999999835</v>
      </c>
      <c r="AO4">
        <f t="shared" si="2"/>
        <v>0.99000000000000199</v>
      </c>
      <c r="AP4">
        <f t="shared" si="2"/>
        <v>0.26599999999999824</v>
      </c>
    </row>
    <row r="5" spans="1:42">
      <c r="B5">
        <v>47</v>
      </c>
      <c r="C5">
        <v>46.777999999999999</v>
      </c>
      <c r="D5">
        <v>47.545000000000002</v>
      </c>
      <c r="E5">
        <v>44.548000000000002</v>
      </c>
      <c r="F5">
        <v>44.548000000000002</v>
      </c>
      <c r="G5">
        <v>46.256</v>
      </c>
      <c r="H5">
        <v>39.128</v>
      </c>
      <c r="I5">
        <v>45.662999999999997</v>
      </c>
      <c r="J5">
        <v>45.662999999999997</v>
      </c>
      <c r="K5">
        <v>44.548000000000002</v>
      </c>
      <c r="L5">
        <v>45.290999999999997</v>
      </c>
      <c r="M5">
        <f t="shared" si="3"/>
        <v>4.9284000000000577E-2</v>
      </c>
      <c r="N5">
        <f t="shared" si="0"/>
        <v>0.29702500000000187</v>
      </c>
      <c r="O5">
        <f t="shared" si="0"/>
        <v>6.0123039999999914</v>
      </c>
      <c r="P5">
        <f t="shared" si="0"/>
        <v>6.0123039999999914</v>
      </c>
      <c r="Q5">
        <f t="shared" si="0"/>
        <v>0.55353599999999969</v>
      </c>
      <c r="R5">
        <f t="shared" si="0"/>
        <v>61.968384</v>
      </c>
      <c r="S5">
        <f t="shared" si="0"/>
        <v>1.7875690000000088</v>
      </c>
      <c r="T5">
        <f t="shared" si="0"/>
        <v>1.7875690000000088</v>
      </c>
      <c r="U5">
        <f t="shared" si="0"/>
        <v>6.0123039999999914</v>
      </c>
      <c r="V5">
        <f t="shared" si="0"/>
        <v>2.9206810000000107</v>
      </c>
      <c r="W5">
        <f t="shared" si="4"/>
        <v>4.7234042553191769E-3</v>
      </c>
      <c r="X5">
        <f t="shared" si="1"/>
        <v>1.1595744680851099E-2</v>
      </c>
      <c r="Y5">
        <f t="shared" si="1"/>
        <v>5.2170212765957409E-2</v>
      </c>
      <c r="Z5">
        <f t="shared" si="1"/>
        <v>5.2170212765957409E-2</v>
      </c>
      <c r="AA5">
        <f t="shared" si="1"/>
        <v>1.5829787234042547E-2</v>
      </c>
      <c r="AB5">
        <f t="shared" si="1"/>
        <v>0.16748936170212766</v>
      </c>
      <c r="AC5">
        <f t="shared" si="1"/>
        <v>2.8446808510638369E-2</v>
      </c>
      <c r="AD5">
        <f t="shared" si="1"/>
        <v>2.8446808510638369E-2</v>
      </c>
      <c r="AE5">
        <f t="shared" si="1"/>
        <v>5.2170212765957409E-2</v>
      </c>
      <c r="AF5">
        <f t="shared" si="1"/>
        <v>3.6361702127659642E-2</v>
      </c>
      <c r="AG5">
        <f t="shared" si="5"/>
        <v>0.22200000000000131</v>
      </c>
      <c r="AH5">
        <f t="shared" si="2"/>
        <v>0.54500000000000171</v>
      </c>
      <c r="AI5">
        <f t="shared" si="2"/>
        <v>2.4519999999999982</v>
      </c>
      <c r="AJ5">
        <f t="shared" si="2"/>
        <v>2.4519999999999982</v>
      </c>
      <c r="AK5">
        <f t="shared" si="2"/>
        <v>0.74399999999999977</v>
      </c>
      <c r="AL5">
        <f t="shared" si="2"/>
        <v>7.8719999999999999</v>
      </c>
      <c r="AM5">
        <f t="shared" si="2"/>
        <v>1.3370000000000033</v>
      </c>
      <c r="AN5">
        <f t="shared" si="2"/>
        <v>1.3370000000000033</v>
      </c>
      <c r="AO5">
        <f t="shared" si="2"/>
        <v>2.4519999999999982</v>
      </c>
      <c r="AP5">
        <f t="shared" si="2"/>
        <v>1.7090000000000032</v>
      </c>
    </row>
    <row r="6" spans="1:42">
      <c r="B6">
        <v>44</v>
      </c>
      <c r="C6">
        <v>46.777999999999999</v>
      </c>
      <c r="D6">
        <v>47.545000000000002</v>
      </c>
      <c r="E6">
        <v>45.764000000000003</v>
      </c>
      <c r="F6">
        <v>45.764000000000003</v>
      </c>
      <c r="G6">
        <v>49.933</v>
      </c>
      <c r="H6">
        <v>40.366</v>
      </c>
      <c r="I6">
        <v>46.271000000000001</v>
      </c>
      <c r="J6">
        <v>46.271000000000001</v>
      </c>
      <c r="K6">
        <v>45.764000000000003</v>
      </c>
      <c r="L6">
        <v>46.101999999999997</v>
      </c>
      <c r="M6">
        <f t="shared" si="3"/>
        <v>7.7172839999999931</v>
      </c>
      <c r="N6">
        <f t="shared" si="0"/>
        <v>12.567025000000012</v>
      </c>
      <c r="O6">
        <f t="shared" si="0"/>
        <v>3.11169600000001</v>
      </c>
      <c r="P6">
        <f t="shared" si="0"/>
        <v>3.11169600000001</v>
      </c>
      <c r="Q6">
        <f t="shared" si="0"/>
        <v>35.200488999999997</v>
      </c>
      <c r="R6">
        <f t="shared" si="0"/>
        <v>13.205956000000002</v>
      </c>
      <c r="S6">
        <f t="shared" si="0"/>
        <v>5.1574410000000039</v>
      </c>
      <c r="T6">
        <f t="shared" si="0"/>
        <v>5.1574410000000039</v>
      </c>
      <c r="U6">
        <f t="shared" si="0"/>
        <v>3.11169600000001</v>
      </c>
      <c r="V6">
        <f t="shared" si="0"/>
        <v>4.4184039999999865</v>
      </c>
      <c r="W6">
        <f t="shared" si="4"/>
        <v>6.3136363636363602E-2</v>
      </c>
      <c r="X6">
        <f t="shared" si="1"/>
        <v>8.0568181818181858E-2</v>
      </c>
      <c r="Y6">
        <f t="shared" si="1"/>
        <v>4.0090909090909156E-2</v>
      </c>
      <c r="Z6">
        <f t="shared" si="1"/>
        <v>4.0090909090909156E-2</v>
      </c>
      <c r="AA6">
        <f t="shared" si="1"/>
        <v>0.13484090909090909</v>
      </c>
      <c r="AB6">
        <f t="shared" si="1"/>
        <v>8.2590909090909104E-2</v>
      </c>
      <c r="AC6">
        <f t="shared" si="1"/>
        <v>5.1613636363636382E-2</v>
      </c>
      <c r="AD6">
        <f t="shared" si="1"/>
        <v>5.1613636363636382E-2</v>
      </c>
      <c r="AE6">
        <f t="shared" si="1"/>
        <v>4.0090909090909156E-2</v>
      </c>
      <c r="AF6">
        <f t="shared" si="1"/>
        <v>4.7772727272727196E-2</v>
      </c>
      <c r="AG6">
        <f t="shared" si="5"/>
        <v>2.7779999999999987</v>
      </c>
      <c r="AH6">
        <f t="shared" si="2"/>
        <v>3.5450000000000017</v>
      </c>
      <c r="AI6">
        <f t="shared" si="2"/>
        <v>1.7640000000000029</v>
      </c>
      <c r="AJ6">
        <f t="shared" si="2"/>
        <v>1.7640000000000029</v>
      </c>
      <c r="AK6">
        <f t="shared" si="2"/>
        <v>5.9329999999999998</v>
      </c>
      <c r="AL6">
        <f t="shared" si="2"/>
        <v>3.6340000000000003</v>
      </c>
      <c r="AM6">
        <f t="shared" si="2"/>
        <v>2.2710000000000008</v>
      </c>
      <c r="AN6">
        <f t="shared" si="2"/>
        <v>2.2710000000000008</v>
      </c>
      <c r="AO6">
        <f t="shared" si="2"/>
        <v>1.7640000000000029</v>
      </c>
      <c r="AP6">
        <f t="shared" si="2"/>
        <v>2.1019999999999968</v>
      </c>
    </row>
    <row r="7" spans="1:42">
      <c r="B7">
        <v>26.2</v>
      </c>
      <c r="C7">
        <v>33.475000000000001</v>
      </c>
      <c r="D7">
        <v>31.5</v>
      </c>
      <c r="E7">
        <v>37.045000000000002</v>
      </c>
      <c r="F7">
        <v>37.045000000000002</v>
      </c>
      <c r="G7">
        <v>38.965000000000003</v>
      </c>
      <c r="H7">
        <v>36.994</v>
      </c>
      <c r="I7">
        <v>35.26</v>
      </c>
      <c r="J7">
        <v>35.26</v>
      </c>
      <c r="K7">
        <v>37.045000000000002</v>
      </c>
      <c r="L7">
        <v>35.854999999999997</v>
      </c>
      <c r="M7">
        <f t="shared" si="3"/>
        <v>52.925625000000032</v>
      </c>
      <c r="N7">
        <f t="shared" si="0"/>
        <v>28.090000000000007</v>
      </c>
      <c r="O7">
        <f t="shared" si="0"/>
        <v>117.61402500000005</v>
      </c>
      <c r="P7">
        <f t="shared" si="0"/>
        <v>117.61402500000005</v>
      </c>
      <c r="Q7">
        <f t="shared" si="0"/>
        <v>162.94522500000011</v>
      </c>
      <c r="R7">
        <f t="shared" si="0"/>
        <v>116.51043600000001</v>
      </c>
      <c r="S7">
        <f t="shared" si="0"/>
        <v>82.083599999999976</v>
      </c>
      <c r="T7">
        <f t="shared" si="0"/>
        <v>82.083599999999976</v>
      </c>
      <c r="U7">
        <f t="shared" si="0"/>
        <v>117.61402500000005</v>
      </c>
      <c r="V7">
        <f t="shared" si="0"/>
        <v>93.219024999999959</v>
      </c>
      <c r="W7">
        <f t="shared" si="4"/>
        <v>0.27767175572519093</v>
      </c>
      <c r="X7">
        <f t="shared" si="1"/>
        <v>0.20229007633587789</v>
      </c>
      <c r="Y7">
        <f t="shared" si="1"/>
        <v>0.41393129770992376</v>
      </c>
      <c r="Z7">
        <f t="shared" si="1"/>
        <v>0.41393129770992376</v>
      </c>
      <c r="AA7">
        <f t="shared" si="1"/>
        <v>0.48721374045801547</v>
      </c>
      <c r="AB7">
        <f t="shared" si="1"/>
        <v>0.41198473282442749</v>
      </c>
      <c r="AC7">
        <f t="shared" si="1"/>
        <v>0.34580152671755721</v>
      </c>
      <c r="AD7">
        <f t="shared" si="1"/>
        <v>0.34580152671755721</v>
      </c>
      <c r="AE7">
        <f t="shared" si="1"/>
        <v>0.41393129770992376</v>
      </c>
      <c r="AF7">
        <f t="shared" si="1"/>
        <v>0.36851145038167932</v>
      </c>
      <c r="AG7">
        <f t="shared" si="5"/>
        <v>7.2750000000000021</v>
      </c>
      <c r="AH7">
        <f t="shared" si="2"/>
        <v>5.3000000000000007</v>
      </c>
      <c r="AI7">
        <f t="shared" si="2"/>
        <v>10.845000000000002</v>
      </c>
      <c r="AJ7">
        <f t="shared" si="2"/>
        <v>10.845000000000002</v>
      </c>
      <c r="AK7">
        <f t="shared" si="2"/>
        <v>12.765000000000004</v>
      </c>
      <c r="AL7">
        <f t="shared" si="2"/>
        <v>10.794</v>
      </c>
      <c r="AM7">
        <f t="shared" si="2"/>
        <v>9.0599999999999987</v>
      </c>
      <c r="AN7">
        <f t="shared" si="2"/>
        <v>9.0599999999999987</v>
      </c>
      <c r="AO7">
        <f t="shared" si="2"/>
        <v>10.845000000000002</v>
      </c>
      <c r="AP7">
        <f t="shared" si="2"/>
        <v>9.6549999999999976</v>
      </c>
    </row>
    <row r="8" spans="1:42">
      <c r="B8">
        <v>51.5</v>
      </c>
      <c r="C8">
        <v>54.5</v>
      </c>
      <c r="D8">
        <v>19.585999999999999</v>
      </c>
      <c r="E8">
        <v>43.353000000000002</v>
      </c>
      <c r="F8">
        <v>43.353000000000002</v>
      </c>
      <c r="G8">
        <v>22.527000000000001</v>
      </c>
      <c r="H8">
        <v>31.123000000000001</v>
      </c>
      <c r="I8">
        <v>48.926000000000002</v>
      </c>
      <c r="J8">
        <v>48.926000000000002</v>
      </c>
      <c r="K8">
        <v>43.353000000000002</v>
      </c>
      <c r="L8">
        <v>47.067999999999998</v>
      </c>
      <c r="M8">
        <f t="shared" si="3"/>
        <v>9</v>
      </c>
      <c r="N8">
        <f t="shared" si="0"/>
        <v>1018.5033960000001</v>
      </c>
      <c r="O8">
        <f t="shared" si="0"/>
        <v>66.373608999999973</v>
      </c>
      <c r="P8">
        <f t="shared" si="0"/>
        <v>66.373608999999973</v>
      </c>
      <c r="Q8">
        <f t="shared" si="0"/>
        <v>839.43472899999995</v>
      </c>
      <c r="R8">
        <f t="shared" si="0"/>
        <v>415.22212899999994</v>
      </c>
      <c r="S8">
        <f t="shared" si="0"/>
        <v>6.6254759999999902</v>
      </c>
      <c r="T8">
        <f t="shared" si="0"/>
        <v>6.6254759999999902</v>
      </c>
      <c r="U8">
        <f t="shared" si="0"/>
        <v>66.373608999999973</v>
      </c>
      <c r="V8">
        <f t="shared" si="0"/>
        <v>19.642624000000019</v>
      </c>
      <c r="W8">
        <f t="shared" si="4"/>
        <v>5.8252427184466021E-2</v>
      </c>
      <c r="X8">
        <f t="shared" si="1"/>
        <v>0.61968932038834956</v>
      </c>
      <c r="Y8">
        <f t="shared" si="1"/>
        <v>0.15819417475728154</v>
      </c>
      <c r="Z8">
        <f t="shared" si="1"/>
        <v>0.15819417475728154</v>
      </c>
      <c r="AA8">
        <f t="shared" si="1"/>
        <v>0.56258252427184463</v>
      </c>
      <c r="AB8">
        <f t="shared" si="1"/>
        <v>0.39566990291262133</v>
      </c>
      <c r="AC8">
        <f t="shared" si="1"/>
        <v>4.9980582524271809E-2</v>
      </c>
      <c r="AD8">
        <f t="shared" si="1"/>
        <v>4.9980582524271809E-2</v>
      </c>
      <c r="AE8">
        <f t="shared" si="1"/>
        <v>0.15819417475728154</v>
      </c>
      <c r="AF8">
        <f t="shared" si="1"/>
        <v>8.6058252427184512E-2</v>
      </c>
      <c r="AG8">
        <f t="shared" si="5"/>
        <v>3</v>
      </c>
      <c r="AH8">
        <f t="shared" si="2"/>
        <v>31.914000000000001</v>
      </c>
      <c r="AI8">
        <f t="shared" si="2"/>
        <v>8.1469999999999985</v>
      </c>
      <c r="AJ8">
        <f t="shared" si="2"/>
        <v>8.1469999999999985</v>
      </c>
      <c r="AK8">
        <f t="shared" si="2"/>
        <v>28.972999999999999</v>
      </c>
      <c r="AL8">
        <f t="shared" si="2"/>
        <v>20.376999999999999</v>
      </c>
      <c r="AM8">
        <f t="shared" si="2"/>
        <v>2.5739999999999981</v>
      </c>
      <c r="AN8">
        <f t="shared" si="2"/>
        <v>2.5739999999999981</v>
      </c>
      <c r="AO8">
        <f t="shared" si="2"/>
        <v>8.1469999999999985</v>
      </c>
      <c r="AP8">
        <f t="shared" si="2"/>
        <v>4.4320000000000022</v>
      </c>
    </row>
    <row r="9" spans="1:42">
      <c r="A9" s="6">
        <v>8</v>
      </c>
      <c r="B9">
        <v>73.5</v>
      </c>
      <c r="C9">
        <v>67.8</v>
      </c>
      <c r="D9">
        <v>60.838000000000001</v>
      </c>
      <c r="E9">
        <v>59.454000000000001</v>
      </c>
      <c r="F9">
        <v>59.454000000000001</v>
      </c>
      <c r="G9">
        <v>54.03</v>
      </c>
      <c r="H9">
        <v>40.061</v>
      </c>
      <c r="I9">
        <v>63.627000000000002</v>
      </c>
      <c r="J9">
        <v>63.627000000000002</v>
      </c>
      <c r="K9">
        <v>59.454000000000001</v>
      </c>
      <c r="L9">
        <v>62.235999999999997</v>
      </c>
      <c r="M9">
        <f t="shared" si="3"/>
        <v>32.49000000000003</v>
      </c>
      <c r="N9">
        <f t="shared" si="0"/>
        <v>160.32624399999997</v>
      </c>
      <c r="O9">
        <f t="shared" si="0"/>
        <v>197.29011599999998</v>
      </c>
      <c r="P9">
        <f t="shared" si="0"/>
        <v>197.29011599999998</v>
      </c>
      <c r="Q9">
        <f t="shared" si="0"/>
        <v>379.08089999999993</v>
      </c>
      <c r="R9">
        <f t="shared" si="0"/>
        <v>1118.1667210000001</v>
      </c>
      <c r="S9">
        <f t="shared" si="0"/>
        <v>97.476128999999958</v>
      </c>
      <c r="T9">
        <f t="shared" si="0"/>
        <v>97.476128999999958</v>
      </c>
      <c r="U9">
        <f t="shared" si="0"/>
        <v>197.29011599999998</v>
      </c>
      <c r="V9">
        <f t="shared" si="0"/>
        <v>126.87769600000007</v>
      </c>
      <c r="W9">
        <f t="shared" si="4"/>
        <v>7.7551020408163307E-2</v>
      </c>
      <c r="X9">
        <f t="shared" si="1"/>
        <v>0.17227210884353741</v>
      </c>
      <c r="Y9">
        <f t="shared" si="1"/>
        <v>0.19110204081632653</v>
      </c>
      <c r="Z9">
        <f t="shared" si="1"/>
        <v>0.19110204081632653</v>
      </c>
      <c r="AA9">
        <f t="shared" si="1"/>
        <v>0.26489795918367348</v>
      </c>
      <c r="AB9">
        <f t="shared" si="1"/>
        <v>0.45495238095238094</v>
      </c>
      <c r="AC9">
        <f t="shared" si="1"/>
        <v>0.13432653061224487</v>
      </c>
      <c r="AD9">
        <f t="shared" si="1"/>
        <v>0.13432653061224487</v>
      </c>
      <c r="AE9">
        <f t="shared" si="1"/>
        <v>0.19110204081632653</v>
      </c>
      <c r="AF9">
        <f t="shared" si="1"/>
        <v>0.15325170068027213</v>
      </c>
      <c r="AG9">
        <f t="shared" si="5"/>
        <v>5.7000000000000028</v>
      </c>
      <c r="AH9">
        <f t="shared" si="2"/>
        <v>12.661999999999999</v>
      </c>
      <c r="AI9">
        <f t="shared" si="2"/>
        <v>14.045999999999999</v>
      </c>
      <c r="AJ9">
        <f t="shared" si="2"/>
        <v>14.045999999999999</v>
      </c>
      <c r="AK9">
        <f t="shared" si="2"/>
        <v>19.47</v>
      </c>
      <c r="AL9">
        <f t="shared" si="2"/>
        <v>33.439</v>
      </c>
      <c r="AM9">
        <f t="shared" si="2"/>
        <v>9.8729999999999976</v>
      </c>
      <c r="AN9">
        <f t="shared" si="2"/>
        <v>9.8729999999999976</v>
      </c>
      <c r="AO9">
        <f t="shared" si="2"/>
        <v>14.045999999999999</v>
      </c>
      <c r="AP9">
        <f t="shared" si="2"/>
        <v>11.264000000000003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3.9344116618625469</v>
      </c>
      <c r="D13" s="7">
        <f t="shared" ref="D13:L13" si="6">SQRT(SUM(N2:N9)/$A$9)</f>
        <v>12.706923452393974</v>
      </c>
      <c r="E13" s="7">
        <f t="shared" si="6"/>
        <v>7.4036581329772382</v>
      </c>
      <c r="F13" s="7">
        <f t="shared" si="6"/>
        <v>7.4036581329772382</v>
      </c>
      <c r="G13" s="7">
        <f t="shared" si="6"/>
        <v>13.382144442315663</v>
      </c>
      <c r="H13" s="7">
        <f t="shared" si="6"/>
        <v>15.615439555132605</v>
      </c>
      <c r="I13" s="7">
        <f t="shared" si="6"/>
        <v>5.0781860565560217</v>
      </c>
      <c r="J13" s="7">
        <f t="shared" si="6"/>
        <v>5.0781860565560217</v>
      </c>
      <c r="K13" s="7">
        <f t="shared" si="6"/>
        <v>7.4036581329772382</v>
      </c>
      <c r="L13" s="7">
        <f t="shared" si="6"/>
        <v>5.7779334865503609</v>
      </c>
    </row>
    <row r="14" spans="1:42">
      <c r="B14" t="s">
        <v>12</v>
      </c>
      <c r="C14" s="7">
        <f>SUM(W2:W9)/$A$9</f>
        <v>9.3360792056075254E-2</v>
      </c>
      <c r="D14" s="7">
        <f t="shared" ref="D14:L14" si="7">SUM(X2:X9)/$A$9</f>
        <v>0.19910693773840052</v>
      </c>
      <c r="E14" s="7">
        <f t="shared" si="7"/>
        <v>0.15530729293032092</v>
      </c>
      <c r="F14" s="7">
        <f t="shared" si="7"/>
        <v>0.15530729293032092</v>
      </c>
      <c r="G14" s="7">
        <f t="shared" si="7"/>
        <v>0.20178460836631709</v>
      </c>
      <c r="H14" s="7">
        <f t="shared" si="7"/>
        <v>0.29498550836947474</v>
      </c>
      <c r="I14" s="7">
        <f t="shared" si="7"/>
        <v>9.4607694833969719E-2</v>
      </c>
      <c r="J14" s="7">
        <f t="shared" si="7"/>
        <v>9.4607694833969719E-2</v>
      </c>
      <c r="K14" s="7">
        <f t="shared" si="7"/>
        <v>0.15530729293032092</v>
      </c>
      <c r="L14" s="7">
        <f t="shared" si="7"/>
        <v>0.11296844012586753</v>
      </c>
    </row>
    <row r="15" spans="1:42">
      <c r="B15" t="s">
        <v>15</v>
      </c>
      <c r="C15" s="7">
        <f>SUM(AG2:AG9)/$A$9</f>
        <v>3.3718750000000006</v>
      </c>
      <c r="D15" s="7">
        <f t="shared" ref="D15:L15" si="8">SUM(AH2:AH9)/$A$9</f>
        <v>8.3166250000000019</v>
      </c>
      <c r="E15" s="7">
        <f t="shared" si="8"/>
        <v>5.9902500000000005</v>
      </c>
      <c r="F15" s="7">
        <f t="shared" si="8"/>
        <v>5.9902500000000005</v>
      </c>
      <c r="G15" s="7">
        <f t="shared" si="8"/>
        <v>9.2451249999999998</v>
      </c>
      <c r="H15" s="7">
        <f t="shared" si="8"/>
        <v>12.579000000000001</v>
      </c>
      <c r="I15" s="7">
        <f t="shared" si="8"/>
        <v>3.8073750000000004</v>
      </c>
      <c r="J15" s="7">
        <f t="shared" si="8"/>
        <v>3.8073750000000004</v>
      </c>
      <c r="K15" s="7">
        <f t="shared" si="8"/>
        <v>5.9902500000000005</v>
      </c>
      <c r="L15" s="7">
        <f t="shared" si="8"/>
        <v>4.4526250000000012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15"/>
  <sheetViews>
    <sheetView zoomScale="70" zoomScaleNormal="70" workbookViewId="0">
      <pane xSplit="9804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42.7</v>
      </c>
      <c r="C2">
        <v>48</v>
      </c>
      <c r="D2">
        <v>26.244</v>
      </c>
      <c r="E2">
        <v>36.85</v>
      </c>
      <c r="F2">
        <v>36.85</v>
      </c>
      <c r="G2">
        <v>36.667999999999999</v>
      </c>
      <c r="H2">
        <v>35.335000000000001</v>
      </c>
      <c r="I2">
        <v>42.424999999999997</v>
      </c>
      <c r="J2">
        <v>42.424999999999997</v>
      </c>
      <c r="K2">
        <v>36.85</v>
      </c>
      <c r="L2">
        <v>40.567</v>
      </c>
      <c r="M2">
        <f>(C2-$B2)^2</f>
        <v>28.089999999999971</v>
      </c>
      <c r="N2">
        <f t="shared" ref="N2:V9" si="0">(D2-$B2)^2</f>
        <v>270.79993600000012</v>
      </c>
      <c r="O2">
        <f t="shared" si="0"/>
        <v>34.222500000000018</v>
      </c>
      <c r="P2">
        <f t="shared" si="0"/>
        <v>34.222500000000018</v>
      </c>
      <c r="Q2">
        <f t="shared" si="0"/>
        <v>36.385024000000044</v>
      </c>
      <c r="R2">
        <f t="shared" si="0"/>
        <v>54.243225000000031</v>
      </c>
      <c r="S2">
        <f t="shared" si="0"/>
        <v>7.562500000000312E-2</v>
      </c>
      <c r="T2">
        <f t="shared" si="0"/>
        <v>7.562500000000312E-2</v>
      </c>
      <c r="U2">
        <f t="shared" si="0"/>
        <v>34.222500000000018</v>
      </c>
      <c r="V2">
        <f t="shared" si="0"/>
        <v>4.5496890000000114</v>
      </c>
      <c r="W2">
        <f>ABS($B2-C2)/$B2</f>
        <v>0.12412177985948471</v>
      </c>
      <c r="X2">
        <f t="shared" ref="X2:AF9" si="1">ABS($B2-D2)/$B2</f>
        <v>0.38538641686182673</v>
      </c>
      <c r="Y2">
        <f t="shared" si="1"/>
        <v>0.13700234192037472</v>
      </c>
      <c r="Z2">
        <f t="shared" si="1"/>
        <v>0.13700234192037472</v>
      </c>
      <c r="AA2">
        <f t="shared" si="1"/>
        <v>0.14126463700234199</v>
      </c>
      <c r="AB2">
        <f t="shared" si="1"/>
        <v>0.17248243559718973</v>
      </c>
      <c r="AC2">
        <f t="shared" si="1"/>
        <v>6.4402810304450978E-3</v>
      </c>
      <c r="AD2">
        <f t="shared" si="1"/>
        <v>6.4402810304450978E-3</v>
      </c>
      <c r="AE2">
        <f t="shared" si="1"/>
        <v>0.13700234192037472</v>
      </c>
      <c r="AF2">
        <f t="shared" si="1"/>
        <v>4.9953161592505915E-2</v>
      </c>
      <c r="AG2">
        <f>ABS(C2-$B2)</f>
        <v>5.2999999999999972</v>
      </c>
      <c r="AH2">
        <f t="shared" ref="AH2:AP9" si="2">ABS(D2-$B2)</f>
        <v>16.456000000000003</v>
      </c>
      <c r="AI2">
        <f t="shared" si="2"/>
        <v>5.8500000000000014</v>
      </c>
      <c r="AJ2">
        <f t="shared" si="2"/>
        <v>5.8500000000000014</v>
      </c>
      <c r="AK2">
        <f t="shared" si="2"/>
        <v>6.0320000000000036</v>
      </c>
      <c r="AL2">
        <f t="shared" si="2"/>
        <v>7.365000000000002</v>
      </c>
      <c r="AM2">
        <f t="shared" si="2"/>
        <v>0.27500000000000568</v>
      </c>
      <c r="AN2">
        <f t="shared" si="2"/>
        <v>0.27500000000000568</v>
      </c>
      <c r="AO2">
        <f t="shared" si="2"/>
        <v>5.8500000000000014</v>
      </c>
      <c r="AP2">
        <f t="shared" si="2"/>
        <v>2.1330000000000027</v>
      </c>
    </row>
    <row r="3" spans="1:42">
      <c r="B3">
        <v>17</v>
      </c>
      <c r="C3">
        <v>26.2</v>
      </c>
      <c r="D3">
        <v>26.244</v>
      </c>
      <c r="E3">
        <v>25.145</v>
      </c>
      <c r="F3">
        <v>25.145</v>
      </c>
      <c r="G3">
        <v>24.699000000000002</v>
      </c>
      <c r="H3">
        <v>32.887999999999998</v>
      </c>
      <c r="I3">
        <v>25.672000000000001</v>
      </c>
      <c r="J3">
        <v>25.672000000000001</v>
      </c>
      <c r="K3">
        <v>25.145</v>
      </c>
      <c r="L3">
        <v>25.497</v>
      </c>
      <c r="M3">
        <f t="shared" ref="M3:M9" si="3">(C3-$B3)^2</f>
        <v>84.639999999999986</v>
      </c>
      <c r="N3">
        <f t="shared" si="0"/>
        <v>85.45153599999999</v>
      </c>
      <c r="O3">
        <f t="shared" si="0"/>
        <v>66.341024999999988</v>
      </c>
      <c r="P3">
        <f t="shared" si="0"/>
        <v>66.341024999999988</v>
      </c>
      <c r="Q3">
        <f t="shared" si="0"/>
        <v>59.274601000000025</v>
      </c>
      <c r="R3">
        <f t="shared" si="0"/>
        <v>252.42854399999993</v>
      </c>
      <c r="S3">
        <f t="shared" si="0"/>
        <v>75.203584000000006</v>
      </c>
      <c r="T3">
        <f t="shared" si="0"/>
        <v>75.203584000000006</v>
      </c>
      <c r="U3">
        <f t="shared" si="0"/>
        <v>66.341024999999988</v>
      </c>
      <c r="V3">
        <f t="shared" si="0"/>
        <v>72.199009000000004</v>
      </c>
      <c r="W3">
        <f t="shared" ref="W3:W9" si="4">ABS($B3-C3)/$B3</f>
        <v>0.54117647058823526</v>
      </c>
      <c r="X3">
        <f t="shared" si="1"/>
        <v>0.54376470588235293</v>
      </c>
      <c r="Y3">
        <f t="shared" si="1"/>
        <v>0.47911764705882348</v>
      </c>
      <c r="Z3">
        <f t="shared" si="1"/>
        <v>0.47911764705882348</v>
      </c>
      <c r="AA3">
        <f t="shared" si="1"/>
        <v>0.45288235294117657</v>
      </c>
      <c r="AB3">
        <f t="shared" si="1"/>
        <v>0.9345882352941175</v>
      </c>
      <c r="AC3">
        <f t="shared" si="1"/>
        <v>0.51011764705882356</v>
      </c>
      <c r="AD3">
        <f t="shared" si="1"/>
        <v>0.51011764705882356</v>
      </c>
      <c r="AE3">
        <f t="shared" si="1"/>
        <v>0.47911764705882348</v>
      </c>
      <c r="AF3">
        <f t="shared" si="1"/>
        <v>0.49982352941176472</v>
      </c>
      <c r="AG3">
        <f t="shared" ref="AG3:AG9" si="5">ABS(C3-$B3)</f>
        <v>9.1999999999999993</v>
      </c>
      <c r="AH3">
        <f t="shared" si="2"/>
        <v>9.2439999999999998</v>
      </c>
      <c r="AI3">
        <f t="shared" si="2"/>
        <v>8.1449999999999996</v>
      </c>
      <c r="AJ3">
        <f t="shared" si="2"/>
        <v>8.1449999999999996</v>
      </c>
      <c r="AK3">
        <f t="shared" si="2"/>
        <v>7.6990000000000016</v>
      </c>
      <c r="AL3">
        <f t="shared" si="2"/>
        <v>15.887999999999998</v>
      </c>
      <c r="AM3">
        <f t="shared" si="2"/>
        <v>8.6720000000000006</v>
      </c>
      <c r="AN3">
        <f t="shared" si="2"/>
        <v>8.6720000000000006</v>
      </c>
      <c r="AO3">
        <f t="shared" si="2"/>
        <v>8.1449999999999996</v>
      </c>
      <c r="AP3">
        <f t="shared" si="2"/>
        <v>8.4969999999999999</v>
      </c>
    </row>
    <row r="4" spans="1:42">
      <c r="B4">
        <v>32.9</v>
      </c>
      <c r="C4">
        <v>36.6</v>
      </c>
      <c r="D4">
        <v>26.244</v>
      </c>
      <c r="E4">
        <v>41.83</v>
      </c>
      <c r="F4">
        <v>41.83</v>
      </c>
      <c r="G4">
        <v>48.329000000000001</v>
      </c>
      <c r="H4">
        <v>38.86</v>
      </c>
      <c r="I4">
        <v>39.215000000000003</v>
      </c>
      <c r="J4">
        <v>39.215000000000003</v>
      </c>
      <c r="K4">
        <v>41.83</v>
      </c>
      <c r="L4">
        <v>40.087000000000003</v>
      </c>
      <c r="M4">
        <f t="shared" si="3"/>
        <v>13.690000000000021</v>
      </c>
      <c r="N4">
        <f t="shared" si="0"/>
        <v>44.302335999999983</v>
      </c>
      <c r="O4">
        <f t="shared" si="0"/>
        <v>79.744900000000001</v>
      </c>
      <c r="P4">
        <f t="shared" si="0"/>
        <v>79.744900000000001</v>
      </c>
      <c r="Q4">
        <f t="shared" si="0"/>
        <v>238.05404100000007</v>
      </c>
      <c r="R4">
        <f t="shared" si="0"/>
        <v>35.521600000000014</v>
      </c>
      <c r="S4">
        <f t="shared" si="0"/>
        <v>39.879225000000062</v>
      </c>
      <c r="T4">
        <f t="shared" si="0"/>
        <v>39.879225000000062</v>
      </c>
      <c r="U4">
        <f t="shared" si="0"/>
        <v>79.744900000000001</v>
      </c>
      <c r="V4">
        <f t="shared" si="0"/>
        <v>51.65296900000007</v>
      </c>
      <c r="W4">
        <f t="shared" si="4"/>
        <v>0.11246200607902744</v>
      </c>
      <c r="X4">
        <f t="shared" si="1"/>
        <v>0.20231003039513676</v>
      </c>
      <c r="Y4">
        <f t="shared" si="1"/>
        <v>0.27142857142857141</v>
      </c>
      <c r="Z4">
        <f t="shared" si="1"/>
        <v>0.27142857142857141</v>
      </c>
      <c r="AA4">
        <f t="shared" si="1"/>
        <v>0.46896656534954417</v>
      </c>
      <c r="AB4">
        <f t="shared" si="1"/>
        <v>0.18115501519756844</v>
      </c>
      <c r="AC4">
        <f t="shared" si="1"/>
        <v>0.19194528875379954</v>
      </c>
      <c r="AD4">
        <f t="shared" si="1"/>
        <v>0.19194528875379954</v>
      </c>
      <c r="AE4">
        <f t="shared" si="1"/>
        <v>0.27142857142857141</v>
      </c>
      <c r="AF4">
        <f t="shared" si="1"/>
        <v>0.21844984802431627</v>
      </c>
      <c r="AG4">
        <f t="shared" si="5"/>
        <v>3.7000000000000028</v>
      </c>
      <c r="AH4">
        <f t="shared" si="2"/>
        <v>6.6559999999999988</v>
      </c>
      <c r="AI4">
        <f t="shared" si="2"/>
        <v>8.93</v>
      </c>
      <c r="AJ4">
        <f t="shared" si="2"/>
        <v>8.93</v>
      </c>
      <c r="AK4">
        <f t="shared" si="2"/>
        <v>15.429000000000002</v>
      </c>
      <c r="AL4">
        <f t="shared" si="2"/>
        <v>5.9600000000000009</v>
      </c>
      <c r="AM4">
        <f t="shared" si="2"/>
        <v>6.3150000000000048</v>
      </c>
      <c r="AN4">
        <f t="shared" si="2"/>
        <v>6.3150000000000048</v>
      </c>
      <c r="AO4">
        <f t="shared" si="2"/>
        <v>8.93</v>
      </c>
      <c r="AP4">
        <f t="shared" si="2"/>
        <v>7.1870000000000047</v>
      </c>
    </row>
    <row r="5" spans="1:42">
      <c r="B5">
        <v>26</v>
      </c>
      <c r="C5">
        <v>26.2</v>
      </c>
      <c r="D5">
        <v>26.244</v>
      </c>
      <c r="E5">
        <v>25.16</v>
      </c>
      <c r="F5">
        <v>25.16</v>
      </c>
      <c r="G5">
        <v>25.355</v>
      </c>
      <c r="H5">
        <v>33.718000000000004</v>
      </c>
      <c r="I5">
        <v>25.68</v>
      </c>
      <c r="J5">
        <v>25.68</v>
      </c>
      <c r="K5">
        <v>25.16</v>
      </c>
      <c r="L5">
        <v>25.507000000000001</v>
      </c>
      <c r="M5">
        <f t="shared" si="3"/>
        <v>3.9999999999999716E-2</v>
      </c>
      <c r="N5">
        <f t="shared" si="0"/>
        <v>5.9535999999999888E-2</v>
      </c>
      <c r="O5">
        <f t="shared" si="0"/>
        <v>0.70559999999999978</v>
      </c>
      <c r="P5">
        <f t="shared" si="0"/>
        <v>0.70559999999999978</v>
      </c>
      <c r="Q5">
        <f t="shared" si="0"/>
        <v>0.41602499999999942</v>
      </c>
      <c r="R5">
        <f t="shared" si="0"/>
        <v>59.567524000000056</v>
      </c>
      <c r="S5">
        <f t="shared" si="0"/>
        <v>0.10240000000000019</v>
      </c>
      <c r="T5">
        <f t="shared" si="0"/>
        <v>0.10240000000000019</v>
      </c>
      <c r="U5">
        <f t="shared" si="0"/>
        <v>0.70559999999999978</v>
      </c>
      <c r="V5">
        <f t="shared" si="0"/>
        <v>0.24304899999999857</v>
      </c>
      <c r="W5">
        <f t="shared" si="4"/>
        <v>7.692307692307665E-3</v>
      </c>
      <c r="X5">
        <f t="shared" si="1"/>
        <v>9.3846153846153767E-3</v>
      </c>
      <c r="Y5">
        <f t="shared" si="1"/>
        <v>3.2307692307692301E-2</v>
      </c>
      <c r="Z5">
        <f t="shared" si="1"/>
        <v>3.2307692307692301E-2</v>
      </c>
      <c r="AA5">
        <f t="shared" si="1"/>
        <v>2.4807692307692291E-2</v>
      </c>
      <c r="AB5">
        <f t="shared" si="1"/>
        <v>0.29684615384615398</v>
      </c>
      <c r="AC5">
        <f t="shared" si="1"/>
        <v>1.2307692307692318E-2</v>
      </c>
      <c r="AD5">
        <f t="shared" si="1"/>
        <v>1.2307692307692318E-2</v>
      </c>
      <c r="AE5">
        <f t="shared" si="1"/>
        <v>3.2307692307692301E-2</v>
      </c>
      <c r="AF5">
        <f t="shared" si="1"/>
        <v>1.8961538461538405E-2</v>
      </c>
      <c r="AG5">
        <f t="shared" si="5"/>
        <v>0.19999999999999929</v>
      </c>
      <c r="AH5">
        <f t="shared" si="2"/>
        <v>0.24399999999999977</v>
      </c>
      <c r="AI5">
        <f t="shared" si="2"/>
        <v>0.83999999999999986</v>
      </c>
      <c r="AJ5">
        <f t="shared" si="2"/>
        <v>0.83999999999999986</v>
      </c>
      <c r="AK5">
        <f t="shared" si="2"/>
        <v>0.64499999999999957</v>
      </c>
      <c r="AL5">
        <f t="shared" si="2"/>
        <v>7.7180000000000035</v>
      </c>
      <c r="AM5">
        <f t="shared" si="2"/>
        <v>0.32000000000000028</v>
      </c>
      <c r="AN5">
        <f t="shared" si="2"/>
        <v>0.32000000000000028</v>
      </c>
      <c r="AO5">
        <f t="shared" si="2"/>
        <v>0.83999999999999986</v>
      </c>
      <c r="AP5">
        <f t="shared" si="2"/>
        <v>0.49299999999999855</v>
      </c>
    </row>
    <row r="6" spans="1:42">
      <c r="B6">
        <v>11</v>
      </c>
      <c r="C6">
        <v>13.05</v>
      </c>
      <c r="D6">
        <v>18.632999999999999</v>
      </c>
      <c r="E6">
        <v>6.8070000000000004</v>
      </c>
      <c r="F6">
        <v>6.8070000000000004</v>
      </c>
      <c r="G6">
        <v>15.346</v>
      </c>
      <c r="H6">
        <v>28.702999999999999</v>
      </c>
      <c r="I6">
        <v>9.9290000000000003</v>
      </c>
      <c r="J6">
        <v>9.9290000000000003</v>
      </c>
      <c r="K6">
        <v>6.8070000000000004</v>
      </c>
      <c r="L6">
        <v>8.8879999999999999</v>
      </c>
      <c r="M6">
        <f t="shared" si="3"/>
        <v>4.2025000000000032</v>
      </c>
      <c r="N6">
        <f t="shared" si="0"/>
        <v>58.262688999999988</v>
      </c>
      <c r="O6">
        <f t="shared" si="0"/>
        <v>17.581248999999996</v>
      </c>
      <c r="P6">
        <f t="shared" si="0"/>
        <v>17.581248999999996</v>
      </c>
      <c r="Q6">
        <f t="shared" si="0"/>
        <v>18.887716000000001</v>
      </c>
      <c r="R6">
        <f t="shared" si="0"/>
        <v>313.396209</v>
      </c>
      <c r="S6">
        <f t="shared" si="0"/>
        <v>1.1470409999999993</v>
      </c>
      <c r="T6">
        <f t="shared" si="0"/>
        <v>1.1470409999999993</v>
      </c>
      <c r="U6">
        <f t="shared" si="0"/>
        <v>17.581248999999996</v>
      </c>
      <c r="V6">
        <f t="shared" si="0"/>
        <v>4.4605440000000005</v>
      </c>
      <c r="W6">
        <f t="shared" si="4"/>
        <v>0.18636363636363643</v>
      </c>
      <c r="X6">
        <f t="shared" si="1"/>
        <v>0.69390909090909081</v>
      </c>
      <c r="Y6">
        <f t="shared" si="1"/>
        <v>0.38118181818181812</v>
      </c>
      <c r="Z6">
        <f t="shared" si="1"/>
        <v>0.38118181818181812</v>
      </c>
      <c r="AA6">
        <f t="shared" si="1"/>
        <v>0.3950909090909091</v>
      </c>
      <c r="AB6">
        <f t="shared" si="1"/>
        <v>1.6093636363636363</v>
      </c>
      <c r="AC6">
        <f t="shared" si="1"/>
        <v>9.7363636363636333E-2</v>
      </c>
      <c r="AD6">
        <f t="shared" si="1"/>
        <v>9.7363636363636333E-2</v>
      </c>
      <c r="AE6">
        <f t="shared" si="1"/>
        <v>0.38118181818181812</v>
      </c>
      <c r="AF6">
        <f t="shared" si="1"/>
        <v>0.192</v>
      </c>
      <c r="AG6">
        <f t="shared" si="5"/>
        <v>2.0500000000000007</v>
      </c>
      <c r="AH6">
        <f t="shared" si="2"/>
        <v>7.6329999999999991</v>
      </c>
      <c r="AI6">
        <f t="shared" si="2"/>
        <v>4.1929999999999996</v>
      </c>
      <c r="AJ6">
        <f t="shared" si="2"/>
        <v>4.1929999999999996</v>
      </c>
      <c r="AK6">
        <f t="shared" si="2"/>
        <v>4.3460000000000001</v>
      </c>
      <c r="AL6">
        <f t="shared" si="2"/>
        <v>17.702999999999999</v>
      </c>
      <c r="AM6">
        <f t="shared" si="2"/>
        <v>1.0709999999999997</v>
      </c>
      <c r="AN6">
        <f t="shared" si="2"/>
        <v>1.0709999999999997</v>
      </c>
      <c r="AO6">
        <f t="shared" si="2"/>
        <v>4.1929999999999996</v>
      </c>
      <c r="AP6">
        <f t="shared" si="2"/>
        <v>2.1120000000000001</v>
      </c>
    </row>
    <row r="7" spans="1:42">
      <c r="B7">
        <v>46</v>
      </c>
      <c r="C7">
        <v>48</v>
      </c>
      <c r="D7">
        <v>34.9</v>
      </c>
      <c r="E7">
        <v>40.737000000000002</v>
      </c>
      <c r="F7">
        <v>40.737000000000002</v>
      </c>
      <c r="G7">
        <v>39.398000000000003</v>
      </c>
      <c r="H7">
        <v>38.207999999999998</v>
      </c>
      <c r="I7">
        <v>44.369</v>
      </c>
      <c r="J7">
        <v>44.369</v>
      </c>
      <c r="K7">
        <v>40.737000000000002</v>
      </c>
      <c r="L7">
        <v>43.158000000000001</v>
      </c>
      <c r="M7">
        <f t="shared" si="3"/>
        <v>4</v>
      </c>
      <c r="N7">
        <f t="shared" si="0"/>
        <v>123.21000000000004</v>
      </c>
      <c r="O7">
        <f t="shared" si="0"/>
        <v>27.69916899999998</v>
      </c>
      <c r="P7">
        <f t="shared" si="0"/>
        <v>27.69916899999998</v>
      </c>
      <c r="Q7">
        <f t="shared" si="0"/>
        <v>43.586403999999959</v>
      </c>
      <c r="R7">
        <f t="shared" si="0"/>
        <v>60.715264000000026</v>
      </c>
      <c r="S7">
        <f t="shared" si="0"/>
        <v>2.6601610000000009</v>
      </c>
      <c r="T7">
        <f t="shared" si="0"/>
        <v>2.6601610000000009</v>
      </c>
      <c r="U7">
        <f t="shared" si="0"/>
        <v>27.69916899999998</v>
      </c>
      <c r="V7">
        <f t="shared" si="0"/>
        <v>8.0769639999999931</v>
      </c>
      <c r="W7">
        <f t="shared" si="4"/>
        <v>4.3478260869565216E-2</v>
      </c>
      <c r="X7">
        <f t="shared" si="1"/>
        <v>0.24130434782608698</v>
      </c>
      <c r="Y7">
        <f t="shared" si="1"/>
        <v>0.11441304347826083</v>
      </c>
      <c r="Z7">
        <f t="shared" si="1"/>
        <v>0.11441304347826083</v>
      </c>
      <c r="AA7">
        <f t="shared" si="1"/>
        <v>0.1435217391304347</v>
      </c>
      <c r="AB7">
        <f t="shared" si="1"/>
        <v>0.16939130434782612</v>
      </c>
      <c r="AC7">
        <f t="shared" si="1"/>
        <v>3.5456521739130442E-2</v>
      </c>
      <c r="AD7">
        <f t="shared" si="1"/>
        <v>3.5456521739130442E-2</v>
      </c>
      <c r="AE7">
        <f t="shared" si="1"/>
        <v>0.11441304347826083</v>
      </c>
      <c r="AF7">
        <f t="shared" si="1"/>
        <v>6.178260869565215E-2</v>
      </c>
      <c r="AG7">
        <f t="shared" si="5"/>
        <v>2</v>
      </c>
      <c r="AH7">
        <f t="shared" si="2"/>
        <v>11.100000000000001</v>
      </c>
      <c r="AI7">
        <f t="shared" si="2"/>
        <v>5.2629999999999981</v>
      </c>
      <c r="AJ7">
        <f t="shared" si="2"/>
        <v>5.2629999999999981</v>
      </c>
      <c r="AK7">
        <f t="shared" si="2"/>
        <v>6.6019999999999968</v>
      </c>
      <c r="AL7">
        <f t="shared" si="2"/>
        <v>7.7920000000000016</v>
      </c>
      <c r="AM7">
        <f t="shared" si="2"/>
        <v>1.6310000000000002</v>
      </c>
      <c r="AN7">
        <f t="shared" si="2"/>
        <v>1.6310000000000002</v>
      </c>
      <c r="AO7">
        <f t="shared" si="2"/>
        <v>5.2629999999999981</v>
      </c>
      <c r="AP7">
        <f t="shared" si="2"/>
        <v>2.8419999999999987</v>
      </c>
    </row>
    <row r="8" spans="1:42">
      <c r="B8">
        <v>45</v>
      </c>
      <c r="C8">
        <v>46.667000000000002</v>
      </c>
      <c r="D8">
        <v>47.286000000000001</v>
      </c>
      <c r="E8">
        <v>48.871000000000002</v>
      </c>
      <c r="F8">
        <v>48.871000000000002</v>
      </c>
      <c r="G8">
        <v>50.908999999999999</v>
      </c>
      <c r="H8">
        <v>40.932000000000002</v>
      </c>
      <c r="I8">
        <v>47.768999999999998</v>
      </c>
      <c r="J8">
        <v>47.768999999999998</v>
      </c>
      <c r="K8">
        <v>48.871000000000002</v>
      </c>
      <c r="L8">
        <v>48.136000000000003</v>
      </c>
      <c r="M8">
        <f t="shared" si="3"/>
        <v>2.7788890000000053</v>
      </c>
      <c r="N8">
        <f t="shared" si="0"/>
        <v>5.2257960000000061</v>
      </c>
      <c r="O8">
        <f t="shared" si="0"/>
        <v>14.984641000000018</v>
      </c>
      <c r="P8">
        <f t="shared" si="0"/>
        <v>14.984641000000018</v>
      </c>
      <c r="Q8">
        <f t="shared" si="0"/>
        <v>34.916280999999984</v>
      </c>
      <c r="R8">
        <f t="shared" si="0"/>
        <v>16.548623999999982</v>
      </c>
      <c r="S8">
        <f t="shared" si="0"/>
        <v>7.6673609999999908</v>
      </c>
      <c r="T8">
        <f t="shared" si="0"/>
        <v>7.6673609999999908</v>
      </c>
      <c r="U8">
        <f t="shared" si="0"/>
        <v>14.984641000000018</v>
      </c>
      <c r="V8">
        <f t="shared" si="0"/>
        <v>9.8344960000000174</v>
      </c>
      <c r="W8">
        <f t="shared" si="4"/>
        <v>3.7044444444444477E-2</v>
      </c>
      <c r="X8">
        <f t="shared" si="1"/>
        <v>5.0800000000000033E-2</v>
      </c>
      <c r="Y8">
        <f t="shared" si="1"/>
        <v>8.6022222222222278E-2</v>
      </c>
      <c r="Z8">
        <f t="shared" si="1"/>
        <v>8.6022222222222278E-2</v>
      </c>
      <c r="AA8">
        <f t="shared" si="1"/>
        <v>0.1313111111111111</v>
      </c>
      <c r="AB8">
        <f t="shared" si="1"/>
        <v>9.0399999999999953E-2</v>
      </c>
      <c r="AC8">
        <f t="shared" si="1"/>
        <v>6.1533333333333294E-2</v>
      </c>
      <c r="AD8">
        <f t="shared" si="1"/>
        <v>6.1533333333333294E-2</v>
      </c>
      <c r="AE8">
        <f t="shared" si="1"/>
        <v>8.6022222222222278E-2</v>
      </c>
      <c r="AF8">
        <f t="shared" si="1"/>
        <v>6.9688888888888953E-2</v>
      </c>
      <c r="AG8">
        <f t="shared" si="5"/>
        <v>1.6670000000000016</v>
      </c>
      <c r="AH8">
        <f t="shared" si="2"/>
        <v>2.2860000000000014</v>
      </c>
      <c r="AI8">
        <f t="shared" si="2"/>
        <v>3.8710000000000022</v>
      </c>
      <c r="AJ8">
        <f t="shared" si="2"/>
        <v>3.8710000000000022</v>
      </c>
      <c r="AK8">
        <f t="shared" si="2"/>
        <v>5.9089999999999989</v>
      </c>
      <c r="AL8">
        <f t="shared" si="2"/>
        <v>4.0679999999999978</v>
      </c>
      <c r="AM8">
        <f t="shared" si="2"/>
        <v>2.7689999999999984</v>
      </c>
      <c r="AN8">
        <f t="shared" si="2"/>
        <v>2.7689999999999984</v>
      </c>
      <c r="AO8">
        <f t="shared" si="2"/>
        <v>3.8710000000000022</v>
      </c>
      <c r="AP8">
        <f t="shared" si="2"/>
        <v>3.1360000000000028</v>
      </c>
    </row>
    <row r="9" spans="1:42">
      <c r="A9" s="6">
        <v>8</v>
      </c>
      <c r="B9">
        <v>33</v>
      </c>
      <c r="C9">
        <v>33.033000000000001</v>
      </c>
      <c r="D9">
        <v>34.9</v>
      </c>
      <c r="E9">
        <v>36.244</v>
      </c>
      <c r="F9">
        <v>36.244</v>
      </c>
      <c r="G9">
        <v>32.671999999999997</v>
      </c>
      <c r="H9">
        <v>37.156999999999996</v>
      </c>
      <c r="I9">
        <v>34.639000000000003</v>
      </c>
      <c r="J9">
        <v>34.639000000000003</v>
      </c>
      <c r="K9">
        <v>36.244</v>
      </c>
      <c r="L9">
        <v>35.173999999999999</v>
      </c>
      <c r="M9">
        <f t="shared" si="3"/>
        <v>1.0890000000000825E-3</v>
      </c>
      <c r="N9">
        <f t="shared" si="0"/>
        <v>3.6099999999999945</v>
      </c>
      <c r="O9">
        <f t="shared" si="0"/>
        <v>10.523535999999998</v>
      </c>
      <c r="P9">
        <f t="shared" si="0"/>
        <v>10.523535999999998</v>
      </c>
      <c r="Q9">
        <f t="shared" si="0"/>
        <v>0.10758400000000194</v>
      </c>
      <c r="R9">
        <f t="shared" si="0"/>
        <v>17.280648999999972</v>
      </c>
      <c r="S9">
        <f t="shared" si="0"/>
        <v>2.6863210000000093</v>
      </c>
      <c r="T9">
        <f t="shared" si="0"/>
        <v>2.6863210000000093</v>
      </c>
      <c r="U9">
        <f t="shared" si="0"/>
        <v>10.523535999999998</v>
      </c>
      <c r="V9">
        <f t="shared" si="0"/>
        <v>4.7262759999999977</v>
      </c>
      <c r="W9">
        <f t="shared" si="4"/>
        <v>1.000000000000038E-3</v>
      </c>
      <c r="X9">
        <f t="shared" si="1"/>
        <v>5.757575757575753E-2</v>
      </c>
      <c r="Y9">
        <f t="shared" si="1"/>
        <v>9.8303030303030295E-2</v>
      </c>
      <c r="Z9">
        <f t="shared" si="1"/>
        <v>9.8303030303030295E-2</v>
      </c>
      <c r="AA9">
        <f t="shared" si="1"/>
        <v>9.9393939393940291E-3</v>
      </c>
      <c r="AB9">
        <f t="shared" si="1"/>
        <v>0.12596969696969687</v>
      </c>
      <c r="AC9">
        <f t="shared" si="1"/>
        <v>4.9666666666666755E-2</v>
      </c>
      <c r="AD9">
        <f t="shared" si="1"/>
        <v>4.9666666666666755E-2</v>
      </c>
      <c r="AE9">
        <f t="shared" si="1"/>
        <v>9.8303030303030295E-2</v>
      </c>
      <c r="AF9">
        <f t="shared" si="1"/>
        <v>6.587878787878787E-2</v>
      </c>
      <c r="AG9">
        <f t="shared" si="5"/>
        <v>3.3000000000001251E-2</v>
      </c>
      <c r="AH9">
        <f t="shared" si="2"/>
        <v>1.8999999999999986</v>
      </c>
      <c r="AI9">
        <f t="shared" si="2"/>
        <v>3.2439999999999998</v>
      </c>
      <c r="AJ9">
        <f t="shared" si="2"/>
        <v>3.2439999999999998</v>
      </c>
      <c r="AK9">
        <f t="shared" si="2"/>
        <v>0.32800000000000296</v>
      </c>
      <c r="AL9">
        <f t="shared" si="2"/>
        <v>4.1569999999999965</v>
      </c>
      <c r="AM9">
        <f t="shared" si="2"/>
        <v>1.6390000000000029</v>
      </c>
      <c r="AN9">
        <f t="shared" si="2"/>
        <v>1.6390000000000029</v>
      </c>
      <c r="AO9">
        <f t="shared" si="2"/>
        <v>3.2439999999999998</v>
      </c>
      <c r="AP9">
        <f t="shared" si="2"/>
        <v>2.1739999999999995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4.1449137204530562</v>
      </c>
      <c r="D13" s="7">
        <f t="shared" ref="D13:L13" si="6">SQRT(SUM(N2:N9)/$A$9)</f>
        <v>8.5944882701066039</v>
      </c>
      <c r="E13" s="7">
        <f t="shared" si="6"/>
        <v>5.6102876485969952</v>
      </c>
      <c r="F13" s="7">
        <f t="shared" si="6"/>
        <v>5.6102876485969952</v>
      </c>
      <c r="G13" s="7">
        <f t="shared" si="6"/>
        <v>7.3453018658187226</v>
      </c>
      <c r="H13" s="7">
        <f t="shared" si="6"/>
        <v>10.06045251840095</v>
      </c>
      <c r="I13" s="7">
        <f t="shared" si="6"/>
        <v>4.0221529993276004</v>
      </c>
      <c r="J13" s="7">
        <f t="shared" si="6"/>
        <v>4.0221529993276004</v>
      </c>
      <c r="K13" s="7">
        <f t="shared" si="6"/>
        <v>5.6102876485969952</v>
      </c>
      <c r="L13" s="7">
        <f t="shared" si="6"/>
        <v>4.4122414371836012</v>
      </c>
    </row>
    <row r="14" spans="1:42">
      <c r="B14" t="s">
        <v>12</v>
      </c>
      <c r="C14" s="7">
        <f>SUM(W2:W9)/$A$9</f>
        <v>0.13166736323708766</v>
      </c>
      <c r="D14" s="7">
        <f t="shared" ref="D14:L14" si="7">SUM(X2:X9)/$A$9</f>
        <v>0.27305437060435839</v>
      </c>
      <c r="E14" s="7">
        <f t="shared" si="7"/>
        <v>0.19997204586259917</v>
      </c>
      <c r="F14" s="7">
        <f t="shared" si="7"/>
        <v>0.19997204586259917</v>
      </c>
      <c r="G14" s="7">
        <f t="shared" si="7"/>
        <v>0.2209730501090755</v>
      </c>
      <c r="H14" s="7">
        <f t="shared" si="7"/>
        <v>0.44752455970202359</v>
      </c>
      <c r="I14" s="7">
        <f t="shared" si="7"/>
        <v>0.12060388340669094</v>
      </c>
      <c r="J14" s="7">
        <f t="shared" si="7"/>
        <v>0.12060388340669094</v>
      </c>
      <c r="K14" s="7">
        <f t="shared" si="7"/>
        <v>0.19997204586259917</v>
      </c>
      <c r="L14" s="7">
        <f t="shared" si="7"/>
        <v>0.14706729536918178</v>
      </c>
    </row>
    <row r="15" spans="1:42">
      <c r="B15" t="s">
        <v>15</v>
      </c>
      <c r="C15" s="7">
        <f>SUM(AG2:AG9)/$A$9</f>
        <v>3.0187500000000003</v>
      </c>
      <c r="D15" s="7">
        <f t="shared" ref="D15:L15" si="8">SUM(AH2:AH9)/$A$9</f>
        <v>6.9398750000000007</v>
      </c>
      <c r="E15" s="7">
        <f t="shared" si="8"/>
        <v>5.0419999999999998</v>
      </c>
      <c r="F15" s="7">
        <f t="shared" si="8"/>
        <v>5.0419999999999998</v>
      </c>
      <c r="G15" s="7">
        <f t="shared" si="8"/>
        <v>5.8737500000000011</v>
      </c>
      <c r="H15" s="7">
        <f t="shared" si="8"/>
        <v>8.8313749999999995</v>
      </c>
      <c r="I15" s="7">
        <f t="shared" si="8"/>
        <v>2.8365000000000018</v>
      </c>
      <c r="J15" s="7">
        <f t="shared" si="8"/>
        <v>2.8365000000000018</v>
      </c>
      <c r="K15" s="7">
        <f t="shared" si="8"/>
        <v>5.0419999999999998</v>
      </c>
      <c r="L15" s="7">
        <f t="shared" si="8"/>
        <v>3.5717500000000006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P15"/>
  <sheetViews>
    <sheetView zoomScale="70" zoomScaleNormal="70" workbookViewId="0">
      <pane xSplit="9804" topLeftCell="AB1"/>
      <selection activeCell="C15" sqref="C15:L15"/>
      <selection pane="topRight" activeCell="AG2" sqref="AG2:AP9"/>
    </sheetView>
  </sheetViews>
  <sheetFormatPr defaultRowHeight="14.4"/>
  <cols>
    <col min="9" max="9" width="8" bestFit="1" customWidth="1"/>
    <col min="10" max="10" width="12.33203125" bestFit="1" customWidth="1"/>
    <col min="11" max="11" width="10" bestFit="1" customWidth="1"/>
    <col min="12" max="12" width="15.109375" bestFit="1" customWidth="1"/>
  </cols>
  <sheetData>
    <row r="1" spans="1:42" s="1" customFormat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1" t="s">
        <v>9</v>
      </c>
      <c r="L1" s="3" t="s">
        <v>10</v>
      </c>
      <c r="M1" s="4">
        <v>1</v>
      </c>
      <c r="N1" s="4">
        <v>2</v>
      </c>
      <c r="O1" s="4">
        <v>3</v>
      </c>
      <c r="P1" s="4">
        <v>4</v>
      </c>
      <c r="Q1" s="4">
        <v>5</v>
      </c>
      <c r="R1" s="4">
        <v>6</v>
      </c>
      <c r="S1" s="4">
        <v>7</v>
      </c>
      <c r="T1" s="4">
        <v>8</v>
      </c>
      <c r="U1" s="4">
        <v>9</v>
      </c>
      <c r="V1" s="4">
        <v>10</v>
      </c>
      <c r="W1" s="1">
        <v>1</v>
      </c>
      <c r="X1" s="1">
        <v>2</v>
      </c>
      <c r="Y1" s="1">
        <v>3</v>
      </c>
      <c r="Z1" s="1">
        <v>4</v>
      </c>
      <c r="AA1" s="1">
        <v>5</v>
      </c>
      <c r="AB1" s="1">
        <v>6</v>
      </c>
      <c r="AC1" s="1">
        <v>7</v>
      </c>
      <c r="AD1" s="1">
        <v>8</v>
      </c>
      <c r="AE1" s="1">
        <v>9</v>
      </c>
      <c r="AF1" s="1">
        <v>10</v>
      </c>
      <c r="AG1" s="4">
        <v>1</v>
      </c>
      <c r="AH1" s="4">
        <v>2</v>
      </c>
      <c r="AI1" s="4">
        <v>3</v>
      </c>
      <c r="AJ1" s="4">
        <v>4</v>
      </c>
      <c r="AK1" s="4">
        <v>5</v>
      </c>
      <c r="AL1" s="4">
        <v>6</v>
      </c>
      <c r="AM1" s="4">
        <v>7</v>
      </c>
      <c r="AN1" s="4">
        <v>8</v>
      </c>
      <c r="AO1" s="4">
        <v>9</v>
      </c>
      <c r="AP1" s="4">
        <v>10</v>
      </c>
    </row>
    <row r="2" spans="1:42">
      <c r="B2">
        <v>26.7</v>
      </c>
      <c r="C2">
        <v>33.942999999999998</v>
      </c>
      <c r="D2">
        <v>46</v>
      </c>
      <c r="E2">
        <v>32.685000000000002</v>
      </c>
      <c r="F2">
        <v>32.685000000000002</v>
      </c>
      <c r="G2">
        <v>25.928000000000001</v>
      </c>
      <c r="H2">
        <v>32.704000000000001</v>
      </c>
      <c r="I2">
        <v>33.314</v>
      </c>
      <c r="J2">
        <v>33.314</v>
      </c>
      <c r="K2">
        <v>32.685000000000002</v>
      </c>
      <c r="L2">
        <v>33.103999999999999</v>
      </c>
      <c r="M2">
        <f>(C2-$B2)^2</f>
        <v>52.461048999999981</v>
      </c>
      <c r="N2">
        <f t="shared" ref="N2:V9" si="0">(D2-$B2)^2</f>
        <v>372.49</v>
      </c>
      <c r="O2">
        <f t="shared" si="0"/>
        <v>35.820225000000036</v>
      </c>
      <c r="P2">
        <f t="shared" si="0"/>
        <v>35.820225000000036</v>
      </c>
      <c r="Q2">
        <f t="shared" si="0"/>
        <v>0.59598399999999763</v>
      </c>
      <c r="R2">
        <f t="shared" si="0"/>
        <v>36.048016000000018</v>
      </c>
      <c r="S2">
        <f t="shared" si="0"/>
        <v>43.744996000000008</v>
      </c>
      <c r="T2">
        <f t="shared" si="0"/>
        <v>43.744996000000008</v>
      </c>
      <c r="U2">
        <f t="shared" si="0"/>
        <v>35.820225000000036</v>
      </c>
      <c r="V2">
        <f t="shared" si="0"/>
        <v>41.011215999999997</v>
      </c>
      <c r="W2">
        <f>ABS($B2-C2)/$B2</f>
        <v>0.27127340823970031</v>
      </c>
      <c r="X2">
        <f t="shared" ref="X2:AF9" si="1">ABS($B2-D2)/$B2</f>
        <v>0.72284644194756564</v>
      </c>
      <c r="Y2">
        <f t="shared" si="1"/>
        <v>0.22415730337078663</v>
      </c>
      <c r="Z2">
        <f t="shared" si="1"/>
        <v>0.22415730337078663</v>
      </c>
      <c r="AA2">
        <f t="shared" si="1"/>
        <v>2.8913857677902565E-2</v>
      </c>
      <c r="AB2">
        <f t="shared" si="1"/>
        <v>0.22486891385767796</v>
      </c>
      <c r="AC2">
        <f t="shared" si="1"/>
        <v>0.24771535580524348</v>
      </c>
      <c r="AD2">
        <f t="shared" si="1"/>
        <v>0.24771535580524348</v>
      </c>
      <c r="AE2">
        <f t="shared" si="1"/>
        <v>0.22415730337078663</v>
      </c>
      <c r="AF2">
        <f t="shared" si="1"/>
        <v>0.23985018726591761</v>
      </c>
      <c r="AG2">
        <f>ABS(C2-$B2)</f>
        <v>7.2429999999999986</v>
      </c>
      <c r="AH2">
        <f t="shared" ref="AH2:AP9" si="2">ABS(D2-$B2)</f>
        <v>19.3</v>
      </c>
      <c r="AI2">
        <f t="shared" si="2"/>
        <v>5.985000000000003</v>
      </c>
      <c r="AJ2">
        <f t="shared" si="2"/>
        <v>5.985000000000003</v>
      </c>
      <c r="AK2">
        <f t="shared" si="2"/>
        <v>0.77199999999999847</v>
      </c>
      <c r="AL2">
        <f t="shared" si="2"/>
        <v>6.0040000000000013</v>
      </c>
      <c r="AM2">
        <f t="shared" si="2"/>
        <v>6.6140000000000008</v>
      </c>
      <c r="AN2">
        <f t="shared" si="2"/>
        <v>6.6140000000000008</v>
      </c>
      <c r="AO2">
        <f t="shared" si="2"/>
        <v>5.985000000000003</v>
      </c>
      <c r="AP2">
        <f t="shared" si="2"/>
        <v>6.4039999999999999</v>
      </c>
    </row>
    <row r="3" spans="1:42">
      <c r="B3">
        <v>26.6</v>
      </c>
      <c r="C3">
        <v>32.881999999999998</v>
      </c>
      <c r="D3">
        <v>19.100000000000001</v>
      </c>
      <c r="E3">
        <v>16.492999999999999</v>
      </c>
      <c r="F3">
        <v>16.492999999999999</v>
      </c>
      <c r="G3">
        <v>25.484000000000002</v>
      </c>
      <c r="H3">
        <v>32.508000000000003</v>
      </c>
      <c r="I3">
        <v>24.687000000000001</v>
      </c>
      <c r="J3">
        <v>24.687000000000001</v>
      </c>
      <c r="K3">
        <v>16.492999999999999</v>
      </c>
      <c r="L3">
        <v>21.956</v>
      </c>
      <c r="M3">
        <f t="shared" ref="M3:M9" si="3">(C3-$B3)^2</f>
        <v>39.463523999999957</v>
      </c>
      <c r="N3">
        <f t="shared" si="0"/>
        <v>56.25</v>
      </c>
      <c r="O3">
        <f t="shared" si="0"/>
        <v>102.15144900000006</v>
      </c>
      <c r="P3">
        <f t="shared" si="0"/>
        <v>102.15144900000006</v>
      </c>
      <c r="Q3">
        <f t="shared" si="0"/>
        <v>1.2454559999999992</v>
      </c>
      <c r="R3">
        <f t="shared" si="0"/>
        <v>34.904464000000011</v>
      </c>
      <c r="S3">
        <f t="shared" si="0"/>
        <v>3.6595690000000012</v>
      </c>
      <c r="T3">
        <f t="shared" si="0"/>
        <v>3.6595690000000012</v>
      </c>
      <c r="U3">
        <f t="shared" si="0"/>
        <v>102.15144900000006</v>
      </c>
      <c r="V3">
        <f t="shared" si="0"/>
        <v>21.566736000000017</v>
      </c>
      <c r="W3">
        <f t="shared" ref="W3:W9" si="4">ABS($B3-C3)/$B3</f>
        <v>0.23616541353383444</v>
      </c>
      <c r="X3">
        <f t="shared" si="1"/>
        <v>0.28195488721804512</v>
      </c>
      <c r="Y3">
        <f t="shared" si="1"/>
        <v>0.37996240601503767</v>
      </c>
      <c r="Z3">
        <f t="shared" si="1"/>
        <v>0.37996240601503767</v>
      </c>
      <c r="AA3">
        <f t="shared" si="1"/>
        <v>4.1954887218045099E-2</v>
      </c>
      <c r="AB3">
        <f t="shared" si="1"/>
        <v>0.22210526315789478</v>
      </c>
      <c r="AC3">
        <f t="shared" si="1"/>
        <v>7.1917293233082713E-2</v>
      </c>
      <c r="AD3">
        <f t="shared" si="1"/>
        <v>7.1917293233082713E-2</v>
      </c>
      <c r="AE3">
        <f t="shared" si="1"/>
        <v>0.37996240601503767</v>
      </c>
      <c r="AF3">
        <f t="shared" si="1"/>
        <v>0.1745864661654136</v>
      </c>
      <c r="AG3">
        <f t="shared" ref="AG3:AG9" si="5">ABS(C3-$B3)</f>
        <v>6.2819999999999965</v>
      </c>
      <c r="AH3">
        <f t="shared" si="2"/>
        <v>7.5</v>
      </c>
      <c r="AI3">
        <f t="shared" si="2"/>
        <v>10.107000000000003</v>
      </c>
      <c r="AJ3">
        <f t="shared" si="2"/>
        <v>10.107000000000003</v>
      </c>
      <c r="AK3">
        <f t="shared" si="2"/>
        <v>1.1159999999999997</v>
      </c>
      <c r="AL3">
        <f t="shared" si="2"/>
        <v>5.9080000000000013</v>
      </c>
      <c r="AM3">
        <f t="shared" si="2"/>
        <v>1.9130000000000003</v>
      </c>
      <c r="AN3">
        <f t="shared" si="2"/>
        <v>1.9130000000000003</v>
      </c>
      <c r="AO3">
        <f t="shared" si="2"/>
        <v>10.107000000000003</v>
      </c>
      <c r="AP3">
        <f t="shared" si="2"/>
        <v>4.6440000000000019</v>
      </c>
    </row>
    <row r="4" spans="1:42">
      <c r="B4">
        <v>49</v>
      </c>
      <c r="C4">
        <v>46.636000000000003</v>
      </c>
      <c r="D4">
        <v>47.308</v>
      </c>
      <c r="E4">
        <v>44.938000000000002</v>
      </c>
      <c r="F4">
        <v>44.938000000000002</v>
      </c>
      <c r="G4">
        <v>45.722999999999999</v>
      </c>
      <c r="H4">
        <v>39.607999999999997</v>
      </c>
      <c r="I4">
        <v>45.786999999999999</v>
      </c>
      <c r="J4">
        <v>45.786999999999999</v>
      </c>
      <c r="K4">
        <v>44.938000000000002</v>
      </c>
      <c r="L4">
        <v>45.503999999999998</v>
      </c>
      <c r="M4">
        <f t="shared" si="3"/>
        <v>5.5884959999999868</v>
      </c>
      <c r="N4">
        <f t="shared" si="0"/>
        <v>2.8628640000000005</v>
      </c>
      <c r="O4">
        <f t="shared" si="0"/>
        <v>16.499843999999982</v>
      </c>
      <c r="P4">
        <f t="shared" si="0"/>
        <v>16.499843999999982</v>
      </c>
      <c r="Q4">
        <f t="shared" si="0"/>
        <v>10.738729000000006</v>
      </c>
      <c r="R4">
        <f t="shared" si="0"/>
        <v>88.20966400000006</v>
      </c>
      <c r="S4">
        <f t="shared" si="0"/>
        <v>10.323369000000007</v>
      </c>
      <c r="T4">
        <f t="shared" si="0"/>
        <v>10.323369000000007</v>
      </c>
      <c r="U4">
        <f t="shared" si="0"/>
        <v>16.499843999999982</v>
      </c>
      <c r="V4">
        <f t="shared" si="0"/>
        <v>12.222016000000016</v>
      </c>
      <c r="W4">
        <f t="shared" si="4"/>
        <v>4.8244897959183616E-2</v>
      </c>
      <c r="X4">
        <f t="shared" si="1"/>
        <v>3.4530612244897965E-2</v>
      </c>
      <c r="Y4">
        <f t="shared" si="1"/>
        <v>8.2897959183673417E-2</v>
      </c>
      <c r="Z4">
        <f t="shared" si="1"/>
        <v>8.2897959183673417E-2</v>
      </c>
      <c r="AA4">
        <f t="shared" si="1"/>
        <v>6.6877551020408182E-2</v>
      </c>
      <c r="AB4">
        <f t="shared" si="1"/>
        <v>0.19167346938775517</v>
      </c>
      <c r="AC4">
        <f t="shared" si="1"/>
        <v>6.5571428571428586E-2</v>
      </c>
      <c r="AD4">
        <f t="shared" si="1"/>
        <v>6.5571428571428586E-2</v>
      </c>
      <c r="AE4">
        <f t="shared" si="1"/>
        <v>8.2897959183673417E-2</v>
      </c>
      <c r="AF4">
        <f t="shared" si="1"/>
        <v>7.1346938775510252E-2</v>
      </c>
      <c r="AG4">
        <f t="shared" si="5"/>
        <v>2.3639999999999972</v>
      </c>
      <c r="AH4">
        <f t="shared" si="2"/>
        <v>1.6920000000000002</v>
      </c>
      <c r="AI4">
        <f t="shared" si="2"/>
        <v>4.0619999999999976</v>
      </c>
      <c r="AJ4">
        <f t="shared" si="2"/>
        <v>4.0619999999999976</v>
      </c>
      <c r="AK4">
        <f t="shared" si="2"/>
        <v>3.277000000000001</v>
      </c>
      <c r="AL4">
        <f t="shared" si="2"/>
        <v>9.392000000000003</v>
      </c>
      <c r="AM4">
        <f t="shared" si="2"/>
        <v>3.213000000000001</v>
      </c>
      <c r="AN4">
        <f t="shared" si="2"/>
        <v>3.213000000000001</v>
      </c>
      <c r="AO4">
        <f t="shared" si="2"/>
        <v>4.0619999999999976</v>
      </c>
      <c r="AP4">
        <f t="shared" si="2"/>
        <v>3.4960000000000022</v>
      </c>
    </row>
    <row r="5" spans="1:42">
      <c r="B5">
        <v>43</v>
      </c>
      <c r="C5">
        <v>46.636000000000003</v>
      </c>
      <c r="D5">
        <v>47.308</v>
      </c>
      <c r="E5">
        <v>44.921999999999997</v>
      </c>
      <c r="F5">
        <v>44.921999999999997</v>
      </c>
      <c r="G5">
        <v>40.970999999999997</v>
      </c>
      <c r="H5">
        <v>38.054000000000002</v>
      </c>
      <c r="I5">
        <v>45.779000000000003</v>
      </c>
      <c r="J5">
        <v>45.779000000000003</v>
      </c>
      <c r="K5">
        <v>44.921999999999997</v>
      </c>
      <c r="L5">
        <v>45.494</v>
      </c>
      <c r="M5">
        <f t="shared" si="3"/>
        <v>13.22049600000002</v>
      </c>
      <c r="N5">
        <f t="shared" si="0"/>
        <v>18.558864</v>
      </c>
      <c r="O5">
        <f t="shared" si="0"/>
        <v>3.6940839999999886</v>
      </c>
      <c r="P5">
        <f t="shared" si="0"/>
        <v>3.6940839999999886</v>
      </c>
      <c r="Q5">
        <f t="shared" si="0"/>
        <v>4.1168410000000142</v>
      </c>
      <c r="R5">
        <f t="shared" si="0"/>
        <v>24.462915999999979</v>
      </c>
      <c r="S5">
        <f t="shared" si="0"/>
        <v>7.7228410000000194</v>
      </c>
      <c r="T5">
        <f t="shared" si="0"/>
        <v>7.7228410000000194</v>
      </c>
      <c r="U5">
        <f t="shared" si="0"/>
        <v>3.6940839999999886</v>
      </c>
      <c r="V5">
        <f t="shared" si="0"/>
        <v>6.2200359999999986</v>
      </c>
      <c r="W5">
        <f t="shared" si="4"/>
        <v>8.4558139534883781E-2</v>
      </c>
      <c r="X5">
        <f t="shared" si="1"/>
        <v>0.10018604651162791</v>
      </c>
      <c r="Y5">
        <f t="shared" si="1"/>
        <v>4.4697674418604581E-2</v>
      </c>
      <c r="Z5">
        <f t="shared" si="1"/>
        <v>4.4697674418604581E-2</v>
      </c>
      <c r="AA5">
        <f t="shared" si="1"/>
        <v>4.7186046511627985E-2</v>
      </c>
      <c r="AB5">
        <f t="shared" si="1"/>
        <v>0.11502325581395344</v>
      </c>
      <c r="AC5">
        <f t="shared" si="1"/>
        <v>6.4627906976744268E-2</v>
      </c>
      <c r="AD5">
        <f t="shared" si="1"/>
        <v>6.4627906976744268E-2</v>
      </c>
      <c r="AE5">
        <f t="shared" si="1"/>
        <v>4.4697674418604581E-2</v>
      </c>
      <c r="AF5">
        <f t="shared" si="1"/>
        <v>5.7999999999999996E-2</v>
      </c>
      <c r="AG5">
        <f t="shared" si="5"/>
        <v>3.6360000000000028</v>
      </c>
      <c r="AH5">
        <f t="shared" si="2"/>
        <v>4.3079999999999998</v>
      </c>
      <c r="AI5">
        <f t="shared" si="2"/>
        <v>1.921999999999997</v>
      </c>
      <c r="AJ5">
        <f t="shared" si="2"/>
        <v>1.921999999999997</v>
      </c>
      <c r="AK5">
        <f t="shared" si="2"/>
        <v>2.0290000000000035</v>
      </c>
      <c r="AL5">
        <f t="shared" si="2"/>
        <v>4.945999999999998</v>
      </c>
      <c r="AM5">
        <f t="shared" si="2"/>
        <v>2.7790000000000035</v>
      </c>
      <c r="AN5">
        <f t="shared" si="2"/>
        <v>2.7790000000000035</v>
      </c>
      <c r="AO5">
        <f t="shared" si="2"/>
        <v>1.921999999999997</v>
      </c>
      <c r="AP5">
        <f t="shared" si="2"/>
        <v>2.4939999999999998</v>
      </c>
    </row>
    <row r="6" spans="1:42">
      <c r="B6">
        <v>55.3</v>
      </c>
      <c r="C6">
        <v>60.15</v>
      </c>
      <c r="D6">
        <v>62.442999999999998</v>
      </c>
      <c r="E6">
        <v>53.75</v>
      </c>
      <c r="F6">
        <v>53.75</v>
      </c>
      <c r="G6">
        <v>51.06</v>
      </c>
      <c r="H6">
        <v>39.204999999999998</v>
      </c>
      <c r="I6">
        <v>56.95</v>
      </c>
      <c r="J6">
        <v>56.95</v>
      </c>
      <c r="K6">
        <v>53.75</v>
      </c>
      <c r="L6">
        <v>55.883000000000003</v>
      </c>
      <c r="M6">
        <f t="shared" si="3"/>
        <v>23.522500000000015</v>
      </c>
      <c r="N6">
        <f t="shared" si="0"/>
        <v>51.022449000000009</v>
      </c>
      <c r="O6">
        <f t="shared" si="0"/>
        <v>2.402499999999991</v>
      </c>
      <c r="P6">
        <f t="shared" si="0"/>
        <v>2.402499999999991</v>
      </c>
      <c r="Q6">
        <f t="shared" si="0"/>
        <v>17.977599999999956</v>
      </c>
      <c r="R6">
        <f t="shared" si="0"/>
        <v>259.04902499999997</v>
      </c>
      <c r="S6">
        <f t="shared" si="0"/>
        <v>2.7225000000000188</v>
      </c>
      <c r="T6">
        <f t="shared" si="0"/>
        <v>2.7225000000000188</v>
      </c>
      <c r="U6">
        <f t="shared" si="0"/>
        <v>2.402499999999991</v>
      </c>
      <c r="V6">
        <f t="shared" si="0"/>
        <v>0.33988900000000644</v>
      </c>
      <c r="W6">
        <f t="shared" si="4"/>
        <v>8.7703435804701663E-2</v>
      </c>
      <c r="X6">
        <f t="shared" si="1"/>
        <v>0.12916817359855337</v>
      </c>
      <c r="Y6">
        <f t="shared" si="1"/>
        <v>2.8028933092224182E-2</v>
      </c>
      <c r="Z6">
        <f t="shared" si="1"/>
        <v>2.8028933092224182E-2</v>
      </c>
      <c r="AA6">
        <f t="shared" si="1"/>
        <v>7.6672694394213287E-2</v>
      </c>
      <c r="AB6">
        <f t="shared" si="1"/>
        <v>0.29104882459312836</v>
      </c>
      <c r="AC6">
        <f t="shared" si="1"/>
        <v>2.9837251356238801E-2</v>
      </c>
      <c r="AD6">
        <f t="shared" si="1"/>
        <v>2.9837251356238801E-2</v>
      </c>
      <c r="AE6">
        <f t="shared" si="1"/>
        <v>2.8028933092224182E-2</v>
      </c>
      <c r="AF6">
        <f t="shared" si="1"/>
        <v>1.0542495479204441E-2</v>
      </c>
      <c r="AG6">
        <f t="shared" si="5"/>
        <v>4.8500000000000014</v>
      </c>
      <c r="AH6">
        <f t="shared" si="2"/>
        <v>7.1430000000000007</v>
      </c>
      <c r="AI6">
        <f t="shared" si="2"/>
        <v>1.5499999999999972</v>
      </c>
      <c r="AJ6">
        <f t="shared" si="2"/>
        <v>1.5499999999999972</v>
      </c>
      <c r="AK6">
        <f t="shared" si="2"/>
        <v>4.2399999999999949</v>
      </c>
      <c r="AL6">
        <f t="shared" si="2"/>
        <v>16.094999999999999</v>
      </c>
      <c r="AM6">
        <f t="shared" si="2"/>
        <v>1.6500000000000057</v>
      </c>
      <c r="AN6">
        <f t="shared" si="2"/>
        <v>1.6500000000000057</v>
      </c>
      <c r="AO6">
        <f t="shared" si="2"/>
        <v>1.5499999999999972</v>
      </c>
      <c r="AP6">
        <f t="shared" si="2"/>
        <v>0.58300000000000551</v>
      </c>
    </row>
    <row r="7" spans="1:42">
      <c r="B7">
        <v>67.8</v>
      </c>
      <c r="C7">
        <v>73.5</v>
      </c>
      <c r="D7">
        <v>62.442999999999998</v>
      </c>
      <c r="E7">
        <v>66.911000000000001</v>
      </c>
      <c r="F7">
        <v>66.911000000000001</v>
      </c>
      <c r="G7">
        <v>56.808999999999997</v>
      </c>
      <c r="H7">
        <v>38.366999999999997</v>
      </c>
      <c r="I7">
        <v>70.204999999999998</v>
      </c>
      <c r="J7">
        <v>70.204999999999998</v>
      </c>
      <c r="K7">
        <v>66.911000000000001</v>
      </c>
      <c r="L7">
        <v>69.106999999999999</v>
      </c>
      <c r="M7">
        <f t="shared" si="3"/>
        <v>32.49000000000003</v>
      </c>
      <c r="N7">
        <f t="shared" si="0"/>
        <v>28.697448999999992</v>
      </c>
      <c r="O7">
        <f t="shared" si="0"/>
        <v>0.7903209999999925</v>
      </c>
      <c r="P7">
        <f t="shared" si="0"/>
        <v>0.7903209999999925</v>
      </c>
      <c r="Q7">
        <f t="shared" si="0"/>
        <v>120.80208099999999</v>
      </c>
      <c r="R7">
        <f t="shared" si="0"/>
        <v>866.30148899999995</v>
      </c>
      <c r="S7">
        <f t="shared" si="0"/>
        <v>5.7840250000000051</v>
      </c>
      <c r="T7">
        <f t="shared" si="0"/>
        <v>5.7840250000000051</v>
      </c>
      <c r="U7">
        <f t="shared" si="0"/>
        <v>0.7903209999999925</v>
      </c>
      <c r="V7">
        <f t="shared" si="0"/>
        <v>1.7082490000000057</v>
      </c>
      <c r="W7">
        <f t="shared" si="4"/>
        <v>8.4070796460177039E-2</v>
      </c>
      <c r="X7">
        <f t="shared" si="1"/>
        <v>7.901179941002949E-2</v>
      </c>
      <c r="Y7">
        <f t="shared" si="1"/>
        <v>1.3112094395280174E-2</v>
      </c>
      <c r="Z7">
        <f t="shared" si="1"/>
        <v>1.3112094395280174E-2</v>
      </c>
      <c r="AA7">
        <f t="shared" si="1"/>
        <v>0.16210914454277287</v>
      </c>
      <c r="AB7">
        <f t="shared" si="1"/>
        <v>0.43411504424778763</v>
      </c>
      <c r="AC7">
        <f t="shared" si="1"/>
        <v>3.547197640117996E-2</v>
      </c>
      <c r="AD7">
        <f t="shared" si="1"/>
        <v>3.547197640117996E-2</v>
      </c>
      <c r="AE7">
        <f t="shared" si="1"/>
        <v>1.3112094395280174E-2</v>
      </c>
      <c r="AF7">
        <f t="shared" si="1"/>
        <v>1.9277286135693249E-2</v>
      </c>
      <c r="AG7">
        <f t="shared" si="5"/>
        <v>5.7000000000000028</v>
      </c>
      <c r="AH7">
        <f t="shared" si="2"/>
        <v>5.3569999999999993</v>
      </c>
      <c r="AI7">
        <f t="shared" si="2"/>
        <v>0.88899999999999579</v>
      </c>
      <c r="AJ7">
        <f t="shared" si="2"/>
        <v>0.88899999999999579</v>
      </c>
      <c r="AK7">
        <f t="shared" si="2"/>
        <v>10.991</v>
      </c>
      <c r="AL7">
        <f t="shared" si="2"/>
        <v>29.433</v>
      </c>
      <c r="AM7">
        <f t="shared" si="2"/>
        <v>2.4050000000000011</v>
      </c>
      <c r="AN7">
        <f t="shared" si="2"/>
        <v>2.4050000000000011</v>
      </c>
      <c r="AO7">
        <f t="shared" si="2"/>
        <v>0.88899999999999579</v>
      </c>
      <c r="AP7">
        <f t="shared" si="2"/>
        <v>1.3070000000000022</v>
      </c>
    </row>
    <row r="8" spans="1:42">
      <c r="B8">
        <v>38.799999999999997</v>
      </c>
      <c r="C8">
        <v>24.882000000000001</v>
      </c>
      <c r="D8">
        <v>30.4</v>
      </c>
      <c r="E8">
        <v>48.603000000000002</v>
      </c>
      <c r="F8">
        <v>48.603000000000002</v>
      </c>
      <c r="G8">
        <v>40.423999999999999</v>
      </c>
      <c r="H8">
        <v>35.127000000000002</v>
      </c>
      <c r="I8">
        <v>36.741999999999997</v>
      </c>
      <c r="J8">
        <v>36.741999999999997</v>
      </c>
      <c r="K8">
        <v>48.603000000000002</v>
      </c>
      <c r="L8">
        <v>40.695999999999998</v>
      </c>
      <c r="M8">
        <f t="shared" si="3"/>
        <v>193.71072399999989</v>
      </c>
      <c r="N8">
        <f t="shared" si="0"/>
        <v>70.559999999999974</v>
      </c>
      <c r="O8">
        <f t="shared" si="0"/>
        <v>96.098809000000088</v>
      </c>
      <c r="P8">
        <f t="shared" si="0"/>
        <v>96.098809000000088</v>
      </c>
      <c r="Q8">
        <f t="shared" si="0"/>
        <v>2.6373760000000077</v>
      </c>
      <c r="R8">
        <f t="shared" si="0"/>
        <v>13.49092899999996</v>
      </c>
      <c r="S8">
        <f t="shared" si="0"/>
        <v>4.2353639999999997</v>
      </c>
      <c r="T8">
        <f t="shared" si="0"/>
        <v>4.2353639999999997</v>
      </c>
      <c r="U8">
        <f t="shared" si="0"/>
        <v>96.098809000000088</v>
      </c>
      <c r="V8">
        <f t="shared" si="0"/>
        <v>3.5948160000000029</v>
      </c>
      <c r="W8">
        <f t="shared" si="4"/>
        <v>0.3587113402061855</v>
      </c>
      <c r="X8">
        <f t="shared" si="1"/>
        <v>0.21649484536082472</v>
      </c>
      <c r="Y8">
        <f t="shared" si="1"/>
        <v>0.25265463917525788</v>
      </c>
      <c r="Z8">
        <f t="shared" si="1"/>
        <v>0.25265463917525788</v>
      </c>
      <c r="AA8">
        <f t="shared" si="1"/>
        <v>4.1855670103092844E-2</v>
      </c>
      <c r="AB8">
        <f t="shared" si="1"/>
        <v>9.4664948453608122E-2</v>
      </c>
      <c r="AC8">
        <f t="shared" si="1"/>
        <v>5.3041237113402064E-2</v>
      </c>
      <c r="AD8">
        <f t="shared" si="1"/>
        <v>5.3041237113402064E-2</v>
      </c>
      <c r="AE8">
        <f t="shared" si="1"/>
        <v>0.25265463917525788</v>
      </c>
      <c r="AF8">
        <f t="shared" si="1"/>
        <v>4.8865979381443325E-2</v>
      </c>
      <c r="AG8">
        <f t="shared" si="5"/>
        <v>13.917999999999996</v>
      </c>
      <c r="AH8">
        <f t="shared" si="2"/>
        <v>8.3999999999999986</v>
      </c>
      <c r="AI8">
        <f t="shared" si="2"/>
        <v>9.8030000000000044</v>
      </c>
      <c r="AJ8">
        <f t="shared" si="2"/>
        <v>9.8030000000000044</v>
      </c>
      <c r="AK8">
        <f t="shared" si="2"/>
        <v>1.6240000000000023</v>
      </c>
      <c r="AL8">
        <f t="shared" si="2"/>
        <v>3.6729999999999947</v>
      </c>
      <c r="AM8">
        <f t="shared" si="2"/>
        <v>2.0579999999999998</v>
      </c>
      <c r="AN8">
        <f t="shared" si="2"/>
        <v>2.0579999999999998</v>
      </c>
      <c r="AO8">
        <f t="shared" si="2"/>
        <v>9.8030000000000044</v>
      </c>
      <c r="AP8">
        <f t="shared" si="2"/>
        <v>1.8960000000000008</v>
      </c>
    </row>
    <row r="9" spans="1:42">
      <c r="A9" s="6">
        <v>8</v>
      </c>
      <c r="B9">
        <v>15.9</v>
      </c>
      <c r="C9">
        <v>19.600000000000001</v>
      </c>
      <c r="D9">
        <v>22.04</v>
      </c>
      <c r="E9">
        <v>18.436</v>
      </c>
      <c r="F9">
        <v>18.436</v>
      </c>
      <c r="G9">
        <v>15.021000000000001</v>
      </c>
      <c r="H9">
        <v>27.405000000000001</v>
      </c>
      <c r="I9">
        <v>19.018000000000001</v>
      </c>
      <c r="J9">
        <v>19.018000000000001</v>
      </c>
      <c r="K9">
        <v>18.436</v>
      </c>
      <c r="L9">
        <v>18.824000000000002</v>
      </c>
      <c r="M9">
        <f t="shared" si="3"/>
        <v>13.690000000000008</v>
      </c>
      <c r="N9">
        <f t="shared" si="0"/>
        <v>37.699599999999982</v>
      </c>
      <c r="O9">
        <f t="shared" si="0"/>
        <v>6.4312959999999979</v>
      </c>
      <c r="P9">
        <f t="shared" si="0"/>
        <v>6.4312959999999979</v>
      </c>
      <c r="Q9">
        <f t="shared" si="0"/>
        <v>0.77264099999999925</v>
      </c>
      <c r="R9">
        <f t="shared" si="0"/>
        <v>132.36502500000003</v>
      </c>
      <c r="S9">
        <f t="shared" si="0"/>
        <v>9.7219240000000013</v>
      </c>
      <c r="T9">
        <f t="shared" si="0"/>
        <v>9.7219240000000013</v>
      </c>
      <c r="U9">
        <f t="shared" si="0"/>
        <v>6.4312959999999979</v>
      </c>
      <c r="V9">
        <f t="shared" si="0"/>
        <v>8.5497760000000067</v>
      </c>
      <c r="W9">
        <f t="shared" si="4"/>
        <v>0.23270440251572333</v>
      </c>
      <c r="X9">
        <f t="shared" si="1"/>
        <v>0.38616352201257853</v>
      </c>
      <c r="Y9">
        <f t="shared" si="1"/>
        <v>0.15949685534591193</v>
      </c>
      <c r="Z9">
        <f t="shared" si="1"/>
        <v>0.15949685534591193</v>
      </c>
      <c r="AA9">
        <f t="shared" si="1"/>
        <v>5.5283018867924499E-2</v>
      </c>
      <c r="AB9">
        <f t="shared" si="1"/>
        <v>0.72358490566037736</v>
      </c>
      <c r="AC9">
        <f t="shared" si="1"/>
        <v>0.19610062893081762</v>
      </c>
      <c r="AD9">
        <f t="shared" si="1"/>
        <v>0.19610062893081762</v>
      </c>
      <c r="AE9">
        <f t="shared" si="1"/>
        <v>0.15949685534591193</v>
      </c>
      <c r="AF9">
        <f t="shared" si="1"/>
        <v>0.18389937106918247</v>
      </c>
      <c r="AG9">
        <f t="shared" si="5"/>
        <v>3.7000000000000011</v>
      </c>
      <c r="AH9">
        <f t="shared" si="2"/>
        <v>6.1399999999999988</v>
      </c>
      <c r="AI9">
        <f t="shared" si="2"/>
        <v>2.5359999999999996</v>
      </c>
      <c r="AJ9">
        <f t="shared" si="2"/>
        <v>2.5359999999999996</v>
      </c>
      <c r="AK9">
        <f t="shared" si="2"/>
        <v>0.87899999999999956</v>
      </c>
      <c r="AL9">
        <f t="shared" si="2"/>
        <v>11.505000000000001</v>
      </c>
      <c r="AM9">
        <f t="shared" si="2"/>
        <v>3.1180000000000003</v>
      </c>
      <c r="AN9">
        <f t="shared" si="2"/>
        <v>3.1180000000000003</v>
      </c>
      <c r="AO9">
        <f t="shared" si="2"/>
        <v>2.5359999999999996</v>
      </c>
      <c r="AP9">
        <f t="shared" si="2"/>
        <v>2.9240000000000013</v>
      </c>
    </row>
    <row r="12" spans="1:42">
      <c r="C12" s="1" t="s">
        <v>1</v>
      </c>
      <c r="D12" s="1" t="s">
        <v>2</v>
      </c>
      <c r="E12" s="1" t="s">
        <v>3</v>
      </c>
      <c r="F12" s="1" t="s">
        <v>4</v>
      </c>
      <c r="G12" s="1" t="s">
        <v>5</v>
      </c>
      <c r="H12" s="1" t="s">
        <v>6</v>
      </c>
      <c r="I12" s="1" t="s">
        <v>7</v>
      </c>
      <c r="J12" s="2" t="s">
        <v>8</v>
      </c>
      <c r="K12" s="1" t="s">
        <v>9</v>
      </c>
      <c r="L12" s="3" t="s">
        <v>10</v>
      </c>
    </row>
    <row r="13" spans="1:42">
      <c r="B13" t="s">
        <v>11</v>
      </c>
      <c r="C13" s="7">
        <f>SQRT(SUM(M2:M9)/$A$9)</f>
        <v>6.8387388183056084</v>
      </c>
      <c r="D13" s="7">
        <f t="shared" ref="D13:L13" si="6">SQRT(SUM(N2:N9)/$A$9)</f>
        <v>8.931273887301856</v>
      </c>
      <c r="E13" s="7">
        <f t="shared" si="6"/>
        <v>5.7433497194581502</v>
      </c>
      <c r="F13" s="7">
        <f t="shared" si="6"/>
        <v>5.7433497194581502</v>
      </c>
      <c r="G13" s="7">
        <f t="shared" si="6"/>
        <v>4.4565500670361597</v>
      </c>
      <c r="H13" s="7">
        <f t="shared" si="6"/>
        <v>13.485323170024515</v>
      </c>
      <c r="I13" s="7">
        <f t="shared" si="6"/>
        <v>3.3150148566786255</v>
      </c>
      <c r="J13" s="7">
        <f t="shared" si="6"/>
        <v>3.3150148566786255</v>
      </c>
      <c r="K13" s="7">
        <f t="shared" si="6"/>
        <v>5.7433497194581502</v>
      </c>
      <c r="L13" s="7">
        <f t="shared" si="6"/>
        <v>3.4498683670540249</v>
      </c>
    </row>
    <row r="14" spans="1:42">
      <c r="B14" t="s">
        <v>12</v>
      </c>
      <c r="C14" s="7">
        <f>SUM(W2:W9)/$A$9</f>
        <v>0.17542897928179868</v>
      </c>
      <c r="D14" s="7">
        <f t="shared" ref="D14:L14" si="7">SUM(X2:X9)/$A$9</f>
        <v>0.24379454103801537</v>
      </c>
      <c r="E14" s="7">
        <f t="shared" si="7"/>
        <v>0.14812598312459704</v>
      </c>
      <c r="F14" s="7">
        <f t="shared" si="7"/>
        <v>0.14812598312459704</v>
      </c>
      <c r="G14" s="7">
        <f t="shared" si="7"/>
        <v>6.5106608791998422E-2</v>
      </c>
      <c r="H14" s="7">
        <f t="shared" si="7"/>
        <v>0.28713557814652291</v>
      </c>
      <c r="I14" s="7">
        <f t="shared" si="7"/>
        <v>9.5535384798517184E-2</v>
      </c>
      <c r="J14" s="7">
        <f t="shared" si="7"/>
        <v>9.5535384798517184E-2</v>
      </c>
      <c r="K14" s="7">
        <f t="shared" si="7"/>
        <v>0.14812598312459704</v>
      </c>
      <c r="L14" s="7">
        <f t="shared" si="7"/>
        <v>0.10079609053404562</v>
      </c>
    </row>
    <row r="15" spans="1:42">
      <c r="B15" t="s">
        <v>15</v>
      </c>
      <c r="C15" s="7">
        <f>SUM(AG2:AG9)/$A$9</f>
        <v>5.9616249999999997</v>
      </c>
      <c r="D15" s="7">
        <f t="shared" ref="D15:L15" si="8">SUM(AH2:AH9)/$A$9</f>
        <v>7.4799999999999995</v>
      </c>
      <c r="E15" s="7">
        <f t="shared" si="8"/>
        <v>4.6067499999999999</v>
      </c>
      <c r="F15" s="7">
        <f t="shared" si="8"/>
        <v>4.6067499999999999</v>
      </c>
      <c r="G15" s="7">
        <f t="shared" si="8"/>
        <v>3.1159999999999997</v>
      </c>
      <c r="H15" s="7">
        <f t="shared" si="8"/>
        <v>10.869499999999999</v>
      </c>
      <c r="I15" s="7">
        <f t="shared" si="8"/>
        <v>2.9687500000000018</v>
      </c>
      <c r="J15" s="7">
        <f t="shared" si="8"/>
        <v>2.9687500000000018</v>
      </c>
      <c r="K15" s="7">
        <f t="shared" si="8"/>
        <v>4.6067499999999999</v>
      </c>
      <c r="L15" s="7">
        <f t="shared" si="8"/>
        <v>2.9685000000000015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</vt:i4>
      </vt:variant>
    </vt:vector>
  </HeadingPairs>
  <TitlesOfParts>
    <vt:vector size="12" baseType="lpstr">
      <vt:lpstr>Results</vt:lpstr>
      <vt:lpstr>Fold1</vt:lpstr>
      <vt:lpstr>Fold2</vt:lpstr>
      <vt:lpstr>Fold3</vt:lpstr>
      <vt:lpstr>Fold4</vt:lpstr>
      <vt:lpstr>Fold5</vt:lpstr>
      <vt:lpstr>Fold6</vt:lpstr>
      <vt:lpstr>Fold7</vt:lpstr>
      <vt:lpstr>Fold8</vt:lpstr>
      <vt:lpstr>Fold9</vt:lpstr>
      <vt:lpstr>Fold10</vt:lpstr>
      <vt:lpstr>Results!Print_Area</vt:lpstr>
    </vt:vector>
  </TitlesOfParts>
  <Company>NTUST-PIM LAB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ANH DUC</dc:creator>
  <cp:lastModifiedBy>PHAM ANH DUC</cp:lastModifiedBy>
  <cp:lastPrinted>2012-12-25T13:32:03Z</cp:lastPrinted>
  <dcterms:created xsi:type="dcterms:W3CDTF">2012-11-21T07:34:03Z</dcterms:created>
  <dcterms:modified xsi:type="dcterms:W3CDTF">2012-12-25T17:03:09Z</dcterms:modified>
</cp:coreProperties>
</file>