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0052" windowHeight="9216" tabRatio="802"/>
  </bookViews>
  <sheets>
    <sheet name="Results" sheetId="13" r:id="rId1"/>
    <sheet name="Fold1" sheetId="1" r:id="rId2"/>
    <sheet name="Fold2" sheetId="4" r:id="rId3"/>
    <sheet name="Fold3" sheetId="5" r:id="rId4"/>
    <sheet name="Fold4" sheetId="6" r:id="rId5"/>
    <sheet name="Fold5" sheetId="8" r:id="rId6"/>
    <sheet name="Fold6" sheetId="9" r:id="rId7"/>
    <sheet name="Fold7" sheetId="10" r:id="rId8"/>
    <sheet name="Fold8" sheetId="11" r:id="rId9"/>
    <sheet name="Fold9" sheetId="12" r:id="rId10"/>
    <sheet name="Fold10" sheetId="7" r:id="rId11"/>
  </sheets>
  <definedNames>
    <definedName name="_xlnm.Print_Area" localSheetId="0">Results!$B$2:$M$39</definedName>
  </definedNames>
  <calcPr calcId="124519"/>
</workbook>
</file>

<file path=xl/calcChain.xml><?xml version="1.0" encoding="utf-8"?>
<calcChain xmlns="http://schemas.openxmlformats.org/spreadsheetml/2006/main">
  <c r="O5" i="13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"/>
  <c r="D118" i="7"/>
  <c r="E118"/>
  <c r="F118"/>
  <c r="G118"/>
  <c r="H118"/>
  <c r="I118"/>
  <c r="J118"/>
  <c r="K118"/>
  <c r="L118"/>
  <c r="D119"/>
  <c r="E119"/>
  <c r="F119"/>
  <c r="G119"/>
  <c r="H119"/>
  <c r="I119"/>
  <c r="J119"/>
  <c r="K119"/>
  <c r="L119"/>
  <c r="D120"/>
  <c r="E120"/>
  <c r="F120"/>
  <c r="G120"/>
  <c r="H120"/>
  <c r="I120"/>
  <c r="J120"/>
  <c r="K120"/>
  <c r="L120"/>
  <c r="C118"/>
  <c r="C119"/>
  <c r="C120"/>
  <c r="AH104"/>
  <c r="AI104"/>
  <c r="AJ104"/>
  <c r="AK104"/>
  <c r="AL104"/>
  <c r="AM104"/>
  <c r="AN104"/>
  <c r="AO104"/>
  <c r="AP104"/>
  <c r="AH105"/>
  <c r="AI105"/>
  <c r="AJ105"/>
  <c r="AK105"/>
  <c r="AL105"/>
  <c r="AM105"/>
  <c r="AN105"/>
  <c r="AO105"/>
  <c r="AP105"/>
  <c r="AH106"/>
  <c r="AI106"/>
  <c r="AJ106"/>
  <c r="AK106"/>
  <c r="AL106"/>
  <c r="AM106"/>
  <c r="AN106"/>
  <c r="AO106"/>
  <c r="AP106"/>
  <c r="AH107"/>
  <c r="AI107"/>
  <c r="AJ107"/>
  <c r="AK107"/>
  <c r="AL107"/>
  <c r="AM107"/>
  <c r="AN107"/>
  <c r="AO107"/>
  <c r="AP107"/>
  <c r="AH108"/>
  <c r="AI108"/>
  <c r="AJ108"/>
  <c r="AK108"/>
  <c r="AL108"/>
  <c r="AM108"/>
  <c r="AN108"/>
  <c r="AO108"/>
  <c r="AP108"/>
  <c r="AH109"/>
  <c r="AI109"/>
  <c r="AJ109"/>
  <c r="AK109"/>
  <c r="AL109"/>
  <c r="AM109"/>
  <c r="AN109"/>
  <c r="AO109"/>
  <c r="AP109"/>
  <c r="AH110"/>
  <c r="AI110"/>
  <c r="AJ110"/>
  <c r="AK110"/>
  <c r="AL110"/>
  <c r="AM110"/>
  <c r="AN110"/>
  <c r="AO110"/>
  <c r="AP110"/>
  <c r="AH111"/>
  <c r="AI111"/>
  <c r="AJ111"/>
  <c r="AK111"/>
  <c r="AL111"/>
  <c r="AM111"/>
  <c r="AN111"/>
  <c r="AO111"/>
  <c r="AP111"/>
  <c r="AH112"/>
  <c r="AI112"/>
  <c r="AJ112"/>
  <c r="AK112"/>
  <c r="AL112"/>
  <c r="AM112"/>
  <c r="AN112"/>
  <c r="AO112"/>
  <c r="AP112"/>
  <c r="AH113"/>
  <c r="AI113"/>
  <c r="AJ113"/>
  <c r="AK113"/>
  <c r="AL113"/>
  <c r="AM113"/>
  <c r="AN113"/>
  <c r="AO113"/>
  <c r="AP113"/>
  <c r="AH114"/>
  <c r="AI114"/>
  <c r="AJ114"/>
  <c r="AK114"/>
  <c r="AL114"/>
  <c r="AM114"/>
  <c r="AN114"/>
  <c r="AO114"/>
  <c r="AP114"/>
  <c r="AG105"/>
  <c r="AG106"/>
  <c r="AG107"/>
  <c r="AG108"/>
  <c r="AG109"/>
  <c r="AG110"/>
  <c r="AG111"/>
  <c r="AG112"/>
  <c r="AG113"/>
  <c r="AG114"/>
  <c r="X104"/>
  <c r="Y104"/>
  <c r="Z104"/>
  <c r="AA104"/>
  <c r="AB104"/>
  <c r="AC104"/>
  <c r="AD104"/>
  <c r="AE104"/>
  <c r="AF104"/>
  <c r="X105"/>
  <c r="Y105"/>
  <c r="Z105"/>
  <c r="AA105"/>
  <c r="AB105"/>
  <c r="AC105"/>
  <c r="AD105"/>
  <c r="AE105"/>
  <c r="AF105"/>
  <c r="X106"/>
  <c r="Y106"/>
  <c r="Z106"/>
  <c r="AA106"/>
  <c r="AB106"/>
  <c r="AC106"/>
  <c r="AD106"/>
  <c r="AE106"/>
  <c r="AF106"/>
  <c r="X107"/>
  <c r="Y107"/>
  <c r="Z107"/>
  <c r="AA107"/>
  <c r="AB107"/>
  <c r="AC107"/>
  <c r="AD107"/>
  <c r="AE107"/>
  <c r="AF107"/>
  <c r="X108"/>
  <c r="Y108"/>
  <c r="Z108"/>
  <c r="AA108"/>
  <c r="AB108"/>
  <c r="AC108"/>
  <c r="AD108"/>
  <c r="AE108"/>
  <c r="AF108"/>
  <c r="X109"/>
  <c r="Y109"/>
  <c r="Z109"/>
  <c r="AA109"/>
  <c r="AB109"/>
  <c r="AC109"/>
  <c r="AD109"/>
  <c r="AE109"/>
  <c r="AF109"/>
  <c r="X110"/>
  <c r="Y110"/>
  <c r="Z110"/>
  <c r="AA110"/>
  <c r="AB110"/>
  <c r="AC110"/>
  <c r="AD110"/>
  <c r="AE110"/>
  <c r="AF110"/>
  <c r="X111"/>
  <c r="Y111"/>
  <c r="Z111"/>
  <c r="AA111"/>
  <c r="AB111"/>
  <c r="AC111"/>
  <c r="AD111"/>
  <c r="AE111"/>
  <c r="AF111"/>
  <c r="X112"/>
  <c r="Y112"/>
  <c r="Z112"/>
  <c r="AA112"/>
  <c r="AB112"/>
  <c r="AC112"/>
  <c r="AD112"/>
  <c r="AE112"/>
  <c r="AF112"/>
  <c r="X113"/>
  <c r="Y113"/>
  <c r="Z113"/>
  <c r="AA113"/>
  <c r="AB113"/>
  <c r="AC113"/>
  <c r="AD113"/>
  <c r="AE113"/>
  <c r="AF113"/>
  <c r="X114"/>
  <c r="Y114"/>
  <c r="Z114"/>
  <c r="AA114"/>
  <c r="AB114"/>
  <c r="AC114"/>
  <c r="AD114"/>
  <c r="AE114"/>
  <c r="AF114"/>
  <c r="W105"/>
  <c r="W106"/>
  <c r="W107"/>
  <c r="W108"/>
  <c r="W109"/>
  <c r="W110"/>
  <c r="W111"/>
  <c r="W112"/>
  <c r="W113"/>
  <c r="W114"/>
  <c r="N104"/>
  <c r="O104"/>
  <c r="P104"/>
  <c r="Q104"/>
  <c r="R104"/>
  <c r="S104"/>
  <c r="T104"/>
  <c r="U104"/>
  <c r="V104"/>
  <c r="N105"/>
  <c r="O105"/>
  <c r="P105"/>
  <c r="Q105"/>
  <c r="R105"/>
  <c r="S105"/>
  <c r="T105"/>
  <c r="U105"/>
  <c r="V105"/>
  <c r="N106"/>
  <c r="O106"/>
  <c r="P106"/>
  <c r="Q106"/>
  <c r="R106"/>
  <c r="S106"/>
  <c r="T106"/>
  <c r="U106"/>
  <c r="V106"/>
  <c r="N107"/>
  <c r="O107"/>
  <c r="P107"/>
  <c r="Q107"/>
  <c r="R107"/>
  <c r="S107"/>
  <c r="T107"/>
  <c r="U107"/>
  <c r="V107"/>
  <c r="N108"/>
  <c r="O108"/>
  <c r="P108"/>
  <c r="Q108"/>
  <c r="R108"/>
  <c r="S108"/>
  <c r="T108"/>
  <c r="U108"/>
  <c r="V108"/>
  <c r="N109"/>
  <c r="O109"/>
  <c r="P109"/>
  <c r="Q109"/>
  <c r="R109"/>
  <c r="S109"/>
  <c r="T109"/>
  <c r="U109"/>
  <c r="V109"/>
  <c r="N110"/>
  <c r="O110"/>
  <c r="P110"/>
  <c r="Q110"/>
  <c r="R110"/>
  <c r="S110"/>
  <c r="T110"/>
  <c r="U110"/>
  <c r="V110"/>
  <c r="N111"/>
  <c r="O111"/>
  <c r="P111"/>
  <c r="Q111"/>
  <c r="R111"/>
  <c r="S111"/>
  <c r="T111"/>
  <c r="U111"/>
  <c r="V111"/>
  <c r="N112"/>
  <c r="O112"/>
  <c r="P112"/>
  <c r="Q112"/>
  <c r="R112"/>
  <c r="S112"/>
  <c r="T112"/>
  <c r="U112"/>
  <c r="V112"/>
  <c r="N113"/>
  <c r="O113"/>
  <c r="P113"/>
  <c r="Q113"/>
  <c r="R113"/>
  <c r="S113"/>
  <c r="T113"/>
  <c r="U113"/>
  <c r="V113"/>
  <c r="N114"/>
  <c r="O114"/>
  <c r="P114"/>
  <c r="Q114"/>
  <c r="R114"/>
  <c r="S114"/>
  <c r="T114"/>
  <c r="U114"/>
  <c r="V114"/>
  <c r="M105"/>
  <c r="M106"/>
  <c r="M107"/>
  <c r="M108"/>
  <c r="M109"/>
  <c r="M110"/>
  <c r="M111"/>
  <c r="M112"/>
  <c r="M113"/>
  <c r="M114"/>
  <c r="D118" i="12"/>
  <c r="E118"/>
  <c r="F118"/>
  <c r="G118"/>
  <c r="H118"/>
  <c r="I118"/>
  <c r="J118"/>
  <c r="K118"/>
  <c r="L118"/>
  <c r="D119"/>
  <c r="E119"/>
  <c r="F119"/>
  <c r="G119"/>
  <c r="H119"/>
  <c r="I119"/>
  <c r="J119"/>
  <c r="K119"/>
  <c r="L119"/>
  <c r="D120"/>
  <c r="E120"/>
  <c r="F120"/>
  <c r="G120"/>
  <c r="H120"/>
  <c r="I120"/>
  <c r="J120"/>
  <c r="K120"/>
  <c r="L120"/>
  <c r="C118"/>
  <c r="C119"/>
  <c r="C120"/>
  <c r="AH104"/>
  <c r="AI104"/>
  <c r="AJ104"/>
  <c r="AK104"/>
  <c r="AL104"/>
  <c r="AM104"/>
  <c r="AN104"/>
  <c r="AO104"/>
  <c r="AP104"/>
  <c r="AH105"/>
  <c r="AI105"/>
  <c r="AJ105"/>
  <c r="AK105"/>
  <c r="AL105"/>
  <c r="AM105"/>
  <c r="AN105"/>
  <c r="AO105"/>
  <c r="AP105"/>
  <c r="AH106"/>
  <c r="AI106"/>
  <c r="AJ106"/>
  <c r="AK106"/>
  <c r="AL106"/>
  <c r="AM106"/>
  <c r="AN106"/>
  <c r="AO106"/>
  <c r="AP106"/>
  <c r="AH107"/>
  <c r="AI107"/>
  <c r="AJ107"/>
  <c r="AK107"/>
  <c r="AL107"/>
  <c r="AM107"/>
  <c r="AN107"/>
  <c r="AO107"/>
  <c r="AP107"/>
  <c r="AH108"/>
  <c r="AI108"/>
  <c r="AJ108"/>
  <c r="AK108"/>
  <c r="AL108"/>
  <c r="AM108"/>
  <c r="AN108"/>
  <c r="AO108"/>
  <c r="AP108"/>
  <c r="AH109"/>
  <c r="AI109"/>
  <c r="AJ109"/>
  <c r="AK109"/>
  <c r="AL109"/>
  <c r="AM109"/>
  <c r="AN109"/>
  <c r="AO109"/>
  <c r="AP109"/>
  <c r="AH110"/>
  <c r="AI110"/>
  <c r="AJ110"/>
  <c r="AK110"/>
  <c r="AL110"/>
  <c r="AM110"/>
  <c r="AN110"/>
  <c r="AO110"/>
  <c r="AP110"/>
  <c r="AH111"/>
  <c r="AI111"/>
  <c r="AJ111"/>
  <c r="AK111"/>
  <c r="AL111"/>
  <c r="AM111"/>
  <c r="AN111"/>
  <c r="AO111"/>
  <c r="AP111"/>
  <c r="AH112"/>
  <c r="AI112"/>
  <c r="AJ112"/>
  <c r="AK112"/>
  <c r="AL112"/>
  <c r="AM112"/>
  <c r="AN112"/>
  <c r="AO112"/>
  <c r="AP112"/>
  <c r="AH113"/>
  <c r="AI113"/>
  <c r="AJ113"/>
  <c r="AK113"/>
  <c r="AL113"/>
  <c r="AM113"/>
  <c r="AN113"/>
  <c r="AO113"/>
  <c r="AP113"/>
  <c r="AH114"/>
  <c r="AI114"/>
  <c r="AJ114"/>
  <c r="AK114"/>
  <c r="AL114"/>
  <c r="AM114"/>
  <c r="AN114"/>
  <c r="AO114"/>
  <c r="AP114"/>
  <c r="AG105"/>
  <c r="AG106"/>
  <c r="AG107"/>
  <c r="AG108"/>
  <c r="AG109"/>
  <c r="AG110"/>
  <c r="AG111"/>
  <c r="AG112"/>
  <c r="AG113"/>
  <c r="AG114"/>
  <c r="X104"/>
  <c r="Y104"/>
  <c r="Z104"/>
  <c r="AA104"/>
  <c r="AB104"/>
  <c r="AC104"/>
  <c r="AD104"/>
  <c r="AE104"/>
  <c r="AF104"/>
  <c r="X105"/>
  <c r="Y105"/>
  <c r="Z105"/>
  <c r="AA105"/>
  <c r="AB105"/>
  <c r="AC105"/>
  <c r="AD105"/>
  <c r="AE105"/>
  <c r="AF105"/>
  <c r="X106"/>
  <c r="Y106"/>
  <c r="Z106"/>
  <c r="AA106"/>
  <c r="AB106"/>
  <c r="AC106"/>
  <c r="AD106"/>
  <c r="AE106"/>
  <c r="AF106"/>
  <c r="X107"/>
  <c r="Y107"/>
  <c r="Z107"/>
  <c r="AA107"/>
  <c r="AB107"/>
  <c r="AC107"/>
  <c r="AD107"/>
  <c r="AE107"/>
  <c r="AF107"/>
  <c r="X108"/>
  <c r="Y108"/>
  <c r="Z108"/>
  <c r="AA108"/>
  <c r="AB108"/>
  <c r="AC108"/>
  <c r="AD108"/>
  <c r="AE108"/>
  <c r="AF108"/>
  <c r="X109"/>
  <c r="Y109"/>
  <c r="Z109"/>
  <c r="AA109"/>
  <c r="AB109"/>
  <c r="AC109"/>
  <c r="AD109"/>
  <c r="AE109"/>
  <c r="AF109"/>
  <c r="X110"/>
  <c r="Y110"/>
  <c r="Z110"/>
  <c r="AA110"/>
  <c r="AB110"/>
  <c r="AC110"/>
  <c r="AD110"/>
  <c r="AE110"/>
  <c r="AF110"/>
  <c r="X111"/>
  <c r="Y111"/>
  <c r="Z111"/>
  <c r="AA111"/>
  <c r="AB111"/>
  <c r="AC111"/>
  <c r="AD111"/>
  <c r="AE111"/>
  <c r="AF111"/>
  <c r="X112"/>
  <c r="Y112"/>
  <c r="Z112"/>
  <c r="AA112"/>
  <c r="AB112"/>
  <c r="AC112"/>
  <c r="AD112"/>
  <c r="AE112"/>
  <c r="AF112"/>
  <c r="X113"/>
  <c r="Y113"/>
  <c r="Z113"/>
  <c r="AA113"/>
  <c r="AB113"/>
  <c r="AC113"/>
  <c r="AD113"/>
  <c r="AE113"/>
  <c r="AF113"/>
  <c r="X114"/>
  <c r="Y114"/>
  <c r="Z114"/>
  <c r="AA114"/>
  <c r="AB114"/>
  <c r="AC114"/>
  <c r="AD114"/>
  <c r="AE114"/>
  <c r="AF114"/>
  <c r="W105"/>
  <c r="W106"/>
  <c r="W107"/>
  <c r="W108"/>
  <c r="W109"/>
  <c r="W110"/>
  <c r="W111"/>
  <c r="W112"/>
  <c r="W113"/>
  <c r="W114"/>
  <c r="N104"/>
  <c r="O104"/>
  <c r="P104"/>
  <c r="Q104"/>
  <c r="R104"/>
  <c r="S104"/>
  <c r="T104"/>
  <c r="U104"/>
  <c r="V104"/>
  <c r="N105"/>
  <c r="O105"/>
  <c r="P105"/>
  <c r="Q105"/>
  <c r="R105"/>
  <c r="S105"/>
  <c r="T105"/>
  <c r="U105"/>
  <c r="V105"/>
  <c r="N106"/>
  <c r="O106"/>
  <c r="P106"/>
  <c r="Q106"/>
  <c r="R106"/>
  <c r="S106"/>
  <c r="T106"/>
  <c r="U106"/>
  <c r="V106"/>
  <c r="N107"/>
  <c r="O107"/>
  <c r="P107"/>
  <c r="Q107"/>
  <c r="R107"/>
  <c r="S107"/>
  <c r="T107"/>
  <c r="U107"/>
  <c r="V107"/>
  <c r="N108"/>
  <c r="O108"/>
  <c r="P108"/>
  <c r="Q108"/>
  <c r="R108"/>
  <c r="S108"/>
  <c r="T108"/>
  <c r="U108"/>
  <c r="V108"/>
  <c r="N109"/>
  <c r="O109"/>
  <c r="P109"/>
  <c r="Q109"/>
  <c r="R109"/>
  <c r="S109"/>
  <c r="T109"/>
  <c r="U109"/>
  <c r="V109"/>
  <c r="N110"/>
  <c r="O110"/>
  <c r="P110"/>
  <c r="Q110"/>
  <c r="R110"/>
  <c r="S110"/>
  <c r="T110"/>
  <c r="U110"/>
  <c r="V110"/>
  <c r="N111"/>
  <c r="O111"/>
  <c r="P111"/>
  <c r="Q111"/>
  <c r="R111"/>
  <c r="S111"/>
  <c r="T111"/>
  <c r="U111"/>
  <c r="V111"/>
  <c r="N112"/>
  <c r="O112"/>
  <c r="P112"/>
  <c r="Q112"/>
  <c r="R112"/>
  <c r="S112"/>
  <c r="T112"/>
  <c r="U112"/>
  <c r="V112"/>
  <c r="N113"/>
  <c r="O113"/>
  <c r="P113"/>
  <c r="Q113"/>
  <c r="R113"/>
  <c r="S113"/>
  <c r="T113"/>
  <c r="U113"/>
  <c r="V113"/>
  <c r="N114"/>
  <c r="O114"/>
  <c r="P114"/>
  <c r="Q114"/>
  <c r="R114"/>
  <c r="S114"/>
  <c r="T114"/>
  <c r="U114"/>
  <c r="V114"/>
  <c r="M105"/>
  <c r="M106"/>
  <c r="M107"/>
  <c r="M108"/>
  <c r="M109"/>
  <c r="M110"/>
  <c r="M111"/>
  <c r="M112"/>
  <c r="M113"/>
  <c r="M114"/>
  <c r="D118" i="11"/>
  <c r="E118"/>
  <c r="F118"/>
  <c r="G118"/>
  <c r="H118"/>
  <c r="I118"/>
  <c r="J118"/>
  <c r="K118"/>
  <c r="L118"/>
  <c r="D119"/>
  <c r="E119"/>
  <c r="F119"/>
  <c r="G119"/>
  <c r="H119"/>
  <c r="I119"/>
  <c r="J119"/>
  <c r="K119"/>
  <c r="L119"/>
  <c r="D120"/>
  <c r="E120"/>
  <c r="F120"/>
  <c r="G120"/>
  <c r="H120"/>
  <c r="I120"/>
  <c r="J120"/>
  <c r="K120"/>
  <c r="L120"/>
  <c r="C118"/>
  <c r="C119"/>
  <c r="C120"/>
  <c r="AH104"/>
  <c r="AI104"/>
  <c r="AJ104"/>
  <c r="AK104"/>
  <c r="AL104"/>
  <c r="AM104"/>
  <c r="AN104"/>
  <c r="AO104"/>
  <c r="AP104"/>
  <c r="AH105"/>
  <c r="AI105"/>
  <c r="AJ105"/>
  <c r="AK105"/>
  <c r="AL105"/>
  <c r="AM105"/>
  <c r="AN105"/>
  <c r="AO105"/>
  <c r="AP105"/>
  <c r="AH106"/>
  <c r="AI106"/>
  <c r="AJ106"/>
  <c r="AK106"/>
  <c r="AL106"/>
  <c r="AM106"/>
  <c r="AN106"/>
  <c r="AO106"/>
  <c r="AP106"/>
  <c r="AH107"/>
  <c r="AI107"/>
  <c r="AJ107"/>
  <c r="AK107"/>
  <c r="AL107"/>
  <c r="AM107"/>
  <c r="AN107"/>
  <c r="AO107"/>
  <c r="AP107"/>
  <c r="AH108"/>
  <c r="AI108"/>
  <c r="AJ108"/>
  <c r="AK108"/>
  <c r="AL108"/>
  <c r="AM108"/>
  <c r="AN108"/>
  <c r="AO108"/>
  <c r="AP108"/>
  <c r="AH109"/>
  <c r="AI109"/>
  <c r="AJ109"/>
  <c r="AK109"/>
  <c r="AL109"/>
  <c r="AM109"/>
  <c r="AN109"/>
  <c r="AO109"/>
  <c r="AP109"/>
  <c r="AH110"/>
  <c r="AI110"/>
  <c r="AJ110"/>
  <c r="AK110"/>
  <c r="AL110"/>
  <c r="AM110"/>
  <c r="AN110"/>
  <c r="AO110"/>
  <c r="AP110"/>
  <c r="AH111"/>
  <c r="AI111"/>
  <c r="AJ111"/>
  <c r="AK111"/>
  <c r="AL111"/>
  <c r="AM111"/>
  <c r="AN111"/>
  <c r="AO111"/>
  <c r="AP111"/>
  <c r="AH112"/>
  <c r="AI112"/>
  <c r="AJ112"/>
  <c r="AK112"/>
  <c r="AL112"/>
  <c r="AM112"/>
  <c r="AN112"/>
  <c r="AO112"/>
  <c r="AP112"/>
  <c r="AH113"/>
  <c r="AI113"/>
  <c r="AJ113"/>
  <c r="AK113"/>
  <c r="AL113"/>
  <c r="AM113"/>
  <c r="AN113"/>
  <c r="AO113"/>
  <c r="AP113"/>
  <c r="AH114"/>
  <c r="AI114"/>
  <c r="AJ114"/>
  <c r="AK114"/>
  <c r="AL114"/>
  <c r="AM114"/>
  <c r="AN114"/>
  <c r="AO114"/>
  <c r="AP114"/>
  <c r="AG105"/>
  <c r="AG106"/>
  <c r="AG107"/>
  <c r="AG108"/>
  <c r="AG109"/>
  <c r="AG110"/>
  <c r="AG111"/>
  <c r="AG112"/>
  <c r="AG113"/>
  <c r="AG114"/>
  <c r="X105"/>
  <c r="Y105"/>
  <c r="Z105"/>
  <c r="AA105"/>
  <c r="AB105"/>
  <c r="AC105"/>
  <c r="AD105"/>
  <c r="AE105"/>
  <c r="AF105"/>
  <c r="X106"/>
  <c r="Y106"/>
  <c r="Z106"/>
  <c r="AA106"/>
  <c r="AB106"/>
  <c r="AC106"/>
  <c r="AD106"/>
  <c r="AE106"/>
  <c r="AF106"/>
  <c r="X107"/>
  <c r="Y107"/>
  <c r="Z107"/>
  <c r="AA107"/>
  <c r="AB107"/>
  <c r="AC107"/>
  <c r="AD107"/>
  <c r="AE107"/>
  <c r="AF107"/>
  <c r="X108"/>
  <c r="Y108"/>
  <c r="Z108"/>
  <c r="AA108"/>
  <c r="AB108"/>
  <c r="AC108"/>
  <c r="AD108"/>
  <c r="AE108"/>
  <c r="AF108"/>
  <c r="X109"/>
  <c r="Y109"/>
  <c r="Z109"/>
  <c r="AA109"/>
  <c r="AB109"/>
  <c r="AC109"/>
  <c r="AD109"/>
  <c r="AE109"/>
  <c r="AF109"/>
  <c r="X110"/>
  <c r="Y110"/>
  <c r="Z110"/>
  <c r="AA110"/>
  <c r="AB110"/>
  <c r="AC110"/>
  <c r="AD110"/>
  <c r="AE110"/>
  <c r="AF110"/>
  <c r="X111"/>
  <c r="Y111"/>
  <c r="Z111"/>
  <c r="AA111"/>
  <c r="AB111"/>
  <c r="AC111"/>
  <c r="AD111"/>
  <c r="AE111"/>
  <c r="AF111"/>
  <c r="X112"/>
  <c r="Y112"/>
  <c r="Z112"/>
  <c r="AA112"/>
  <c r="AB112"/>
  <c r="AC112"/>
  <c r="AD112"/>
  <c r="AE112"/>
  <c r="AF112"/>
  <c r="X113"/>
  <c r="Y113"/>
  <c r="Z113"/>
  <c r="AA113"/>
  <c r="AB113"/>
  <c r="AC113"/>
  <c r="AD113"/>
  <c r="AE113"/>
  <c r="AF113"/>
  <c r="X114"/>
  <c r="Y114"/>
  <c r="Z114"/>
  <c r="AA114"/>
  <c r="AB114"/>
  <c r="AC114"/>
  <c r="AD114"/>
  <c r="AE114"/>
  <c r="AF114"/>
  <c r="W105"/>
  <c r="W106"/>
  <c r="W107"/>
  <c r="W108"/>
  <c r="W109"/>
  <c r="W110"/>
  <c r="W111"/>
  <c r="W112"/>
  <c r="W113"/>
  <c r="W114"/>
  <c r="N104"/>
  <c r="O104"/>
  <c r="P104"/>
  <c r="Q104"/>
  <c r="R104"/>
  <c r="S104"/>
  <c r="T104"/>
  <c r="U104"/>
  <c r="V104"/>
  <c r="N105"/>
  <c r="O105"/>
  <c r="P105"/>
  <c r="Q105"/>
  <c r="R105"/>
  <c r="S105"/>
  <c r="T105"/>
  <c r="U105"/>
  <c r="V105"/>
  <c r="N106"/>
  <c r="O106"/>
  <c r="P106"/>
  <c r="Q106"/>
  <c r="R106"/>
  <c r="S106"/>
  <c r="T106"/>
  <c r="U106"/>
  <c r="V106"/>
  <c r="N107"/>
  <c r="O107"/>
  <c r="P107"/>
  <c r="Q107"/>
  <c r="R107"/>
  <c r="S107"/>
  <c r="T107"/>
  <c r="U107"/>
  <c r="V107"/>
  <c r="N108"/>
  <c r="O108"/>
  <c r="P108"/>
  <c r="Q108"/>
  <c r="R108"/>
  <c r="S108"/>
  <c r="T108"/>
  <c r="U108"/>
  <c r="V108"/>
  <c r="N109"/>
  <c r="O109"/>
  <c r="P109"/>
  <c r="Q109"/>
  <c r="R109"/>
  <c r="S109"/>
  <c r="T109"/>
  <c r="U109"/>
  <c r="V109"/>
  <c r="N110"/>
  <c r="O110"/>
  <c r="P110"/>
  <c r="Q110"/>
  <c r="R110"/>
  <c r="S110"/>
  <c r="T110"/>
  <c r="U110"/>
  <c r="V110"/>
  <c r="N111"/>
  <c r="O111"/>
  <c r="P111"/>
  <c r="Q111"/>
  <c r="R111"/>
  <c r="S111"/>
  <c r="T111"/>
  <c r="U111"/>
  <c r="V111"/>
  <c r="N112"/>
  <c r="O112"/>
  <c r="P112"/>
  <c r="Q112"/>
  <c r="R112"/>
  <c r="S112"/>
  <c r="T112"/>
  <c r="U112"/>
  <c r="V112"/>
  <c r="N113"/>
  <c r="O113"/>
  <c r="P113"/>
  <c r="Q113"/>
  <c r="R113"/>
  <c r="S113"/>
  <c r="T113"/>
  <c r="U113"/>
  <c r="V113"/>
  <c r="N114"/>
  <c r="O114"/>
  <c r="P114"/>
  <c r="Q114"/>
  <c r="R114"/>
  <c r="S114"/>
  <c r="T114"/>
  <c r="U114"/>
  <c r="V114"/>
  <c r="M105"/>
  <c r="M106"/>
  <c r="M107"/>
  <c r="M108"/>
  <c r="M109"/>
  <c r="M110"/>
  <c r="M111"/>
  <c r="M112"/>
  <c r="M113"/>
  <c r="M114"/>
  <c r="D118" i="10"/>
  <c r="E118"/>
  <c r="F118"/>
  <c r="G118"/>
  <c r="H118"/>
  <c r="I118"/>
  <c r="J118"/>
  <c r="K118"/>
  <c r="L118"/>
  <c r="D119"/>
  <c r="E119"/>
  <c r="F119"/>
  <c r="G119"/>
  <c r="H119"/>
  <c r="I119"/>
  <c r="J119"/>
  <c r="K119"/>
  <c r="L119"/>
  <c r="D120"/>
  <c r="E120"/>
  <c r="F120"/>
  <c r="G120"/>
  <c r="H120"/>
  <c r="I120"/>
  <c r="J120"/>
  <c r="K120"/>
  <c r="L120"/>
  <c r="C118"/>
  <c r="C119"/>
  <c r="C120"/>
  <c r="AH104"/>
  <c r="AI104"/>
  <c r="AJ104"/>
  <c r="AK104"/>
  <c r="AL104"/>
  <c r="AM104"/>
  <c r="AN104"/>
  <c r="AO104"/>
  <c r="AP104"/>
  <c r="AH105"/>
  <c r="AI105"/>
  <c r="AJ105"/>
  <c r="AK105"/>
  <c r="AL105"/>
  <c r="AM105"/>
  <c r="AN105"/>
  <c r="AO105"/>
  <c r="AP105"/>
  <c r="AH106"/>
  <c r="AI106"/>
  <c r="AJ106"/>
  <c r="AK106"/>
  <c r="AL106"/>
  <c r="AM106"/>
  <c r="AN106"/>
  <c r="AO106"/>
  <c r="AP106"/>
  <c r="AH107"/>
  <c r="AI107"/>
  <c r="AJ107"/>
  <c r="AK107"/>
  <c r="AL107"/>
  <c r="AM107"/>
  <c r="AN107"/>
  <c r="AO107"/>
  <c r="AP107"/>
  <c r="AH108"/>
  <c r="AI108"/>
  <c r="AJ108"/>
  <c r="AK108"/>
  <c r="AL108"/>
  <c r="AM108"/>
  <c r="AN108"/>
  <c r="AO108"/>
  <c r="AP108"/>
  <c r="AH109"/>
  <c r="AI109"/>
  <c r="AJ109"/>
  <c r="AK109"/>
  <c r="AL109"/>
  <c r="AM109"/>
  <c r="AN109"/>
  <c r="AO109"/>
  <c r="AP109"/>
  <c r="AH110"/>
  <c r="AI110"/>
  <c r="AJ110"/>
  <c r="AK110"/>
  <c r="AL110"/>
  <c r="AM110"/>
  <c r="AN110"/>
  <c r="AO110"/>
  <c r="AP110"/>
  <c r="AH111"/>
  <c r="AI111"/>
  <c r="AJ111"/>
  <c r="AK111"/>
  <c r="AL111"/>
  <c r="AM111"/>
  <c r="AN111"/>
  <c r="AO111"/>
  <c r="AP111"/>
  <c r="AH112"/>
  <c r="AI112"/>
  <c r="AJ112"/>
  <c r="AK112"/>
  <c r="AL112"/>
  <c r="AM112"/>
  <c r="AN112"/>
  <c r="AO112"/>
  <c r="AP112"/>
  <c r="AH113"/>
  <c r="AI113"/>
  <c r="AJ113"/>
  <c r="AK113"/>
  <c r="AL113"/>
  <c r="AM113"/>
  <c r="AN113"/>
  <c r="AO113"/>
  <c r="AP113"/>
  <c r="AH114"/>
  <c r="AI114"/>
  <c r="AJ114"/>
  <c r="AK114"/>
  <c r="AL114"/>
  <c r="AM114"/>
  <c r="AN114"/>
  <c r="AO114"/>
  <c r="AP114"/>
  <c r="AG105"/>
  <c r="AG106"/>
  <c r="AG107"/>
  <c r="AG108"/>
  <c r="AG109"/>
  <c r="AG110"/>
  <c r="AG111"/>
  <c r="AG112"/>
  <c r="AG113"/>
  <c r="AG114"/>
  <c r="X104"/>
  <c r="Y104"/>
  <c r="Z104"/>
  <c r="AA104"/>
  <c r="AB104"/>
  <c r="AC104"/>
  <c r="AD104"/>
  <c r="AE104"/>
  <c r="AF104"/>
  <c r="X105"/>
  <c r="Y105"/>
  <c r="Z105"/>
  <c r="AA105"/>
  <c r="AB105"/>
  <c r="AC105"/>
  <c r="AD105"/>
  <c r="AE105"/>
  <c r="AF105"/>
  <c r="X106"/>
  <c r="Y106"/>
  <c r="Z106"/>
  <c r="AA106"/>
  <c r="AB106"/>
  <c r="AC106"/>
  <c r="AD106"/>
  <c r="AE106"/>
  <c r="AF106"/>
  <c r="X107"/>
  <c r="Y107"/>
  <c r="Z107"/>
  <c r="AA107"/>
  <c r="AB107"/>
  <c r="AC107"/>
  <c r="AD107"/>
  <c r="AE107"/>
  <c r="AF107"/>
  <c r="X108"/>
  <c r="Y108"/>
  <c r="Z108"/>
  <c r="AA108"/>
  <c r="AB108"/>
  <c r="AC108"/>
  <c r="AD108"/>
  <c r="AE108"/>
  <c r="AF108"/>
  <c r="X109"/>
  <c r="Y109"/>
  <c r="Z109"/>
  <c r="AA109"/>
  <c r="AB109"/>
  <c r="AC109"/>
  <c r="AD109"/>
  <c r="AE109"/>
  <c r="AF109"/>
  <c r="X110"/>
  <c r="Y110"/>
  <c r="Z110"/>
  <c r="AA110"/>
  <c r="AB110"/>
  <c r="AC110"/>
  <c r="AD110"/>
  <c r="AE110"/>
  <c r="AF110"/>
  <c r="X111"/>
  <c r="Y111"/>
  <c r="Z111"/>
  <c r="AA111"/>
  <c r="AB111"/>
  <c r="AC111"/>
  <c r="AD111"/>
  <c r="AE111"/>
  <c r="AF111"/>
  <c r="X112"/>
  <c r="Y112"/>
  <c r="Z112"/>
  <c r="AA112"/>
  <c r="AB112"/>
  <c r="AC112"/>
  <c r="AD112"/>
  <c r="AE112"/>
  <c r="AF112"/>
  <c r="X113"/>
  <c r="Y113"/>
  <c r="Z113"/>
  <c r="AA113"/>
  <c r="AB113"/>
  <c r="AC113"/>
  <c r="AD113"/>
  <c r="AE113"/>
  <c r="AF113"/>
  <c r="X114"/>
  <c r="Y114"/>
  <c r="Z114"/>
  <c r="AA114"/>
  <c r="AB114"/>
  <c r="AC114"/>
  <c r="AD114"/>
  <c r="AE114"/>
  <c r="AF114"/>
  <c r="W105"/>
  <c r="W106"/>
  <c r="W107"/>
  <c r="W108"/>
  <c r="W109"/>
  <c r="W110"/>
  <c r="W111"/>
  <c r="W112"/>
  <c r="W113"/>
  <c r="W114"/>
  <c r="N104"/>
  <c r="O104"/>
  <c r="P104"/>
  <c r="Q104"/>
  <c r="R104"/>
  <c r="S104"/>
  <c r="T104"/>
  <c r="U104"/>
  <c r="V104"/>
  <c r="N105"/>
  <c r="O105"/>
  <c r="P105"/>
  <c r="Q105"/>
  <c r="R105"/>
  <c r="S105"/>
  <c r="T105"/>
  <c r="U105"/>
  <c r="V105"/>
  <c r="N106"/>
  <c r="O106"/>
  <c r="P106"/>
  <c r="Q106"/>
  <c r="R106"/>
  <c r="S106"/>
  <c r="T106"/>
  <c r="U106"/>
  <c r="V106"/>
  <c r="N107"/>
  <c r="O107"/>
  <c r="P107"/>
  <c r="Q107"/>
  <c r="R107"/>
  <c r="S107"/>
  <c r="T107"/>
  <c r="U107"/>
  <c r="V107"/>
  <c r="N108"/>
  <c r="O108"/>
  <c r="P108"/>
  <c r="Q108"/>
  <c r="R108"/>
  <c r="S108"/>
  <c r="T108"/>
  <c r="U108"/>
  <c r="V108"/>
  <c r="N109"/>
  <c r="O109"/>
  <c r="P109"/>
  <c r="Q109"/>
  <c r="R109"/>
  <c r="S109"/>
  <c r="T109"/>
  <c r="U109"/>
  <c r="V109"/>
  <c r="N110"/>
  <c r="O110"/>
  <c r="P110"/>
  <c r="Q110"/>
  <c r="R110"/>
  <c r="S110"/>
  <c r="T110"/>
  <c r="U110"/>
  <c r="V110"/>
  <c r="N111"/>
  <c r="O111"/>
  <c r="P111"/>
  <c r="Q111"/>
  <c r="R111"/>
  <c r="S111"/>
  <c r="T111"/>
  <c r="U111"/>
  <c r="V111"/>
  <c r="N112"/>
  <c r="O112"/>
  <c r="P112"/>
  <c r="Q112"/>
  <c r="R112"/>
  <c r="S112"/>
  <c r="T112"/>
  <c r="U112"/>
  <c r="V112"/>
  <c r="N113"/>
  <c r="O113"/>
  <c r="P113"/>
  <c r="Q113"/>
  <c r="R113"/>
  <c r="S113"/>
  <c r="T113"/>
  <c r="U113"/>
  <c r="V113"/>
  <c r="N114"/>
  <c r="O114"/>
  <c r="P114"/>
  <c r="Q114"/>
  <c r="R114"/>
  <c r="S114"/>
  <c r="T114"/>
  <c r="U114"/>
  <c r="V114"/>
  <c r="M105"/>
  <c r="M106"/>
  <c r="M107"/>
  <c r="M108"/>
  <c r="M109"/>
  <c r="M110"/>
  <c r="M111"/>
  <c r="M112"/>
  <c r="M113"/>
  <c r="M114"/>
  <c r="D118" i="9"/>
  <c r="E118"/>
  <c r="F118"/>
  <c r="G118"/>
  <c r="H118"/>
  <c r="I118"/>
  <c r="J118"/>
  <c r="K118"/>
  <c r="L118"/>
  <c r="D119"/>
  <c r="E119"/>
  <c r="F119"/>
  <c r="G119"/>
  <c r="H119"/>
  <c r="I119"/>
  <c r="J119"/>
  <c r="K119"/>
  <c r="L119"/>
  <c r="D120"/>
  <c r="E120"/>
  <c r="F120"/>
  <c r="G120"/>
  <c r="H120"/>
  <c r="I120"/>
  <c r="J120"/>
  <c r="K120"/>
  <c r="L120"/>
  <c r="C118"/>
  <c r="C119"/>
  <c r="C120"/>
  <c r="AH104"/>
  <c r="AI104"/>
  <c r="AJ104"/>
  <c r="AK104"/>
  <c r="AL104"/>
  <c r="AM104"/>
  <c r="AN104"/>
  <c r="AO104"/>
  <c r="AP104"/>
  <c r="AH105"/>
  <c r="AI105"/>
  <c r="AJ105"/>
  <c r="AK105"/>
  <c r="AL105"/>
  <c r="AM105"/>
  <c r="AN105"/>
  <c r="AO105"/>
  <c r="AP105"/>
  <c r="AH106"/>
  <c r="AI106"/>
  <c r="AJ106"/>
  <c r="AK106"/>
  <c r="AL106"/>
  <c r="AM106"/>
  <c r="AN106"/>
  <c r="AO106"/>
  <c r="AP106"/>
  <c r="AH107"/>
  <c r="AI107"/>
  <c r="AJ107"/>
  <c r="AK107"/>
  <c r="AL107"/>
  <c r="AM107"/>
  <c r="AN107"/>
  <c r="AO107"/>
  <c r="AP107"/>
  <c r="AH108"/>
  <c r="AI108"/>
  <c r="AJ108"/>
  <c r="AK108"/>
  <c r="AL108"/>
  <c r="AM108"/>
  <c r="AN108"/>
  <c r="AO108"/>
  <c r="AP108"/>
  <c r="AH109"/>
  <c r="AI109"/>
  <c r="AJ109"/>
  <c r="AK109"/>
  <c r="AL109"/>
  <c r="AM109"/>
  <c r="AN109"/>
  <c r="AO109"/>
  <c r="AP109"/>
  <c r="AH110"/>
  <c r="AI110"/>
  <c r="AJ110"/>
  <c r="AK110"/>
  <c r="AL110"/>
  <c r="AM110"/>
  <c r="AN110"/>
  <c r="AO110"/>
  <c r="AP110"/>
  <c r="AH111"/>
  <c r="AI111"/>
  <c r="AJ111"/>
  <c r="AK111"/>
  <c r="AL111"/>
  <c r="AM111"/>
  <c r="AN111"/>
  <c r="AO111"/>
  <c r="AP111"/>
  <c r="AH112"/>
  <c r="AI112"/>
  <c r="AJ112"/>
  <c r="AK112"/>
  <c r="AL112"/>
  <c r="AM112"/>
  <c r="AN112"/>
  <c r="AO112"/>
  <c r="AP112"/>
  <c r="AH113"/>
  <c r="AI113"/>
  <c r="AJ113"/>
  <c r="AK113"/>
  <c r="AL113"/>
  <c r="AM113"/>
  <c r="AN113"/>
  <c r="AO113"/>
  <c r="AP113"/>
  <c r="AH114"/>
  <c r="AI114"/>
  <c r="AJ114"/>
  <c r="AK114"/>
  <c r="AL114"/>
  <c r="AM114"/>
  <c r="AN114"/>
  <c r="AO114"/>
  <c r="AP114"/>
  <c r="AG105"/>
  <c r="AG106"/>
  <c r="AG107"/>
  <c r="AG108"/>
  <c r="AG109"/>
  <c r="AG110"/>
  <c r="AG111"/>
  <c r="AG112"/>
  <c r="AG113"/>
  <c r="AG114"/>
  <c r="X104"/>
  <c r="Y104"/>
  <c r="Z104"/>
  <c r="AA104"/>
  <c r="AB104"/>
  <c r="AC104"/>
  <c r="AD104"/>
  <c r="AE104"/>
  <c r="AF104"/>
  <c r="X105"/>
  <c r="Y105"/>
  <c r="Z105"/>
  <c r="AA105"/>
  <c r="AB105"/>
  <c r="AC105"/>
  <c r="AD105"/>
  <c r="AE105"/>
  <c r="AF105"/>
  <c r="X106"/>
  <c r="Y106"/>
  <c r="Z106"/>
  <c r="AA106"/>
  <c r="AB106"/>
  <c r="AC106"/>
  <c r="AD106"/>
  <c r="AE106"/>
  <c r="AF106"/>
  <c r="X107"/>
  <c r="Y107"/>
  <c r="Z107"/>
  <c r="AA107"/>
  <c r="AB107"/>
  <c r="AC107"/>
  <c r="AD107"/>
  <c r="AE107"/>
  <c r="AF107"/>
  <c r="X108"/>
  <c r="Y108"/>
  <c r="Z108"/>
  <c r="AA108"/>
  <c r="AB108"/>
  <c r="AC108"/>
  <c r="AD108"/>
  <c r="AE108"/>
  <c r="AF108"/>
  <c r="X109"/>
  <c r="Y109"/>
  <c r="Z109"/>
  <c r="AA109"/>
  <c r="AB109"/>
  <c r="AC109"/>
  <c r="AD109"/>
  <c r="AE109"/>
  <c r="AF109"/>
  <c r="X110"/>
  <c r="Y110"/>
  <c r="Z110"/>
  <c r="AA110"/>
  <c r="AB110"/>
  <c r="AC110"/>
  <c r="AD110"/>
  <c r="AE110"/>
  <c r="AF110"/>
  <c r="X111"/>
  <c r="Y111"/>
  <c r="Z111"/>
  <c r="AA111"/>
  <c r="AB111"/>
  <c r="AC111"/>
  <c r="AD111"/>
  <c r="AE111"/>
  <c r="AF111"/>
  <c r="X112"/>
  <c r="Y112"/>
  <c r="Z112"/>
  <c r="AA112"/>
  <c r="AB112"/>
  <c r="AC112"/>
  <c r="AD112"/>
  <c r="AE112"/>
  <c r="AF112"/>
  <c r="X113"/>
  <c r="Y113"/>
  <c r="Z113"/>
  <c r="AA113"/>
  <c r="AB113"/>
  <c r="AC113"/>
  <c r="AD113"/>
  <c r="AE113"/>
  <c r="AF113"/>
  <c r="X114"/>
  <c r="Y114"/>
  <c r="Z114"/>
  <c r="AA114"/>
  <c r="AB114"/>
  <c r="AC114"/>
  <c r="AD114"/>
  <c r="AE114"/>
  <c r="AF114"/>
  <c r="W105"/>
  <c r="W106"/>
  <c r="W107"/>
  <c r="W108"/>
  <c r="W109"/>
  <c r="W110"/>
  <c r="W111"/>
  <c r="W112"/>
  <c r="W113"/>
  <c r="W114"/>
  <c r="N104"/>
  <c r="O104"/>
  <c r="P104"/>
  <c r="Q104"/>
  <c r="R104"/>
  <c r="S104"/>
  <c r="T104"/>
  <c r="U104"/>
  <c r="V104"/>
  <c r="N105"/>
  <c r="O105"/>
  <c r="P105"/>
  <c r="Q105"/>
  <c r="R105"/>
  <c r="S105"/>
  <c r="T105"/>
  <c r="U105"/>
  <c r="V105"/>
  <c r="N106"/>
  <c r="O106"/>
  <c r="P106"/>
  <c r="Q106"/>
  <c r="R106"/>
  <c r="S106"/>
  <c r="T106"/>
  <c r="U106"/>
  <c r="V106"/>
  <c r="N107"/>
  <c r="O107"/>
  <c r="P107"/>
  <c r="Q107"/>
  <c r="R107"/>
  <c r="S107"/>
  <c r="T107"/>
  <c r="U107"/>
  <c r="V107"/>
  <c r="N108"/>
  <c r="O108"/>
  <c r="P108"/>
  <c r="Q108"/>
  <c r="R108"/>
  <c r="S108"/>
  <c r="T108"/>
  <c r="U108"/>
  <c r="V108"/>
  <c r="N109"/>
  <c r="O109"/>
  <c r="P109"/>
  <c r="Q109"/>
  <c r="R109"/>
  <c r="S109"/>
  <c r="T109"/>
  <c r="U109"/>
  <c r="V109"/>
  <c r="N110"/>
  <c r="O110"/>
  <c r="P110"/>
  <c r="Q110"/>
  <c r="R110"/>
  <c r="S110"/>
  <c r="T110"/>
  <c r="U110"/>
  <c r="V110"/>
  <c r="N111"/>
  <c r="O111"/>
  <c r="P111"/>
  <c r="Q111"/>
  <c r="R111"/>
  <c r="S111"/>
  <c r="T111"/>
  <c r="U111"/>
  <c r="V111"/>
  <c r="N112"/>
  <c r="O112"/>
  <c r="P112"/>
  <c r="Q112"/>
  <c r="R112"/>
  <c r="S112"/>
  <c r="T112"/>
  <c r="U112"/>
  <c r="V112"/>
  <c r="N113"/>
  <c r="O113"/>
  <c r="P113"/>
  <c r="Q113"/>
  <c r="R113"/>
  <c r="S113"/>
  <c r="T113"/>
  <c r="U113"/>
  <c r="V113"/>
  <c r="N114"/>
  <c r="O114"/>
  <c r="P114"/>
  <c r="Q114"/>
  <c r="R114"/>
  <c r="S114"/>
  <c r="T114"/>
  <c r="U114"/>
  <c r="V114"/>
  <c r="M105"/>
  <c r="M106"/>
  <c r="M107"/>
  <c r="M108"/>
  <c r="M109"/>
  <c r="M110"/>
  <c r="M111"/>
  <c r="M112"/>
  <c r="M113"/>
  <c r="M114"/>
  <c r="D118" i="8"/>
  <c r="E118"/>
  <c r="F118"/>
  <c r="G118"/>
  <c r="H118"/>
  <c r="I118"/>
  <c r="J118"/>
  <c r="K118"/>
  <c r="L118"/>
  <c r="D119"/>
  <c r="E119"/>
  <c r="F119"/>
  <c r="G119"/>
  <c r="H119"/>
  <c r="I119"/>
  <c r="J119"/>
  <c r="K119"/>
  <c r="L119"/>
  <c r="D120"/>
  <c r="E120"/>
  <c r="F120"/>
  <c r="G120"/>
  <c r="H120"/>
  <c r="I120"/>
  <c r="J120"/>
  <c r="K120"/>
  <c r="L120"/>
  <c r="C118"/>
  <c r="C119"/>
  <c r="C120"/>
  <c r="AH104"/>
  <c r="AI104"/>
  <c r="AJ104"/>
  <c r="AK104"/>
  <c r="AL104"/>
  <c r="AM104"/>
  <c r="AN104"/>
  <c r="AO104"/>
  <c r="AP104"/>
  <c r="AH105"/>
  <c r="AI105"/>
  <c r="AJ105"/>
  <c r="AK105"/>
  <c r="AL105"/>
  <c r="AM105"/>
  <c r="AN105"/>
  <c r="AO105"/>
  <c r="AP105"/>
  <c r="AH106"/>
  <c r="AI106"/>
  <c r="AJ106"/>
  <c r="AK106"/>
  <c r="AL106"/>
  <c r="AM106"/>
  <c r="AN106"/>
  <c r="AO106"/>
  <c r="AP106"/>
  <c r="AH107"/>
  <c r="AI107"/>
  <c r="AJ107"/>
  <c r="AK107"/>
  <c r="AL107"/>
  <c r="AM107"/>
  <c r="AN107"/>
  <c r="AO107"/>
  <c r="AP107"/>
  <c r="AH108"/>
  <c r="AI108"/>
  <c r="AJ108"/>
  <c r="AK108"/>
  <c r="AL108"/>
  <c r="AM108"/>
  <c r="AN108"/>
  <c r="AO108"/>
  <c r="AP108"/>
  <c r="AH109"/>
  <c r="AI109"/>
  <c r="AJ109"/>
  <c r="AK109"/>
  <c r="AL109"/>
  <c r="AM109"/>
  <c r="AN109"/>
  <c r="AO109"/>
  <c r="AP109"/>
  <c r="AH110"/>
  <c r="AI110"/>
  <c r="AJ110"/>
  <c r="AK110"/>
  <c r="AL110"/>
  <c r="AM110"/>
  <c r="AN110"/>
  <c r="AO110"/>
  <c r="AP110"/>
  <c r="AH111"/>
  <c r="AI111"/>
  <c r="AJ111"/>
  <c r="AK111"/>
  <c r="AL111"/>
  <c r="AM111"/>
  <c r="AN111"/>
  <c r="AO111"/>
  <c r="AP111"/>
  <c r="AH112"/>
  <c r="AI112"/>
  <c r="AJ112"/>
  <c r="AK112"/>
  <c r="AL112"/>
  <c r="AM112"/>
  <c r="AN112"/>
  <c r="AO112"/>
  <c r="AP112"/>
  <c r="AH113"/>
  <c r="AI113"/>
  <c r="AJ113"/>
  <c r="AK113"/>
  <c r="AL113"/>
  <c r="AM113"/>
  <c r="AN113"/>
  <c r="AO113"/>
  <c r="AP113"/>
  <c r="AH114"/>
  <c r="AI114"/>
  <c r="AJ114"/>
  <c r="AK114"/>
  <c r="AL114"/>
  <c r="AM114"/>
  <c r="AN114"/>
  <c r="AO114"/>
  <c r="AP114"/>
  <c r="AG105"/>
  <c r="AG106"/>
  <c r="AG107"/>
  <c r="AG108"/>
  <c r="AG109"/>
  <c r="AG110"/>
  <c r="AG111"/>
  <c r="AG112"/>
  <c r="AG113"/>
  <c r="AG114"/>
  <c r="X104"/>
  <c r="Y104"/>
  <c r="Z104"/>
  <c r="AA104"/>
  <c r="AB104"/>
  <c r="AC104"/>
  <c r="AD104"/>
  <c r="AE104"/>
  <c r="AF104"/>
  <c r="X105"/>
  <c r="Y105"/>
  <c r="Z105"/>
  <c r="AA105"/>
  <c r="AB105"/>
  <c r="AC105"/>
  <c r="AD105"/>
  <c r="AE105"/>
  <c r="AF105"/>
  <c r="X106"/>
  <c r="Y106"/>
  <c r="Z106"/>
  <c r="AA106"/>
  <c r="AB106"/>
  <c r="AC106"/>
  <c r="AD106"/>
  <c r="AE106"/>
  <c r="AF106"/>
  <c r="X107"/>
  <c r="Y107"/>
  <c r="Z107"/>
  <c r="AA107"/>
  <c r="AB107"/>
  <c r="AC107"/>
  <c r="AD107"/>
  <c r="AE107"/>
  <c r="AF107"/>
  <c r="X108"/>
  <c r="Y108"/>
  <c r="Z108"/>
  <c r="AA108"/>
  <c r="AB108"/>
  <c r="AC108"/>
  <c r="AD108"/>
  <c r="AE108"/>
  <c r="AF108"/>
  <c r="X109"/>
  <c r="Y109"/>
  <c r="Z109"/>
  <c r="AA109"/>
  <c r="AB109"/>
  <c r="AC109"/>
  <c r="AD109"/>
  <c r="AE109"/>
  <c r="AF109"/>
  <c r="X110"/>
  <c r="Y110"/>
  <c r="Z110"/>
  <c r="AA110"/>
  <c r="AB110"/>
  <c r="AC110"/>
  <c r="AD110"/>
  <c r="AE110"/>
  <c r="AF110"/>
  <c r="X111"/>
  <c r="Y111"/>
  <c r="Z111"/>
  <c r="AA111"/>
  <c r="AB111"/>
  <c r="AC111"/>
  <c r="AD111"/>
  <c r="AE111"/>
  <c r="AF111"/>
  <c r="X112"/>
  <c r="Y112"/>
  <c r="Z112"/>
  <c r="AA112"/>
  <c r="AB112"/>
  <c r="AC112"/>
  <c r="AD112"/>
  <c r="AE112"/>
  <c r="AF112"/>
  <c r="X113"/>
  <c r="Y113"/>
  <c r="Z113"/>
  <c r="AA113"/>
  <c r="AB113"/>
  <c r="AC113"/>
  <c r="AD113"/>
  <c r="AE113"/>
  <c r="AF113"/>
  <c r="X114"/>
  <c r="Y114"/>
  <c r="Z114"/>
  <c r="AA114"/>
  <c r="AB114"/>
  <c r="AC114"/>
  <c r="AD114"/>
  <c r="AE114"/>
  <c r="AF114"/>
  <c r="W105"/>
  <c r="W106"/>
  <c r="W107"/>
  <c r="W108"/>
  <c r="W109"/>
  <c r="W110"/>
  <c r="W111"/>
  <c r="W112"/>
  <c r="W113"/>
  <c r="W114"/>
  <c r="N104"/>
  <c r="O104"/>
  <c r="P104"/>
  <c r="Q104"/>
  <c r="R104"/>
  <c r="S104"/>
  <c r="T104"/>
  <c r="U104"/>
  <c r="V104"/>
  <c r="N105"/>
  <c r="O105"/>
  <c r="P105"/>
  <c r="Q105"/>
  <c r="R105"/>
  <c r="S105"/>
  <c r="T105"/>
  <c r="U105"/>
  <c r="V105"/>
  <c r="N106"/>
  <c r="O106"/>
  <c r="P106"/>
  <c r="Q106"/>
  <c r="R106"/>
  <c r="S106"/>
  <c r="T106"/>
  <c r="U106"/>
  <c r="V106"/>
  <c r="N107"/>
  <c r="O107"/>
  <c r="P107"/>
  <c r="Q107"/>
  <c r="R107"/>
  <c r="S107"/>
  <c r="T107"/>
  <c r="U107"/>
  <c r="V107"/>
  <c r="N108"/>
  <c r="O108"/>
  <c r="P108"/>
  <c r="Q108"/>
  <c r="R108"/>
  <c r="S108"/>
  <c r="T108"/>
  <c r="U108"/>
  <c r="V108"/>
  <c r="N109"/>
  <c r="O109"/>
  <c r="P109"/>
  <c r="Q109"/>
  <c r="R109"/>
  <c r="S109"/>
  <c r="T109"/>
  <c r="U109"/>
  <c r="V109"/>
  <c r="N110"/>
  <c r="O110"/>
  <c r="P110"/>
  <c r="Q110"/>
  <c r="R110"/>
  <c r="S110"/>
  <c r="T110"/>
  <c r="U110"/>
  <c r="V110"/>
  <c r="N111"/>
  <c r="O111"/>
  <c r="P111"/>
  <c r="Q111"/>
  <c r="R111"/>
  <c r="S111"/>
  <c r="T111"/>
  <c r="U111"/>
  <c r="V111"/>
  <c r="N112"/>
  <c r="O112"/>
  <c r="P112"/>
  <c r="Q112"/>
  <c r="R112"/>
  <c r="S112"/>
  <c r="T112"/>
  <c r="U112"/>
  <c r="V112"/>
  <c r="N113"/>
  <c r="O113"/>
  <c r="P113"/>
  <c r="Q113"/>
  <c r="R113"/>
  <c r="S113"/>
  <c r="T113"/>
  <c r="U113"/>
  <c r="V113"/>
  <c r="N114"/>
  <c r="O114"/>
  <c r="P114"/>
  <c r="Q114"/>
  <c r="R114"/>
  <c r="S114"/>
  <c r="T114"/>
  <c r="U114"/>
  <c r="V114"/>
  <c r="M105"/>
  <c r="M106"/>
  <c r="M107"/>
  <c r="M108"/>
  <c r="M109"/>
  <c r="M110"/>
  <c r="M111"/>
  <c r="M112"/>
  <c r="M113"/>
  <c r="M114"/>
  <c r="D118" i="6"/>
  <c r="E118"/>
  <c r="F118"/>
  <c r="G118"/>
  <c r="H118"/>
  <c r="I118"/>
  <c r="J118"/>
  <c r="K118"/>
  <c r="L118"/>
  <c r="D119"/>
  <c r="E119"/>
  <c r="F119"/>
  <c r="G119"/>
  <c r="H119"/>
  <c r="I119"/>
  <c r="J119"/>
  <c r="K119"/>
  <c r="L119"/>
  <c r="D120"/>
  <c r="E120"/>
  <c r="F120"/>
  <c r="G120"/>
  <c r="H120"/>
  <c r="I120"/>
  <c r="J120"/>
  <c r="K120"/>
  <c r="L120"/>
  <c r="C118"/>
  <c r="C119"/>
  <c r="C120"/>
  <c r="AH104"/>
  <c r="AI104"/>
  <c r="AJ104"/>
  <c r="AK104"/>
  <c r="AL104"/>
  <c r="AM104"/>
  <c r="AN104"/>
  <c r="AO104"/>
  <c r="AP104"/>
  <c r="AH105"/>
  <c r="AI105"/>
  <c r="AJ105"/>
  <c r="AK105"/>
  <c r="AL105"/>
  <c r="AM105"/>
  <c r="AN105"/>
  <c r="AO105"/>
  <c r="AP105"/>
  <c r="AH106"/>
  <c r="AI106"/>
  <c r="AJ106"/>
  <c r="AK106"/>
  <c r="AL106"/>
  <c r="AM106"/>
  <c r="AN106"/>
  <c r="AO106"/>
  <c r="AP106"/>
  <c r="AH107"/>
  <c r="AI107"/>
  <c r="AJ107"/>
  <c r="AK107"/>
  <c r="AL107"/>
  <c r="AM107"/>
  <c r="AN107"/>
  <c r="AO107"/>
  <c r="AP107"/>
  <c r="AH108"/>
  <c r="AI108"/>
  <c r="AJ108"/>
  <c r="AK108"/>
  <c r="AL108"/>
  <c r="AM108"/>
  <c r="AN108"/>
  <c r="AO108"/>
  <c r="AP108"/>
  <c r="AH109"/>
  <c r="AI109"/>
  <c r="AJ109"/>
  <c r="AK109"/>
  <c r="AL109"/>
  <c r="AM109"/>
  <c r="AN109"/>
  <c r="AO109"/>
  <c r="AP109"/>
  <c r="AH110"/>
  <c r="AI110"/>
  <c r="AJ110"/>
  <c r="AK110"/>
  <c r="AL110"/>
  <c r="AM110"/>
  <c r="AN110"/>
  <c r="AO110"/>
  <c r="AP110"/>
  <c r="AH111"/>
  <c r="AI111"/>
  <c r="AJ111"/>
  <c r="AK111"/>
  <c r="AL111"/>
  <c r="AM111"/>
  <c r="AN111"/>
  <c r="AO111"/>
  <c r="AP111"/>
  <c r="AH112"/>
  <c r="AI112"/>
  <c r="AJ112"/>
  <c r="AK112"/>
  <c r="AL112"/>
  <c r="AM112"/>
  <c r="AN112"/>
  <c r="AO112"/>
  <c r="AP112"/>
  <c r="AH113"/>
  <c r="AI113"/>
  <c r="AJ113"/>
  <c r="AK113"/>
  <c r="AL113"/>
  <c r="AM113"/>
  <c r="AN113"/>
  <c r="AO113"/>
  <c r="AP113"/>
  <c r="AH114"/>
  <c r="AI114"/>
  <c r="AJ114"/>
  <c r="AK114"/>
  <c r="AL114"/>
  <c r="AM114"/>
  <c r="AN114"/>
  <c r="AO114"/>
  <c r="AP114"/>
  <c r="AG105"/>
  <c r="AG106"/>
  <c r="AG107"/>
  <c r="AG108"/>
  <c r="AG109"/>
  <c r="AG110"/>
  <c r="AG111"/>
  <c r="AG112"/>
  <c r="AG113"/>
  <c r="AG114"/>
  <c r="X104"/>
  <c r="Y104"/>
  <c r="Z104"/>
  <c r="AA104"/>
  <c r="AB104"/>
  <c r="AC104"/>
  <c r="AD104"/>
  <c r="AE104"/>
  <c r="AF104"/>
  <c r="X105"/>
  <c r="Y105"/>
  <c r="Z105"/>
  <c r="AA105"/>
  <c r="AB105"/>
  <c r="AC105"/>
  <c r="AD105"/>
  <c r="AE105"/>
  <c r="AF105"/>
  <c r="X106"/>
  <c r="Y106"/>
  <c r="Z106"/>
  <c r="AA106"/>
  <c r="AB106"/>
  <c r="AC106"/>
  <c r="AD106"/>
  <c r="AE106"/>
  <c r="AF106"/>
  <c r="X107"/>
  <c r="Y107"/>
  <c r="Z107"/>
  <c r="AA107"/>
  <c r="AB107"/>
  <c r="AC107"/>
  <c r="AD107"/>
  <c r="AE107"/>
  <c r="AF107"/>
  <c r="X108"/>
  <c r="Y108"/>
  <c r="Z108"/>
  <c r="AA108"/>
  <c r="AB108"/>
  <c r="AC108"/>
  <c r="AD108"/>
  <c r="AE108"/>
  <c r="AF108"/>
  <c r="X109"/>
  <c r="Y109"/>
  <c r="Z109"/>
  <c r="AA109"/>
  <c r="AB109"/>
  <c r="AC109"/>
  <c r="AD109"/>
  <c r="AE109"/>
  <c r="AF109"/>
  <c r="X110"/>
  <c r="Y110"/>
  <c r="Z110"/>
  <c r="AA110"/>
  <c r="AB110"/>
  <c r="AC110"/>
  <c r="AD110"/>
  <c r="AE110"/>
  <c r="AF110"/>
  <c r="X111"/>
  <c r="Y111"/>
  <c r="Z111"/>
  <c r="AA111"/>
  <c r="AB111"/>
  <c r="AC111"/>
  <c r="AD111"/>
  <c r="AE111"/>
  <c r="AF111"/>
  <c r="X112"/>
  <c r="Y112"/>
  <c r="Z112"/>
  <c r="AA112"/>
  <c r="AB112"/>
  <c r="AC112"/>
  <c r="AD112"/>
  <c r="AE112"/>
  <c r="AF112"/>
  <c r="X113"/>
  <c r="Y113"/>
  <c r="Z113"/>
  <c r="AA113"/>
  <c r="AB113"/>
  <c r="AC113"/>
  <c r="AD113"/>
  <c r="AE113"/>
  <c r="AF113"/>
  <c r="X114"/>
  <c r="Y114"/>
  <c r="Z114"/>
  <c r="AA114"/>
  <c r="AB114"/>
  <c r="AC114"/>
  <c r="AD114"/>
  <c r="AE114"/>
  <c r="AF114"/>
  <c r="W105"/>
  <c r="W106"/>
  <c r="W107"/>
  <c r="W108"/>
  <c r="W109"/>
  <c r="W110"/>
  <c r="W111"/>
  <c r="W112"/>
  <c r="W113"/>
  <c r="W114"/>
  <c r="N104"/>
  <c r="O104"/>
  <c r="P104"/>
  <c r="Q104"/>
  <c r="R104"/>
  <c r="S104"/>
  <c r="T104"/>
  <c r="U104"/>
  <c r="V104"/>
  <c r="N105"/>
  <c r="O105"/>
  <c r="P105"/>
  <c r="Q105"/>
  <c r="R105"/>
  <c r="S105"/>
  <c r="T105"/>
  <c r="U105"/>
  <c r="V105"/>
  <c r="N106"/>
  <c r="O106"/>
  <c r="P106"/>
  <c r="Q106"/>
  <c r="R106"/>
  <c r="S106"/>
  <c r="T106"/>
  <c r="U106"/>
  <c r="V106"/>
  <c r="N107"/>
  <c r="O107"/>
  <c r="P107"/>
  <c r="Q107"/>
  <c r="R107"/>
  <c r="S107"/>
  <c r="T107"/>
  <c r="U107"/>
  <c r="V107"/>
  <c r="N108"/>
  <c r="O108"/>
  <c r="P108"/>
  <c r="Q108"/>
  <c r="R108"/>
  <c r="S108"/>
  <c r="T108"/>
  <c r="U108"/>
  <c r="V108"/>
  <c r="N109"/>
  <c r="O109"/>
  <c r="P109"/>
  <c r="Q109"/>
  <c r="R109"/>
  <c r="S109"/>
  <c r="T109"/>
  <c r="U109"/>
  <c r="V109"/>
  <c r="N110"/>
  <c r="O110"/>
  <c r="P110"/>
  <c r="Q110"/>
  <c r="R110"/>
  <c r="S110"/>
  <c r="T110"/>
  <c r="U110"/>
  <c r="V110"/>
  <c r="N111"/>
  <c r="O111"/>
  <c r="P111"/>
  <c r="Q111"/>
  <c r="R111"/>
  <c r="S111"/>
  <c r="T111"/>
  <c r="U111"/>
  <c r="V111"/>
  <c r="N112"/>
  <c r="O112"/>
  <c r="P112"/>
  <c r="Q112"/>
  <c r="R112"/>
  <c r="S112"/>
  <c r="T112"/>
  <c r="U112"/>
  <c r="V112"/>
  <c r="N113"/>
  <c r="O113"/>
  <c r="P113"/>
  <c r="Q113"/>
  <c r="R113"/>
  <c r="S113"/>
  <c r="T113"/>
  <c r="U113"/>
  <c r="V113"/>
  <c r="N114"/>
  <c r="O114"/>
  <c r="P114"/>
  <c r="Q114"/>
  <c r="R114"/>
  <c r="S114"/>
  <c r="T114"/>
  <c r="U114"/>
  <c r="V114"/>
  <c r="M105"/>
  <c r="M106"/>
  <c r="M107"/>
  <c r="M108"/>
  <c r="M109"/>
  <c r="M110"/>
  <c r="M111"/>
  <c r="M112"/>
  <c r="M113"/>
  <c r="M114"/>
  <c r="D118" i="5"/>
  <c r="E118"/>
  <c r="F118"/>
  <c r="G118"/>
  <c r="H118"/>
  <c r="I118"/>
  <c r="J118"/>
  <c r="K118"/>
  <c r="L118"/>
  <c r="D119"/>
  <c r="E119"/>
  <c r="F119"/>
  <c r="G119"/>
  <c r="H119"/>
  <c r="I119"/>
  <c r="J119"/>
  <c r="K119"/>
  <c r="L119"/>
  <c r="D120"/>
  <c r="E120"/>
  <c r="F120"/>
  <c r="G120"/>
  <c r="H120"/>
  <c r="I120"/>
  <c r="J120"/>
  <c r="K120"/>
  <c r="L120"/>
  <c r="C118"/>
  <c r="C119"/>
  <c r="C120"/>
  <c r="AG113"/>
  <c r="AH104"/>
  <c r="AI104"/>
  <c r="AJ104"/>
  <c r="AK104"/>
  <c r="AL104"/>
  <c r="AM104"/>
  <c r="AN104"/>
  <c r="AO104"/>
  <c r="AP104"/>
  <c r="AH105"/>
  <c r="AI105"/>
  <c r="AJ105"/>
  <c r="AK105"/>
  <c r="AL105"/>
  <c r="AM105"/>
  <c r="AN105"/>
  <c r="AO105"/>
  <c r="AP105"/>
  <c r="AH106"/>
  <c r="AI106"/>
  <c r="AJ106"/>
  <c r="AK106"/>
  <c r="AL106"/>
  <c r="AM106"/>
  <c r="AN106"/>
  <c r="AO106"/>
  <c r="AP106"/>
  <c r="AH107"/>
  <c r="AI107"/>
  <c r="AJ107"/>
  <c r="AK107"/>
  <c r="AL107"/>
  <c r="AM107"/>
  <c r="AN107"/>
  <c r="AO107"/>
  <c r="AP107"/>
  <c r="AH108"/>
  <c r="AI108"/>
  <c r="AJ108"/>
  <c r="AK108"/>
  <c r="AL108"/>
  <c r="AM108"/>
  <c r="AN108"/>
  <c r="AO108"/>
  <c r="AP108"/>
  <c r="AH109"/>
  <c r="AI109"/>
  <c r="AJ109"/>
  <c r="AK109"/>
  <c r="AL109"/>
  <c r="AM109"/>
  <c r="AN109"/>
  <c r="AO109"/>
  <c r="AP109"/>
  <c r="AH110"/>
  <c r="AI110"/>
  <c r="AJ110"/>
  <c r="AK110"/>
  <c r="AL110"/>
  <c r="AM110"/>
  <c r="AN110"/>
  <c r="AO110"/>
  <c r="AP110"/>
  <c r="AH111"/>
  <c r="AI111"/>
  <c r="AJ111"/>
  <c r="AK111"/>
  <c r="AL111"/>
  <c r="AM111"/>
  <c r="AN111"/>
  <c r="AO111"/>
  <c r="AP111"/>
  <c r="AH112"/>
  <c r="AI112"/>
  <c r="AJ112"/>
  <c r="AK112"/>
  <c r="AL112"/>
  <c r="AM112"/>
  <c r="AN112"/>
  <c r="AO112"/>
  <c r="AP112"/>
  <c r="AH113"/>
  <c r="AI113"/>
  <c r="AJ113"/>
  <c r="AK113"/>
  <c r="AL113"/>
  <c r="AM113"/>
  <c r="AN113"/>
  <c r="AO113"/>
  <c r="AP113"/>
  <c r="AH114"/>
  <c r="AI114"/>
  <c r="AJ114"/>
  <c r="AK114"/>
  <c r="AL114"/>
  <c r="AM114"/>
  <c r="AN114"/>
  <c r="AO114"/>
  <c r="AP114"/>
  <c r="AG105"/>
  <c r="AG106"/>
  <c r="AG107"/>
  <c r="AG108"/>
  <c r="AG109"/>
  <c r="AG110"/>
  <c r="AG111"/>
  <c r="AG112"/>
  <c r="AG114"/>
  <c r="X104"/>
  <c r="Y104"/>
  <c r="Z104"/>
  <c r="AA104"/>
  <c r="AB104"/>
  <c r="AC104"/>
  <c r="AD104"/>
  <c r="AE104"/>
  <c r="AF104"/>
  <c r="X105"/>
  <c r="Y105"/>
  <c r="Z105"/>
  <c r="AA105"/>
  <c r="AB105"/>
  <c r="AC105"/>
  <c r="AD105"/>
  <c r="AE105"/>
  <c r="AF105"/>
  <c r="X106"/>
  <c r="Y106"/>
  <c r="Z106"/>
  <c r="AA106"/>
  <c r="AB106"/>
  <c r="AC106"/>
  <c r="AD106"/>
  <c r="AE106"/>
  <c r="AF106"/>
  <c r="X107"/>
  <c r="Y107"/>
  <c r="Z107"/>
  <c r="AA107"/>
  <c r="AB107"/>
  <c r="AC107"/>
  <c r="AD107"/>
  <c r="AE107"/>
  <c r="AF107"/>
  <c r="X108"/>
  <c r="Y108"/>
  <c r="Z108"/>
  <c r="AA108"/>
  <c r="AB108"/>
  <c r="AC108"/>
  <c r="AD108"/>
  <c r="AE108"/>
  <c r="AF108"/>
  <c r="X109"/>
  <c r="Y109"/>
  <c r="Z109"/>
  <c r="AA109"/>
  <c r="AB109"/>
  <c r="AC109"/>
  <c r="AD109"/>
  <c r="AE109"/>
  <c r="AF109"/>
  <c r="X110"/>
  <c r="Y110"/>
  <c r="Z110"/>
  <c r="AA110"/>
  <c r="AB110"/>
  <c r="AC110"/>
  <c r="AD110"/>
  <c r="AE110"/>
  <c r="AF110"/>
  <c r="X111"/>
  <c r="Y111"/>
  <c r="Z111"/>
  <c r="AA111"/>
  <c r="AB111"/>
  <c r="AC111"/>
  <c r="AD111"/>
  <c r="AE111"/>
  <c r="AF111"/>
  <c r="X112"/>
  <c r="Y112"/>
  <c r="Z112"/>
  <c r="AA112"/>
  <c r="AB112"/>
  <c r="AC112"/>
  <c r="AD112"/>
  <c r="AE112"/>
  <c r="AF112"/>
  <c r="X113"/>
  <c r="Y113"/>
  <c r="Z113"/>
  <c r="AA113"/>
  <c r="AB113"/>
  <c r="AC113"/>
  <c r="AD113"/>
  <c r="AE113"/>
  <c r="AF113"/>
  <c r="X114"/>
  <c r="Y114"/>
  <c r="Z114"/>
  <c r="AA114"/>
  <c r="AB114"/>
  <c r="AC114"/>
  <c r="AD114"/>
  <c r="AE114"/>
  <c r="AF114"/>
  <c r="W105"/>
  <c r="W106"/>
  <c r="W107"/>
  <c r="W108"/>
  <c r="W109"/>
  <c r="W110"/>
  <c r="W111"/>
  <c r="W112"/>
  <c r="W113"/>
  <c r="W114"/>
  <c r="N104"/>
  <c r="O104"/>
  <c r="P104"/>
  <c r="Q104"/>
  <c r="R104"/>
  <c r="S104"/>
  <c r="T104"/>
  <c r="U104"/>
  <c r="V104"/>
  <c r="N105"/>
  <c r="O105"/>
  <c r="P105"/>
  <c r="Q105"/>
  <c r="R105"/>
  <c r="S105"/>
  <c r="T105"/>
  <c r="U105"/>
  <c r="V105"/>
  <c r="N106"/>
  <c r="O106"/>
  <c r="P106"/>
  <c r="Q106"/>
  <c r="R106"/>
  <c r="S106"/>
  <c r="T106"/>
  <c r="U106"/>
  <c r="V106"/>
  <c r="N107"/>
  <c r="O107"/>
  <c r="P107"/>
  <c r="Q107"/>
  <c r="R107"/>
  <c r="S107"/>
  <c r="T107"/>
  <c r="U107"/>
  <c r="V107"/>
  <c r="N108"/>
  <c r="O108"/>
  <c r="P108"/>
  <c r="Q108"/>
  <c r="R108"/>
  <c r="S108"/>
  <c r="T108"/>
  <c r="U108"/>
  <c r="V108"/>
  <c r="N109"/>
  <c r="O109"/>
  <c r="P109"/>
  <c r="Q109"/>
  <c r="R109"/>
  <c r="S109"/>
  <c r="T109"/>
  <c r="U109"/>
  <c r="V109"/>
  <c r="N110"/>
  <c r="O110"/>
  <c r="P110"/>
  <c r="Q110"/>
  <c r="R110"/>
  <c r="S110"/>
  <c r="T110"/>
  <c r="U110"/>
  <c r="V110"/>
  <c r="N111"/>
  <c r="O111"/>
  <c r="P111"/>
  <c r="Q111"/>
  <c r="R111"/>
  <c r="S111"/>
  <c r="T111"/>
  <c r="U111"/>
  <c r="V111"/>
  <c r="N112"/>
  <c r="O112"/>
  <c r="P112"/>
  <c r="Q112"/>
  <c r="R112"/>
  <c r="S112"/>
  <c r="T112"/>
  <c r="U112"/>
  <c r="V112"/>
  <c r="N113"/>
  <c r="O113"/>
  <c r="P113"/>
  <c r="Q113"/>
  <c r="R113"/>
  <c r="S113"/>
  <c r="T113"/>
  <c r="U113"/>
  <c r="V113"/>
  <c r="N114"/>
  <c r="O114"/>
  <c r="P114"/>
  <c r="Q114"/>
  <c r="R114"/>
  <c r="S114"/>
  <c r="T114"/>
  <c r="U114"/>
  <c r="V114"/>
  <c r="M105"/>
  <c r="M106"/>
  <c r="M107"/>
  <c r="M108"/>
  <c r="M109"/>
  <c r="M110"/>
  <c r="M111"/>
  <c r="M112"/>
  <c r="M113"/>
  <c r="M114"/>
  <c r="D118" i="4"/>
  <c r="E118"/>
  <c r="F118"/>
  <c r="G118"/>
  <c r="H118"/>
  <c r="I118"/>
  <c r="J118"/>
  <c r="K118"/>
  <c r="L118"/>
  <c r="D119"/>
  <c r="E119"/>
  <c r="F119"/>
  <c r="G119"/>
  <c r="H119"/>
  <c r="I119"/>
  <c r="J119"/>
  <c r="K119"/>
  <c r="L119"/>
  <c r="D120"/>
  <c r="E120"/>
  <c r="F120"/>
  <c r="G120"/>
  <c r="H120"/>
  <c r="I120"/>
  <c r="J120"/>
  <c r="K120"/>
  <c r="L120"/>
  <c r="C120"/>
  <c r="C119"/>
  <c r="C118"/>
  <c r="AH104"/>
  <c r="AI104"/>
  <c r="AJ104"/>
  <c r="AK104"/>
  <c r="AL104"/>
  <c r="AM104"/>
  <c r="AN104"/>
  <c r="AO104"/>
  <c r="AP104"/>
  <c r="AH105"/>
  <c r="AI105"/>
  <c r="AJ105"/>
  <c r="AK105"/>
  <c r="AL105"/>
  <c r="AM105"/>
  <c r="AN105"/>
  <c r="AO105"/>
  <c r="AP105"/>
  <c r="AH106"/>
  <c r="AI106"/>
  <c r="AJ106"/>
  <c r="AK106"/>
  <c r="AL106"/>
  <c r="AM106"/>
  <c r="AN106"/>
  <c r="AO106"/>
  <c r="AP106"/>
  <c r="AH107"/>
  <c r="AI107"/>
  <c r="AJ107"/>
  <c r="AK107"/>
  <c r="AL107"/>
  <c r="AM107"/>
  <c r="AN107"/>
  <c r="AO107"/>
  <c r="AP107"/>
  <c r="AH108"/>
  <c r="AI108"/>
  <c r="AJ108"/>
  <c r="AK108"/>
  <c r="AL108"/>
  <c r="AM108"/>
  <c r="AN108"/>
  <c r="AO108"/>
  <c r="AP108"/>
  <c r="AH109"/>
  <c r="AI109"/>
  <c r="AJ109"/>
  <c r="AK109"/>
  <c r="AL109"/>
  <c r="AM109"/>
  <c r="AN109"/>
  <c r="AO109"/>
  <c r="AP109"/>
  <c r="AH110"/>
  <c r="AI110"/>
  <c r="AJ110"/>
  <c r="AK110"/>
  <c r="AL110"/>
  <c r="AM110"/>
  <c r="AN110"/>
  <c r="AO110"/>
  <c r="AP110"/>
  <c r="AH111"/>
  <c r="AI111"/>
  <c r="AJ111"/>
  <c r="AK111"/>
  <c r="AL111"/>
  <c r="AM111"/>
  <c r="AN111"/>
  <c r="AO111"/>
  <c r="AP111"/>
  <c r="AH112"/>
  <c r="AI112"/>
  <c r="AJ112"/>
  <c r="AK112"/>
  <c r="AL112"/>
  <c r="AM112"/>
  <c r="AN112"/>
  <c r="AO112"/>
  <c r="AP112"/>
  <c r="AH113"/>
  <c r="AI113"/>
  <c r="AJ113"/>
  <c r="AK113"/>
  <c r="AL113"/>
  <c r="AM113"/>
  <c r="AN113"/>
  <c r="AO113"/>
  <c r="AP113"/>
  <c r="AH114"/>
  <c r="AI114"/>
  <c r="AJ114"/>
  <c r="AK114"/>
  <c r="AL114"/>
  <c r="AM114"/>
  <c r="AN114"/>
  <c r="AO114"/>
  <c r="AP114"/>
  <c r="AG105"/>
  <c r="AG106"/>
  <c r="AG107"/>
  <c r="AG108"/>
  <c r="AG109"/>
  <c r="AG110"/>
  <c r="AG111"/>
  <c r="AG112"/>
  <c r="AG113"/>
  <c r="AG114"/>
  <c r="X104"/>
  <c r="Y104"/>
  <c r="Z104"/>
  <c r="AA104"/>
  <c r="AB104"/>
  <c r="AC104"/>
  <c r="AD104"/>
  <c r="AE104"/>
  <c r="AF104"/>
  <c r="X105"/>
  <c r="Y105"/>
  <c r="Z105"/>
  <c r="AA105"/>
  <c r="AB105"/>
  <c r="AC105"/>
  <c r="AD105"/>
  <c r="AE105"/>
  <c r="AF105"/>
  <c r="X106"/>
  <c r="Y106"/>
  <c r="Z106"/>
  <c r="AA106"/>
  <c r="AB106"/>
  <c r="AC106"/>
  <c r="AD106"/>
  <c r="AE106"/>
  <c r="AF106"/>
  <c r="X107"/>
  <c r="Y107"/>
  <c r="Z107"/>
  <c r="AA107"/>
  <c r="AB107"/>
  <c r="AC107"/>
  <c r="AD107"/>
  <c r="AE107"/>
  <c r="AF107"/>
  <c r="X108"/>
  <c r="Y108"/>
  <c r="Z108"/>
  <c r="AA108"/>
  <c r="AB108"/>
  <c r="AC108"/>
  <c r="AD108"/>
  <c r="AE108"/>
  <c r="AF108"/>
  <c r="X109"/>
  <c r="Y109"/>
  <c r="Z109"/>
  <c r="AA109"/>
  <c r="AB109"/>
  <c r="AC109"/>
  <c r="AD109"/>
  <c r="AE109"/>
  <c r="AF109"/>
  <c r="X110"/>
  <c r="Y110"/>
  <c r="Z110"/>
  <c r="AA110"/>
  <c r="AB110"/>
  <c r="AC110"/>
  <c r="AD110"/>
  <c r="AE110"/>
  <c r="AF110"/>
  <c r="X111"/>
  <c r="Y111"/>
  <c r="Z111"/>
  <c r="AA111"/>
  <c r="AB111"/>
  <c r="AC111"/>
  <c r="AD111"/>
  <c r="AE111"/>
  <c r="AF111"/>
  <c r="X112"/>
  <c r="Y112"/>
  <c r="Z112"/>
  <c r="AA112"/>
  <c r="AB112"/>
  <c r="AC112"/>
  <c r="AD112"/>
  <c r="AE112"/>
  <c r="AF112"/>
  <c r="X113"/>
  <c r="Y113"/>
  <c r="Z113"/>
  <c r="AA113"/>
  <c r="AB113"/>
  <c r="AC113"/>
  <c r="AD113"/>
  <c r="AE113"/>
  <c r="AF113"/>
  <c r="X114"/>
  <c r="Y114"/>
  <c r="Z114"/>
  <c r="AA114"/>
  <c r="AB114"/>
  <c r="AC114"/>
  <c r="AD114"/>
  <c r="AE114"/>
  <c r="AF114"/>
  <c r="W105"/>
  <c r="W106"/>
  <c r="W107"/>
  <c r="W108"/>
  <c r="W109"/>
  <c r="W110"/>
  <c r="W111"/>
  <c r="W112"/>
  <c r="W113"/>
  <c r="W114"/>
  <c r="N105"/>
  <c r="O105"/>
  <c r="P105"/>
  <c r="Q105"/>
  <c r="R105"/>
  <c r="S105"/>
  <c r="T105"/>
  <c r="U105"/>
  <c r="V105"/>
  <c r="N106"/>
  <c r="O106"/>
  <c r="P106"/>
  <c r="Q106"/>
  <c r="R106"/>
  <c r="S106"/>
  <c r="T106"/>
  <c r="U106"/>
  <c r="V106"/>
  <c r="N107"/>
  <c r="O107"/>
  <c r="P107"/>
  <c r="Q107"/>
  <c r="R107"/>
  <c r="S107"/>
  <c r="T107"/>
  <c r="U107"/>
  <c r="V107"/>
  <c r="N108"/>
  <c r="O108"/>
  <c r="P108"/>
  <c r="Q108"/>
  <c r="R108"/>
  <c r="S108"/>
  <c r="T108"/>
  <c r="U108"/>
  <c r="V108"/>
  <c r="N109"/>
  <c r="O109"/>
  <c r="P109"/>
  <c r="Q109"/>
  <c r="R109"/>
  <c r="S109"/>
  <c r="T109"/>
  <c r="U109"/>
  <c r="V109"/>
  <c r="N110"/>
  <c r="O110"/>
  <c r="P110"/>
  <c r="Q110"/>
  <c r="R110"/>
  <c r="S110"/>
  <c r="T110"/>
  <c r="U110"/>
  <c r="V110"/>
  <c r="N111"/>
  <c r="O111"/>
  <c r="P111"/>
  <c r="Q111"/>
  <c r="R111"/>
  <c r="S111"/>
  <c r="T111"/>
  <c r="U111"/>
  <c r="V111"/>
  <c r="N112"/>
  <c r="O112"/>
  <c r="P112"/>
  <c r="Q112"/>
  <c r="R112"/>
  <c r="S112"/>
  <c r="T112"/>
  <c r="U112"/>
  <c r="V112"/>
  <c r="N113"/>
  <c r="O113"/>
  <c r="P113"/>
  <c r="Q113"/>
  <c r="R113"/>
  <c r="S113"/>
  <c r="T113"/>
  <c r="U113"/>
  <c r="V113"/>
  <c r="N114"/>
  <c r="O114"/>
  <c r="P114"/>
  <c r="Q114"/>
  <c r="R114"/>
  <c r="S114"/>
  <c r="T114"/>
  <c r="U114"/>
  <c r="V114"/>
  <c r="M105"/>
  <c r="M106"/>
  <c r="M107"/>
  <c r="M108"/>
  <c r="M109"/>
  <c r="M110"/>
  <c r="M111"/>
  <c r="M112"/>
  <c r="M113"/>
  <c r="M114"/>
  <c r="AG104"/>
  <c r="D118" i="1"/>
  <c r="E118"/>
  <c r="F118"/>
  <c r="G118"/>
  <c r="H118"/>
  <c r="I118"/>
  <c r="J118"/>
  <c r="K118"/>
  <c r="L118"/>
  <c r="D119"/>
  <c r="E119"/>
  <c r="F119"/>
  <c r="G119"/>
  <c r="H119"/>
  <c r="I119"/>
  <c r="J119"/>
  <c r="K119"/>
  <c r="L119"/>
  <c r="D120"/>
  <c r="E120"/>
  <c r="F120"/>
  <c r="G120"/>
  <c r="H120"/>
  <c r="I120"/>
  <c r="J120"/>
  <c r="K120"/>
  <c r="L120"/>
  <c r="C120"/>
  <c r="C119"/>
  <c r="C118"/>
  <c r="AH104"/>
  <c r="AI104"/>
  <c r="AJ104"/>
  <c r="AK104"/>
  <c r="AL104"/>
  <c r="AM104"/>
  <c r="AN104"/>
  <c r="AO104"/>
  <c r="AP104"/>
  <c r="AH105"/>
  <c r="AI105"/>
  <c r="AJ105"/>
  <c r="AK105"/>
  <c r="AL105"/>
  <c r="AM105"/>
  <c r="AN105"/>
  <c r="AO105"/>
  <c r="AP105"/>
  <c r="AH106"/>
  <c r="AI106"/>
  <c r="AJ106"/>
  <c r="AK106"/>
  <c r="AL106"/>
  <c r="AM106"/>
  <c r="AN106"/>
  <c r="AO106"/>
  <c r="AP106"/>
  <c r="AH107"/>
  <c r="AI107"/>
  <c r="AJ107"/>
  <c r="AK107"/>
  <c r="AL107"/>
  <c r="AM107"/>
  <c r="AN107"/>
  <c r="AO107"/>
  <c r="AP107"/>
  <c r="AH108"/>
  <c r="AI108"/>
  <c r="AJ108"/>
  <c r="AK108"/>
  <c r="AL108"/>
  <c r="AM108"/>
  <c r="AN108"/>
  <c r="AO108"/>
  <c r="AP108"/>
  <c r="AH109"/>
  <c r="AI109"/>
  <c r="AJ109"/>
  <c r="AK109"/>
  <c r="AL109"/>
  <c r="AM109"/>
  <c r="AN109"/>
  <c r="AO109"/>
  <c r="AP109"/>
  <c r="AH110"/>
  <c r="AI110"/>
  <c r="AJ110"/>
  <c r="AK110"/>
  <c r="AL110"/>
  <c r="AM110"/>
  <c r="AN110"/>
  <c r="AO110"/>
  <c r="AP110"/>
  <c r="AH111"/>
  <c r="AI111"/>
  <c r="AJ111"/>
  <c r="AK111"/>
  <c r="AL111"/>
  <c r="AM111"/>
  <c r="AN111"/>
  <c r="AO111"/>
  <c r="AP111"/>
  <c r="AH112"/>
  <c r="AI112"/>
  <c r="AJ112"/>
  <c r="AK112"/>
  <c r="AL112"/>
  <c r="AM112"/>
  <c r="AN112"/>
  <c r="AO112"/>
  <c r="AP112"/>
  <c r="AH113"/>
  <c r="AI113"/>
  <c r="AJ113"/>
  <c r="AK113"/>
  <c r="AL113"/>
  <c r="AM113"/>
  <c r="AN113"/>
  <c r="AO113"/>
  <c r="AP113"/>
  <c r="AH114"/>
  <c r="AI114"/>
  <c r="AJ114"/>
  <c r="AK114"/>
  <c r="AL114"/>
  <c r="AM114"/>
  <c r="AN114"/>
  <c r="AO114"/>
  <c r="AP114"/>
  <c r="AG105"/>
  <c r="AG106"/>
  <c r="AG107"/>
  <c r="AG108"/>
  <c r="AG109"/>
  <c r="AG110"/>
  <c r="AG111"/>
  <c r="AG112"/>
  <c r="AG113"/>
  <c r="AG114"/>
  <c r="X105"/>
  <c r="Y105"/>
  <c r="Z105"/>
  <c r="AA105"/>
  <c r="AB105"/>
  <c r="AC105"/>
  <c r="AD105"/>
  <c r="AE105"/>
  <c r="AF105"/>
  <c r="X106"/>
  <c r="Y106"/>
  <c r="Z106"/>
  <c r="AA106"/>
  <c r="AB106"/>
  <c r="AC106"/>
  <c r="AD106"/>
  <c r="AE106"/>
  <c r="AF106"/>
  <c r="X107"/>
  <c r="Y107"/>
  <c r="Z107"/>
  <c r="AA107"/>
  <c r="AB107"/>
  <c r="AC107"/>
  <c r="AD107"/>
  <c r="AE107"/>
  <c r="AF107"/>
  <c r="X108"/>
  <c r="Y108"/>
  <c r="Z108"/>
  <c r="AA108"/>
  <c r="AB108"/>
  <c r="AC108"/>
  <c r="AD108"/>
  <c r="AE108"/>
  <c r="AF108"/>
  <c r="X109"/>
  <c r="Y109"/>
  <c r="Z109"/>
  <c r="AA109"/>
  <c r="AB109"/>
  <c r="AC109"/>
  <c r="AD109"/>
  <c r="AE109"/>
  <c r="AF109"/>
  <c r="X110"/>
  <c r="Y110"/>
  <c r="Z110"/>
  <c r="AA110"/>
  <c r="AB110"/>
  <c r="AC110"/>
  <c r="AD110"/>
  <c r="AE110"/>
  <c r="AF110"/>
  <c r="X111"/>
  <c r="Y111"/>
  <c r="Z111"/>
  <c r="AA111"/>
  <c r="AB111"/>
  <c r="AC111"/>
  <c r="AD111"/>
  <c r="AE111"/>
  <c r="AF111"/>
  <c r="X112"/>
  <c r="Y112"/>
  <c r="Z112"/>
  <c r="AA112"/>
  <c r="AB112"/>
  <c r="AC112"/>
  <c r="AD112"/>
  <c r="AE112"/>
  <c r="AF112"/>
  <c r="X113"/>
  <c r="Y113"/>
  <c r="Z113"/>
  <c r="AA113"/>
  <c r="AB113"/>
  <c r="AC113"/>
  <c r="AD113"/>
  <c r="AE113"/>
  <c r="AF113"/>
  <c r="X114"/>
  <c r="Y114"/>
  <c r="Z114"/>
  <c r="AA114"/>
  <c r="AB114"/>
  <c r="AC114"/>
  <c r="AD114"/>
  <c r="AE114"/>
  <c r="AF114"/>
  <c r="W105"/>
  <c r="W106"/>
  <c r="W107"/>
  <c r="W108"/>
  <c r="W109"/>
  <c r="W110"/>
  <c r="W111"/>
  <c r="W112"/>
  <c r="W113"/>
  <c r="W114"/>
  <c r="N104"/>
  <c r="O104"/>
  <c r="P104"/>
  <c r="Q104"/>
  <c r="R104"/>
  <c r="S104"/>
  <c r="T104"/>
  <c r="U104"/>
  <c r="V104"/>
  <c r="N105"/>
  <c r="O105"/>
  <c r="P105"/>
  <c r="Q105"/>
  <c r="R105"/>
  <c r="S105"/>
  <c r="T105"/>
  <c r="U105"/>
  <c r="V105"/>
  <c r="N106"/>
  <c r="O106"/>
  <c r="P106"/>
  <c r="Q106"/>
  <c r="R106"/>
  <c r="S106"/>
  <c r="T106"/>
  <c r="U106"/>
  <c r="V106"/>
  <c r="N107"/>
  <c r="O107"/>
  <c r="P107"/>
  <c r="Q107"/>
  <c r="R107"/>
  <c r="S107"/>
  <c r="T107"/>
  <c r="U107"/>
  <c r="V107"/>
  <c r="N108"/>
  <c r="O108"/>
  <c r="P108"/>
  <c r="Q108"/>
  <c r="R108"/>
  <c r="S108"/>
  <c r="T108"/>
  <c r="U108"/>
  <c r="V108"/>
  <c r="N109"/>
  <c r="O109"/>
  <c r="P109"/>
  <c r="Q109"/>
  <c r="R109"/>
  <c r="S109"/>
  <c r="T109"/>
  <c r="U109"/>
  <c r="V109"/>
  <c r="N110"/>
  <c r="O110"/>
  <c r="P110"/>
  <c r="Q110"/>
  <c r="R110"/>
  <c r="S110"/>
  <c r="T110"/>
  <c r="U110"/>
  <c r="V110"/>
  <c r="N111"/>
  <c r="O111"/>
  <c r="P111"/>
  <c r="Q111"/>
  <c r="R111"/>
  <c r="S111"/>
  <c r="T111"/>
  <c r="U111"/>
  <c r="V111"/>
  <c r="N112"/>
  <c r="O112"/>
  <c r="P112"/>
  <c r="Q112"/>
  <c r="R112"/>
  <c r="S112"/>
  <c r="T112"/>
  <c r="U112"/>
  <c r="V112"/>
  <c r="N113"/>
  <c r="O113"/>
  <c r="P113"/>
  <c r="Q113"/>
  <c r="R113"/>
  <c r="S113"/>
  <c r="T113"/>
  <c r="U113"/>
  <c r="V113"/>
  <c r="N114"/>
  <c r="O114"/>
  <c r="P114"/>
  <c r="Q114"/>
  <c r="R114"/>
  <c r="S114"/>
  <c r="T114"/>
  <c r="U114"/>
  <c r="V114"/>
  <c r="M105"/>
  <c r="M106"/>
  <c r="M107"/>
  <c r="M108"/>
  <c r="M109"/>
  <c r="M110"/>
  <c r="M111"/>
  <c r="M112"/>
  <c r="M113"/>
  <c r="M114"/>
  <c r="AH2" i="7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H12"/>
  <c r="AI12"/>
  <c r="AJ12"/>
  <c r="AK12"/>
  <c r="AL12"/>
  <c r="AM12"/>
  <c r="AN12"/>
  <c r="AO12"/>
  <c r="AP12"/>
  <c r="AH13"/>
  <c r="AI13"/>
  <c r="AJ13"/>
  <c r="AK13"/>
  <c r="AL13"/>
  <c r="AM13"/>
  <c r="AN13"/>
  <c r="AO13"/>
  <c r="AP13"/>
  <c r="AH14"/>
  <c r="AI14"/>
  <c r="AJ14"/>
  <c r="AK14"/>
  <c r="AL14"/>
  <c r="AM14"/>
  <c r="AN14"/>
  <c r="AO14"/>
  <c r="AP14"/>
  <c r="AH15"/>
  <c r="AI15"/>
  <c r="AJ15"/>
  <c r="AK15"/>
  <c r="AL15"/>
  <c r="AM15"/>
  <c r="AN15"/>
  <c r="AO15"/>
  <c r="AP15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H21"/>
  <c r="AI21"/>
  <c r="AJ21"/>
  <c r="AK21"/>
  <c r="AL21"/>
  <c r="AM21"/>
  <c r="AN21"/>
  <c r="AO21"/>
  <c r="AP21"/>
  <c r="AH22"/>
  <c r="AI22"/>
  <c r="AJ22"/>
  <c r="AK22"/>
  <c r="AL22"/>
  <c r="AM22"/>
  <c r="AN22"/>
  <c r="AO22"/>
  <c r="AP22"/>
  <c r="AH23"/>
  <c r="AI23"/>
  <c r="AJ23"/>
  <c r="AK23"/>
  <c r="AL23"/>
  <c r="AM23"/>
  <c r="AN23"/>
  <c r="AO23"/>
  <c r="AP23"/>
  <c r="AH24"/>
  <c r="AI24"/>
  <c r="AJ24"/>
  <c r="AK24"/>
  <c r="AL24"/>
  <c r="AM24"/>
  <c r="AN24"/>
  <c r="AO24"/>
  <c r="AP24"/>
  <c r="AH25"/>
  <c r="AI25"/>
  <c r="AJ25"/>
  <c r="AK25"/>
  <c r="AL25"/>
  <c r="AM25"/>
  <c r="AN25"/>
  <c r="AO25"/>
  <c r="AP25"/>
  <c r="AH26"/>
  <c r="AI26"/>
  <c r="AJ26"/>
  <c r="AK26"/>
  <c r="AL26"/>
  <c r="AM26"/>
  <c r="AN26"/>
  <c r="AO26"/>
  <c r="AP26"/>
  <c r="AH27"/>
  <c r="AI27"/>
  <c r="AJ27"/>
  <c r="AK27"/>
  <c r="AL27"/>
  <c r="AM27"/>
  <c r="AN27"/>
  <c r="AO27"/>
  <c r="AP27"/>
  <c r="AH28"/>
  <c r="AI28"/>
  <c r="AJ28"/>
  <c r="AK28"/>
  <c r="AL28"/>
  <c r="AM28"/>
  <c r="AN28"/>
  <c r="AO28"/>
  <c r="AP28"/>
  <c r="AH29"/>
  <c r="AI29"/>
  <c r="AJ29"/>
  <c r="AK29"/>
  <c r="AL29"/>
  <c r="AM29"/>
  <c r="AN29"/>
  <c r="AO29"/>
  <c r="AP29"/>
  <c r="AH30"/>
  <c r="AI30"/>
  <c r="AJ30"/>
  <c r="AK30"/>
  <c r="AL30"/>
  <c r="AM30"/>
  <c r="AN30"/>
  <c r="AO30"/>
  <c r="AP30"/>
  <c r="AH31"/>
  <c r="AI31"/>
  <c r="AJ31"/>
  <c r="AK31"/>
  <c r="AL31"/>
  <c r="AM31"/>
  <c r="AN31"/>
  <c r="AO31"/>
  <c r="AP31"/>
  <c r="AH32"/>
  <c r="AI32"/>
  <c r="AJ32"/>
  <c r="AK32"/>
  <c r="AL32"/>
  <c r="AM32"/>
  <c r="AN32"/>
  <c r="AO32"/>
  <c r="AP32"/>
  <c r="AH33"/>
  <c r="AI33"/>
  <c r="AJ33"/>
  <c r="AK33"/>
  <c r="AL33"/>
  <c r="AM33"/>
  <c r="AN33"/>
  <c r="AO33"/>
  <c r="AP33"/>
  <c r="AH34"/>
  <c r="AI34"/>
  <c r="AJ34"/>
  <c r="AK34"/>
  <c r="AL34"/>
  <c r="AM34"/>
  <c r="AN34"/>
  <c r="AO34"/>
  <c r="AP34"/>
  <c r="AH35"/>
  <c r="AI35"/>
  <c r="AJ35"/>
  <c r="AK35"/>
  <c r="AL35"/>
  <c r="AM35"/>
  <c r="AN35"/>
  <c r="AO35"/>
  <c r="AP35"/>
  <c r="AH36"/>
  <c r="AI36"/>
  <c r="AJ36"/>
  <c r="AK36"/>
  <c r="AL36"/>
  <c r="AM36"/>
  <c r="AN36"/>
  <c r="AO36"/>
  <c r="AP36"/>
  <c r="AH37"/>
  <c r="AI37"/>
  <c r="AJ37"/>
  <c r="AK37"/>
  <c r="AL37"/>
  <c r="AM37"/>
  <c r="AN37"/>
  <c r="AO37"/>
  <c r="AP37"/>
  <c r="AH38"/>
  <c r="AI38"/>
  <c r="AJ38"/>
  <c r="AK38"/>
  <c r="AL38"/>
  <c r="AM38"/>
  <c r="AN38"/>
  <c r="AO38"/>
  <c r="AP38"/>
  <c r="AH39"/>
  <c r="AI39"/>
  <c r="AJ39"/>
  <c r="AK39"/>
  <c r="AL39"/>
  <c r="AM39"/>
  <c r="AN39"/>
  <c r="AO39"/>
  <c r="AP39"/>
  <c r="AH40"/>
  <c r="AI40"/>
  <c r="AJ40"/>
  <c r="AK40"/>
  <c r="AL40"/>
  <c r="AM40"/>
  <c r="AN40"/>
  <c r="AO40"/>
  <c r="AP40"/>
  <c r="AH41"/>
  <c r="AI41"/>
  <c r="AJ41"/>
  <c r="AK41"/>
  <c r="AL41"/>
  <c r="AM41"/>
  <c r="AN41"/>
  <c r="AO41"/>
  <c r="AP41"/>
  <c r="AH42"/>
  <c r="AI42"/>
  <c r="AJ42"/>
  <c r="AK42"/>
  <c r="AL42"/>
  <c r="AM42"/>
  <c r="AN42"/>
  <c r="AO42"/>
  <c r="AP42"/>
  <c r="AH43"/>
  <c r="AI43"/>
  <c r="AJ43"/>
  <c r="AK43"/>
  <c r="AL43"/>
  <c r="AM43"/>
  <c r="AN43"/>
  <c r="AO43"/>
  <c r="AP43"/>
  <c r="AH44"/>
  <c r="AI44"/>
  <c r="AJ44"/>
  <c r="AK44"/>
  <c r="AL44"/>
  <c r="AM44"/>
  <c r="AN44"/>
  <c r="AO44"/>
  <c r="AP44"/>
  <c r="AH45"/>
  <c r="AI45"/>
  <c r="AJ45"/>
  <c r="AK45"/>
  <c r="AL45"/>
  <c r="AM45"/>
  <c r="AN45"/>
  <c r="AO45"/>
  <c r="AP45"/>
  <c r="AH46"/>
  <c r="AI46"/>
  <c r="AJ46"/>
  <c r="AK46"/>
  <c r="AL46"/>
  <c r="AM46"/>
  <c r="AN46"/>
  <c r="AO46"/>
  <c r="AP46"/>
  <c r="AH47"/>
  <c r="AI47"/>
  <c r="AJ47"/>
  <c r="AK47"/>
  <c r="AL47"/>
  <c r="AM47"/>
  <c r="AN47"/>
  <c r="AO47"/>
  <c r="AP47"/>
  <c r="AH48"/>
  <c r="AI48"/>
  <c r="AJ48"/>
  <c r="AK48"/>
  <c r="AL48"/>
  <c r="AM48"/>
  <c r="AN48"/>
  <c r="AO48"/>
  <c r="AP48"/>
  <c r="AH49"/>
  <c r="AI49"/>
  <c r="AJ49"/>
  <c r="AK49"/>
  <c r="AL49"/>
  <c r="AM49"/>
  <c r="AN49"/>
  <c r="AO49"/>
  <c r="AP49"/>
  <c r="AH50"/>
  <c r="AI50"/>
  <c r="AJ50"/>
  <c r="AK50"/>
  <c r="AL50"/>
  <c r="AM50"/>
  <c r="AN50"/>
  <c r="AO50"/>
  <c r="AP50"/>
  <c r="AH51"/>
  <c r="AI51"/>
  <c r="AJ51"/>
  <c r="AK51"/>
  <c r="AL51"/>
  <c r="AM51"/>
  <c r="AN51"/>
  <c r="AO51"/>
  <c r="AP51"/>
  <c r="AH52"/>
  <c r="AI52"/>
  <c r="AJ52"/>
  <c r="AK52"/>
  <c r="AL52"/>
  <c r="AM52"/>
  <c r="AN52"/>
  <c r="AO52"/>
  <c r="AP52"/>
  <c r="AH53"/>
  <c r="AI53"/>
  <c r="AJ53"/>
  <c r="AK53"/>
  <c r="AL53"/>
  <c r="AM53"/>
  <c r="AN53"/>
  <c r="AO53"/>
  <c r="AP53"/>
  <c r="AH54"/>
  <c r="AI54"/>
  <c r="AJ54"/>
  <c r="AK54"/>
  <c r="AL54"/>
  <c r="AM54"/>
  <c r="AN54"/>
  <c r="AO54"/>
  <c r="AP54"/>
  <c r="AH55"/>
  <c r="AI55"/>
  <c r="AJ55"/>
  <c r="AK55"/>
  <c r="AL55"/>
  <c r="AM55"/>
  <c r="AN55"/>
  <c r="AO55"/>
  <c r="AP55"/>
  <c r="AH56"/>
  <c r="AI56"/>
  <c r="AJ56"/>
  <c r="AK56"/>
  <c r="AL56"/>
  <c r="AM56"/>
  <c r="AN56"/>
  <c r="AO56"/>
  <c r="AP56"/>
  <c r="AH57"/>
  <c r="AI57"/>
  <c r="AJ57"/>
  <c r="AK57"/>
  <c r="AL57"/>
  <c r="AM57"/>
  <c r="AN57"/>
  <c r="AO57"/>
  <c r="AP57"/>
  <c r="AH58"/>
  <c r="AI58"/>
  <c r="AJ58"/>
  <c r="AK58"/>
  <c r="AL58"/>
  <c r="AM58"/>
  <c r="AN58"/>
  <c r="AO58"/>
  <c r="AP58"/>
  <c r="AH59"/>
  <c r="AI59"/>
  <c r="AJ59"/>
  <c r="AK59"/>
  <c r="AL59"/>
  <c r="AM59"/>
  <c r="AN59"/>
  <c r="AO59"/>
  <c r="AP59"/>
  <c r="AH60"/>
  <c r="AI60"/>
  <c r="AJ60"/>
  <c r="AK60"/>
  <c r="AL60"/>
  <c r="AM60"/>
  <c r="AN60"/>
  <c r="AO60"/>
  <c r="AP60"/>
  <c r="AH61"/>
  <c r="AI61"/>
  <c r="AJ61"/>
  <c r="AK61"/>
  <c r="AL61"/>
  <c r="AM61"/>
  <c r="AN61"/>
  <c r="AO61"/>
  <c r="AP61"/>
  <c r="AH62"/>
  <c r="AI62"/>
  <c r="AJ62"/>
  <c r="AK62"/>
  <c r="AL62"/>
  <c r="AM62"/>
  <c r="AN62"/>
  <c r="AO62"/>
  <c r="AP62"/>
  <c r="AH63"/>
  <c r="AI63"/>
  <c r="AJ63"/>
  <c r="AK63"/>
  <c r="AL63"/>
  <c r="AM63"/>
  <c r="AN63"/>
  <c r="AO63"/>
  <c r="AP63"/>
  <c r="AH64"/>
  <c r="AI64"/>
  <c r="AJ64"/>
  <c r="AK64"/>
  <c r="AL64"/>
  <c r="AM64"/>
  <c r="AN64"/>
  <c r="AO64"/>
  <c r="AP64"/>
  <c r="AH65"/>
  <c r="AI65"/>
  <c r="AJ65"/>
  <c r="AK65"/>
  <c r="AL65"/>
  <c r="AM65"/>
  <c r="AN65"/>
  <c r="AO65"/>
  <c r="AP65"/>
  <c r="AH66"/>
  <c r="AI66"/>
  <c r="AJ66"/>
  <c r="AK66"/>
  <c r="AL66"/>
  <c r="AM66"/>
  <c r="AN66"/>
  <c r="AO66"/>
  <c r="AP66"/>
  <c r="AH67"/>
  <c r="AI67"/>
  <c r="AJ67"/>
  <c r="AK67"/>
  <c r="AL67"/>
  <c r="AM67"/>
  <c r="AN67"/>
  <c r="AO67"/>
  <c r="AP67"/>
  <c r="AH68"/>
  <c r="AI68"/>
  <c r="AJ68"/>
  <c r="AK68"/>
  <c r="AL68"/>
  <c r="AM68"/>
  <c r="AN68"/>
  <c r="AO68"/>
  <c r="AP68"/>
  <c r="AH69"/>
  <c r="AI69"/>
  <c r="AJ69"/>
  <c r="AK69"/>
  <c r="AL69"/>
  <c r="AM69"/>
  <c r="AN69"/>
  <c r="AO69"/>
  <c r="AP69"/>
  <c r="AH70"/>
  <c r="AI70"/>
  <c r="AJ70"/>
  <c r="AK70"/>
  <c r="AL70"/>
  <c r="AM70"/>
  <c r="AN70"/>
  <c r="AO70"/>
  <c r="AP70"/>
  <c r="AH71"/>
  <c r="AI71"/>
  <c r="AJ71"/>
  <c r="AK71"/>
  <c r="AL71"/>
  <c r="AM71"/>
  <c r="AN71"/>
  <c r="AO71"/>
  <c r="AP71"/>
  <c r="AH72"/>
  <c r="AI72"/>
  <c r="AJ72"/>
  <c r="AK72"/>
  <c r="AL72"/>
  <c r="AM72"/>
  <c r="AN72"/>
  <c r="AO72"/>
  <c r="AP72"/>
  <c r="AH73"/>
  <c r="AI73"/>
  <c r="AJ73"/>
  <c r="AK73"/>
  <c r="AL73"/>
  <c r="AM73"/>
  <c r="AN73"/>
  <c r="AO73"/>
  <c r="AP73"/>
  <c r="AH74"/>
  <c r="AI74"/>
  <c r="AJ74"/>
  <c r="AK74"/>
  <c r="AL74"/>
  <c r="AM74"/>
  <c r="AN74"/>
  <c r="AO74"/>
  <c r="AP74"/>
  <c r="AH75"/>
  <c r="AI75"/>
  <c r="AJ75"/>
  <c r="AK75"/>
  <c r="AL75"/>
  <c r="AM75"/>
  <c r="AN75"/>
  <c r="AO75"/>
  <c r="AP75"/>
  <c r="AH76"/>
  <c r="AI76"/>
  <c r="AJ76"/>
  <c r="AK76"/>
  <c r="AL76"/>
  <c r="AM76"/>
  <c r="AN76"/>
  <c r="AO76"/>
  <c r="AP76"/>
  <c r="AH77"/>
  <c r="AI77"/>
  <c r="AJ77"/>
  <c r="AK77"/>
  <c r="AL77"/>
  <c r="AM77"/>
  <c r="AN77"/>
  <c r="AO77"/>
  <c r="AP77"/>
  <c r="AH78"/>
  <c r="AI78"/>
  <c r="AJ78"/>
  <c r="AK78"/>
  <c r="AL78"/>
  <c r="AM78"/>
  <c r="AN78"/>
  <c r="AO78"/>
  <c r="AP78"/>
  <c r="AH79"/>
  <c r="AI79"/>
  <c r="AJ79"/>
  <c r="AK79"/>
  <c r="AL79"/>
  <c r="AM79"/>
  <c r="AN79"/>
  <c r="AO79"/>
  <c r="AP79"/>
  <c r="AH80"/>
  <c r="AI80"/>
  <c r="AJ80"/>
  <c r="AK80"/>
  <c r="AL80"/>
  <c r="AM80"/>
  <c r="AN80"/>
  <c r="AO80"/>
  <c r="AP80"/>
  <c r="AH81"/>
  <c r="AI81"/>
  <c r="AJ81"/>
  <c r="AK81"/>
  <c r="AL81"/>
  <c r="AM81"/>
  <c r="AN81"/>
  <c r="AO81"/>
  <c r="AP81"/>
  <c r="AH82"/>
  <c r="AI82"/>
  <c r="AJ82"/>
  <c r="AK82"/>
  <c r="AL82"/>
  <c r="AM82"/>
  <c r="AN82"/>
  <c r="AO82"/>
  <c r="AP82"/>
  <c r="AH83"/>
  <c r="AI83"/>
  <c r="AJ83"/>
  <c r="AK83"/>
  <c r="AL83"/>
  <c r="AM83"/>
  <c r="AN83"/>
  <c r="AO83"/>
  <c r="AP83"/>
  <c r="AH84"/>
  <c r="AI84"/>
  <c r="AJ84"/>
  <c r="AK84"/>
  <c r="AL84"/>
  <c r="AM84"/>
  <c r="AN84"/>
  <c r="AO84"/>
  <c r="AP84"/>
  <c r="AH85"/>
  <c r="AI85"/>
  <c r="AJ85"/>
  <c r="AK85"/>
  <c r="AL85"/>
  <c r="AM85"/>
  <c r="AN85"/>
  <c r="AO85"/>
  <c r="AP85"/>
  <c r="AH86"/>
  <c r="AI86"/>
  <c r="AJ86"/>
  <c r="AK86"/>
  <c r="AL86"/>
  <c r="AM86"/>
  <c r="AN86"/>
  <c r="AO86"/>
  <c r="AP86"/>
  <c r="AH87"/>
  <c r="AI87"/>
  <c r="AJ87"/>
  <c r="AK87"/>
  <c r="AL87"/>
  <c r="AM87"/>
  <c r="AN87"/>
  <c r="AO87"/>
  <c r="AP87"/>
  <c r="AH88"/>
  <c r="AI88"/>
  <c r="AJ88"/>
  <c r="AK88"/>
  <c r="AL88"/>
  <c r="AM88"/>
  <c r="AN88"/>
  <c r="AO88"/>
  <c r="AP88"/>
  <c r="AH89"/>
  <c r="AI89"/>
  <c r="AJ89"/>
  <c r="AK89"/>
  <c r="AL89"/>
  <c r="AM89"/>
  <c r="AN89"/>
  <c r="AO89"/>
  <c r="AP89"/>
  <c r="AH90"/>
  <c r="AI90"/>
  <c r="AJ90"/>
  <c r="AK90"/>
  <c r="AL90"/>
  <c r="AM90"/>
  <c r="AN90"/>
  <c r="AO90"/>
  <c r="AP90"/>
  <c r="AH91"/>
  <c r="AI91"/>
  <c r="AJ91"/>
  <c r="AK91"/>
  <c r="AL91"/>
  <c r="AM91"/>
  <c r="AN91"/>
  <c r="AO91"/>
  <c r="AP91"/>
  <c r="AH92"/>
  <c r="AI92"/>
  <c r="AJ92"/>
  <c r="AK92"/>
  <c r="AL92"/>
  <c r="AM92"/>
  <c r="AN92"/>
  <c r="AO92"/>
  <c r="AP92"/>
  <c r="AH93"/>
  <c r="AI93"/>
  <c r="AJ93"/>
  <c r="AK93"/>
  <c r="AL93"/>
  <c r="AM93"/>
  <c r="AN93"/>
  <c r="AO93"/>
  <c r="AP93"/>
  <c r="AH94"/>
  <c r="AI94"/>
  <c r="AJ94"/>
  <c r="AK94"/>
  <c r="AL94"/>
  <c r="AM94"/>
  <c r="AN94"/>
  <c r="AO94"/>
  <c r="AP94"/>
  <c r="AH95"/>
  <c r="AI95"/>
  <c r="AJ95"/>
  <c r="AK95"/>
  <c r="AL95"/>
  <c r="AM95"/>
  <c r="AN95"/>
  <c r="AO95"/>
  <c r="AP95"/>
  <c r="AH96"/>
  <c r="AI96"/>
  <c r="AJ96"/>
  <c r="AK96"/>
  <c r="AL96"/>
  <c r="AM96"/>
  <c r="AN96"/>
  <c r="AO96"/>
  <c r="AP96"/>
  <c r="AH97"/>
  <c r="AI97"/>
  <c r="AJ97"/>
  <c r="AK97"/>
  <c r="AL97"/>
  <c r="AM97"/>
  <c r="AN97"/>
  <c r="AO97"/>
  <c r="AP97"/>
  <c r="AH98"/>
  <c r="AI98"/>
  <c r="AJ98"/>
  <c r="AK98"/>
  <c r="AL98"/>
  <c r="AM98"/>
  <c r="AN98"/>
  <c r="AO98"/>
  <c r="AP98"/>
  <c r="AH99"/>
  <c r="AI99"/>
  <c r="AJ99"/>
  <c r="AK99"/>
  <c r="AL99"/>
  <c r="AM99"/>
  <c r="AN99"/>
  <c r="AO99"/>
  <c r="AP99"/>
  <c r="AH100"/>
  <c r="AI100"/>
  <c r="AJ100"/>
  <c r="AK100"/>
  <c r="AL100"/>
  <c r="AM100"/>
  <c r="AN100"/>
  <c r="AO100"/>
  <c r="AP100"/>
  <c r="AH101"/>
  <c r="AI101"/>
  <c r="AJ101"/>
  <c r="AK101"/>
  <c r="AL101"/>
  <c r="AM101"/>
  <c r="AN101"/>
  <c r="AO101"/>
  <c r="AP101"/>
  <c r="AH102"/>
  <c r="AI102"/>
  <c r="AJ102"/>
  <c r="AK102"/>
  <c r="AL102"/>
  <c r="AM102"/>
  <c r="AN102"/>
  <c r="AO102"/>
  <c r="AP102"/>
  <c r="AH103"/>
  <c r="AI103"/>
  <c r="AJ103"/>
  <c r="AK103"/>
  <c r="AL103"/>
  <c r="AM103"/>
  <c r="AN103"/>
  <c r="AO103"/>
  <c r="AP103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2"/>
  <c r="AH2" i="1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H12"/>
  <c r="AI12"/>
  <c r="AJ12"/>
  <c r="AK12"/>
  <c r="AL12"/>
  <c r="AM12"/>
  <c r="AN12"/>
  <c r="AO12"/>
  <c r="AP12"/>
  <c r="AH13"/>
  <c r="AI13"/>
  <c r="AJ13"/>
  <c r="AK13"/>
  <c r="AL13"/>
  <c r="AM13"/>
  <c r="AN13"/>
  <c r="AO13"/>
  <c r="AP13"/>
  <c r="AH14"/>
  <c r="AI14"/>
  <c r="AJ14"/>
  <c r="AK14"/>
  <c r="AL14"/>
  <c r="AM14"/>
  <c r="AN14"/>
  <c r="AO14"/>
  <c r="AP14"/>
  <c r="AH15"/>
  <c r="AI15"/>
  <c r="AJ15"/>
  <c r="AK15"/>
  <c r="AL15"/>
  <c r="AM15"/>
  <c r="AN15"/>
  <c r="AO15"/>
  <c r="AP15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H21"/>
  <c r="AI21"/>
  <c r="AJ21"/>
  <c r="AK21"/>
  <c r="AL21"/>
  <c r="AM21"/>
  <c r="AN21"/>
  <c r="AO21"/>
  <c r="AP21"/>
  <c r="AH22"/>
  <c r="AI22"/>
  <c r="AJ22"/>
  <c r="AK22"/>
  <c r="AL22"/>
  <c r="AM22"/>
  <c r="AN22"/>
  <c r="AO22"/>
  <c r="AP22"/>
  <c r="AH23"/>
  <c r="AI23"/>
  <c r="AJ23"/>
  <c r="AK23"/>
  <c r="AL23"/>
  <c r="AM23"/>
  <c r="AN23"/>
  <c r="AO23"/>
  <c r="AP23"/>
  <c r="AH24"/>
  <c r="AI24"/>
  <c r="AJ24"/>
  <c r="AK24"/>
  <c r="AL24"/>
  <c r="AM24"/>
  <c r="AN24"/>
  <c r="AO24"/>
  <c r="AP24"/>
  <c r="AH25"/>
  <c r="AI25"/>
  <c r="AJ25"/>
  <c r="AK25"/>
  <c r="AL25"/>
  <c r="AM25"/>
  <c r="AN25"/>
  <c r="AO25"/>
  <c r="AP25"/>
  <c r="AH26"/>
  <c r="AI26"/>
  <c r="AJ26"/>
  <c r="AK26"/>
  <c r="AL26"/>
  <c r="AM26"/>
  <c r="AN26"/>
  <c r="AO26"/>
  <c r="AP26"/>
  <c r="AH27"/>
  <c r="AI27"/>
  <c r="AJ27"/>
  <c r="AK27"/>
  <c r="AL27"/>
  <c r="AM27"/>
  <c r="AN27"/>
  <c r="AO27"/>
  <c r="AP27"/>
  <c r="AH28"/>
  <c r="AI28"/>
  <c r="AJ28"/>
  <c r="AK28"/>
  <c r="AL28"/>
  <c r="AM28"/>
  <c r="AN28"/>
  <c r="AO28"/>
  <c r="AP28"/>
  <c r="AH29"/>
  <c r="AI29"/>
  <c r="AJ29"/>
  <c r="AK29"/>
  <c r="AL29"/>
  <c r="AM29"/>
  <c r="AN29"/>
  <c r="AO29"/>
  <c r="AP29"/>
  <c r="AH30"/>
  <c r="AI30"/>
  <c r="AJ30"/>
  <c r="AK30"/>
  <c r="AL30"/>
  <c r="AM30"/>
  <c r="AN30"/>
  <c r="AO30"/>
  <c r="AP30"/>
  <c r="AH31"/>
  <c r="AI31"/>
  <c r="AJ31"/>
  <c r="AK31"/>
  <c r="AL31"/>
  <c r="AM31"/>
  <c r="AN31"/>
  <c r="AO31"/>
  <c r="AP31"/>
  <c r="AH32"/>
  <c r="AI32"/>
  <c r="AJ32"/>
  <c r="AK32"/>
  <c r="AL32"/>
  <c r="AM32"/>
  <c r="AN32"/>
  <c r="AO32"/>
  <c r="AP32"/>
  <c r="AH33"/>
  <c r="AI33"/>
  <c r="AJ33"/>
  <c r="AK33"/>
  <c r="AL33"/>
  <c r="AM33"/>
  <c r="AN33"/>
  <c r="AO33"/>
  <c r="AP33"/>
  <c r="AH34"/>
  <c r="AI34"/>
  <c r="AJ34"/>
  <c r="AK34"/>
  <c r="AL34"/>
  <c r="AM34"/>
  <c r="AN34"/>
  <c r="AO34"/>
  <c r="AP34"/>
  <c r="AH35"/>
  <c r="AI35"/>
  <c r="AJ35"/>
  <c r="AK35"/>
  <c r="AL35"/>
  <c r="AM35"/>
  <c r="AN35"/>
  <c r="AO35"/>
  <c r="AP35"/>
  <c r="AH36"/>
  <c r="AI36"/>
  <c r="AJ36"/>
  <c r="AK36"/>
  <c r="AL36"/>
  <c r="AM36"/>
  <c r="AN36"/>
  <c r="AO36"/>
  <c r="AP36"/>
  <c r="AH37"/>
  <c r="AI37"/>
  <c r="AJ37"/>
  <c r="AK37"/>
  <c r="AL37"/>
  <c r="AM37"/>
  <c r="AN37"/>
  <c r="AO37"/>
  <c r="AP37"/>
  <c r="AH38"/>
  <c r="AI38"/>
  <c r="AJ38"/>
  <c r="AK38"/>
  <c r="AL38"/>
  <c r="AM38"/>
  <c r="AN38"/>
  <c r="AO38"/>
  <c r="AP38"/>
  <c r="AH39"/>
  <c r="AI39"/>
  <c r="AJ39"/>
  <c r="AK39"/>
  <c r="AL39"/>
  <c r="AM39"/>
  <c r="AN39"/>
  <c r="AO39"/>
  <c r="AP39"/>
  <c r="AH40"/>
  <c r="AI40"/>
  <c r="AJ40"/>
  <c r="AK40"/>
  <c r="AL40"/>
  <c r="AM40"/>
  <c r="AN40"/>
  <c r="AO40"/>
  <c r="AP40"/>
  <c r="AH41"/>
  <c r="AI41"/>
  <c r="AJ41"/>
  <c r="AK41"/>
  <c r="AL41"/>
  <c r="AM41"/>
  <c r="AN41"/>
  <c r="AO41"/>
  <c r="AP41"/>
  <c r="AH42"/>
  <c r="AI42"/>
  <c r="AJ42"/>
  <c r="AK42"/>
  <c r="AL42"/>
  <c r="AM42"/>
  <c r="AN42"/>
  <c r="AO42"/>
  <c r="AP42"/>
  <c r="AH43"/>
  <c r="AI43"/>
  <c r="AJ43"/>
  <c r="AK43"/>
  <c r="AL43"/>
  <c r="AM43"/>
  <c r="AN43"/>
  <c r="AO43"/>
  <c r="AP43"/>
  <c r="AH44"/>
  <c r="AI44"/>
  <c r="AJ44"/>
  <c r="AK44"/>
  <c r="AL44"/>
  <c r="AM44"/>
  <c r="AN44"/>
  <c r="AO44"/>
  <c r="AP44"/>
  <c r="AH45"/>
  <c r="AI45"/>
  <c r="AJ45"/>
  <c r="AK45"/>
  <c r="AL45"/>
  <c r="AM45"/>
  <c r="AN45"/>
  <c r="AO45"/>
  <c r="AP45"/>
  <c r="AH46"/>
  <c r="AI46"/>
  <c r="AJ46"/>
  <c r="AK46"/>
  <c r="AL46"/>
  <c r="AM46"/>
  <c r="AN46"/>
  <c r="AO46"/>
  <c r="AP46"/>
  <c r="AH47"/>
  <c r="AI47"/>
  <c r="AJ47"/>
  <c r="AK47"/>
  <c r="AL47"/>
  <c r="AM47"/>
  <c r="AN47"/>
  <c r="AO47"/>
  <c r="AP47"/>
  <c r="AH48"/>
  <c r="AI48"/>
  <c r="AJ48"/>
  <c r="AK48"/>
  <c r="AL48"/>
  <c r="AM48"/>
  <c r="AN48"/>
  <c r="AO48"/>
  <c r="AP48"/>
  <c r="AH49"/>
  <c r="AI49"/>
  <c r="AJ49"/>
  <c r="AK49"/>
  <c r="AL49"/>
  <c r="AM49"/>
  <c r="AN49"/>
  <c r="AO49"/>
  <c r="AP49"/>
  <c r="AH50"/>
  <c r="AI50"/>
  <c r="AJ50"/>
  <c r="AK50"/>
  <c r="AL50"/>
  <c r="AM50"/>
  <c r="AN50"/>
  <c r="AO50"/>
  <c r="AP50"/>
  <c r="AH51"/>
  <c r="AI51"/>
  <c r="AJ51"/>
  <c r="AK51"/>
  <c r="AL51"/>
  <c r="AM51"/>
  <c r="AN51"/>
  <c r="AO51"/>
  <c r="AP51"/>
  <c r="AH52"/>
  <c r="AI52"/>
  <c r="AJ52"/>
  <c r="AK52"/>
  <c r="AL52"/>
  <c r="AM52"/>
  <c r="AN52"/>
  <c r="AO52"/>
  <c r="AP52"/>
  <c r="AH53"/>
  <c r="AI53"/>
  <c r="AJ53"/>
  <c r="AK53"/>
  <c r="AL53"/>
  <c r="AM53"/>
  <c r="AN53"/>
  <c r="AO53"/>
  <c r="AP53"/>
  <c r="AH54"/>
  <c r="AI54"/>
  <c r="AJ54"/>
  <c r="AK54"/>
  <c r="AL54"/>
  <c r="AM54"/>
  <c r="AN54"/>
  <c r="AO54"/>
  <c r="AP54"/>
  <c r="AH55"/>
  <c r="AI55"/>
  <c r="AJ55"/>
  <c r="AK55"/>
  <c r="AL55"/>
  <c r="AM55"/>
  <c r="AN55"/>
  <c r="AO55"/>
  <c r="AP55"/>
  <c r="AH56"/>
  <c r="AI56"/>
  <c r="AJ56"/>
  <c r="AK56"/>
  <c r="AL56"/>
  <c r="AM56"/>
  <c r="AN56"/>
  <c r="AO56"/>
  <c r="AP56"/>
  <c r="AH57"/>
  <c r="AI57"/>
  <c r="AJ57"/>
  <c r="AK57"/>
  <c r="AL57"/>
  <c r="AM57"/>
  <c r="AN57"/>
  <c r="AO57"/>
  <c r="AP57"/>
  <c r="AH58"/>
  <c r="AI58"/>
  <c r="AJ58"/>
  <c r="AK58"/>
  <c r="AL58"/>
  <c r="AM58"/>
  <c r="AN58"/>
  <c r="AO58"/>
  <c r="AP58"/>
  <c r="AH59"/>
  <c r="AI59"/>
  <c r="AJ59"/>
  <c r="AK59"/>
  <c r="AL59"/>
  <c r="AM59"/>
  <c r="AN59"/>
  <c r="AO59"/>
  <c r="AP59"/>
  <c r="AH60"/>
  <c r="AI60"/>
  <c r="AJ60"/>
  <c r="AK60"/>
  <c r="AL60"/>
  <c r="AM60"/>
  <c r="AN60"/>
  <c r="AO60"/>
  <c r="AP60"/>
  <c r="AH61"/>
  <c r="AI61"/>
  <c r="AJ61"/>
  <c r="AK61"/>
  <c r="AL61"/>
  <c r="AM61"/>
  <c r="AN61"/>
  <c r="AO61"/>
  <c r="AP61"/>
  <c r="AH62"/>
  <c r="AI62"/>
  <c r="AJ62"/>
  <c r="AK62"/>
  <c r="AL62"/>
  <c r="AM62"/>
  <c r="AN62"/>
  <c r="AO62"/>
  <c r="AP62"/>
  <c r="AH63"/>
  <c r="AI63"/>
  <c r="AJ63"/>
  <c r="AK63"/>
  <c r="AL63"/>
  <c r="AM63"/>
  <c r="AN63"/>
  <c r="AO63"/>
  <c r="AP63"/>
  <c r="AH64"/>
  <c r="AI64"/>
  <c r="AJ64"/>
  <c r="AK64"/>
  <c r="AL64"/>
  <c r="AM64"/>
  <c r="AN64"/>
  <c r="AO64"/>
  <c r="AP64"/>
  <c r="AH65"/>
  <c r="AI65"/>
  <c r="AJ65"/>
  <c r="AK65"/>
  <c r="AL65"/>
  <c r="AM65"/>
  <c r="AN65"/>
  <c r="AO65"/>
  <c r="AP65"/>
  <c r="AH66"/>
  <c r="AI66"/>
  <c r="AJ66"/>
  <c r="AK66"/>
  <c r="AL66"/>
  <c r="AM66"/>
  <c r="AN66"/>
  <c r="AO66"/>
  <c r="AP66"/>
  <c r="AH67"/>
  <c r="AI67"/>
  <c r="AJ67"/>
  <c r="AK67"/>
  <c r="AL67"/>
  <c r="AM67"/>
  <c r="AN67"/>
  <c r="AO67"/>
  <c r="AP67"/>
  <c r="AH68"/>
  <c r="AI68"/>
  <c r="AJ68"/>
  <c r="AK68"/>
  <c r="AL68"/>
  <c r="AM68"/>
  <c r="AN68"/>
  <c r="AO68"/>
  <c r="AP68"/>
  <c r="AH69"/>
  <c r="AI69"/>
  <c r="AJ69"/>
  <c r="AK69"/>
  <c r="AL69"/>
  <c r="AM69"/>
  <c r="AN69"/>
  <c r="AO69"/>
  <c r="AP69"/>
  <c r="AH70"/>
  <c r="AI70"/>
  <c r="AJ70"/>
  <c r="AK70"/>
  <c r="AL70"/>
  <c r="AM70"/>
  <c r="AN70"/>
  <c r="AO70"/>
  <c r="AP70"/>
  <c r="AH71"/>
  <c r="AI71"/>
  <c r="AJ71"/>
  <c r="AK71"/>
  <c r="AL71"/>
  <c r="AM71"/>
  <c r="AN71"/>
  <c r="AO71"/>
  <c r="AP71"/>
  <c r="AH72"/>
  <c r="AI72"/>
  <c r="AJ72"/>
  <c r="AK72"/>
  <c r="AL72"/>
  <c r="AM72"/>
  <c r="AN72"/>
  <c r="AO72"/>
  <c r="AP72"/>
  <c r="AH73"/>
  <c r="AI73"/>
  <c r="AJ73"/>
  <c r="AK73"/>
  <c r="AL73"/>
  <c r="AM73"/>
  <c r="AN73"/>
  <c r="AO73"/>
  <c r="AP73"/>
  <c r="AH74"/>
  <c r="AI74"/>
  <c r="AJ74"/>
  <c r="AK74"/>
  <c r="AL74"/>
  <c r="AM74"/>
  <c r="AN74"/>
  <c r="AO74"/>
  <c r="AP74"/>
  <c r="AH75"/>
  <c r="AI75"/>
  <c r="AJ75"/>
  <c r="AK75"/>
  <c r="AL75"/>
  <c r="AM75"/>
  <c r="AN75"/>
  <c r="AO75"/>
  <c r="AP75"/>
  <c r="AH76"/>
  <c r="AI76"/>
  <c r="AJ76"/>
  <c r="AK76"/>
  <c r="AL76"/>
  <c r="AM76"/>
  <c r="AN76"/>
  <c r="AO76"/>
  <c r="AP76"/>
  <c r="AH77"/>
  <c r="AI77"/>
  <c r="AJ77"/>
  <c r="AK77"/>
  <c r="AL77"/>
  <c r="AM77"/>
  <c r="AN77"/>
  <c r="AO77"/>
  <c r="AP77"/>
  <c r="AH78"/>
  <c r="AI78"/>
  <c r="AJ78"/>
  <c r="AK78"/>
  <c r="AL78"/>
  <c r="AM78"/>
  <c r="AN78"/>
  <c r="AO78"/>
  <c r="AP78"/>
  <c r="AH79"/>
  <c r="AI79"/>
  <c r="AJ79"/>
  <c r="AK79"/>
  <c r="AL79"/>
  <c r="AM79"/>
  <c r="AN79"/>
  <c r="AO79"/>
  <c r="AP79"/>
  <c r="AH80"/>
  <c r="AI80"/>
  <c r="AJ80"/>
  <c r="AK80"/>
  <c r="AL80"/>
  <c r="AM80"/>
  <c r="AN80"/>
  <c r="AO80"/>
  <c r="AP80"/>
  <c r="AH81"/>
  <c r="AI81"/>
  <c r="AJ81"/>
  <c r="AK81"/>
  <c r="AL81"/>
  <c r="AM81"/>
  <c r="AN81"/>
  <c r="AO81"/>
  <c r="AP81"/>
  <c r="AH82"/>
  <c r="AI82"/>
  <c r="AJ82"/>
  <c r="AK82"/>
  <c r="AL82"/>
  <c r="AM82"/>
  <c r="AN82"/>
  <c r="AO82"/>
  <c r="AP82"/>
  <c r="AH83"/>
  <c r="AI83"/>
  <c r="AJ83"/>
  <c r="AK83"/>
  <c r="AL83"/>
  <c r="AM83"/>
  <c r="AN83"/>
  <c r="AO83"/>
  <c r="AP83"/>
  <c r="AH84"/>
  <c r="AI84"/>
  <c r="AJ84"/>
  <c r="AK84"/>
  <c r="AL84"/>
  <c r="AM84"/>
  <c r="AN84"/>
  <c r="AO84"/>
  <c r="AP84"/>
  <c r="AH85"/>
  <c r="AI85"/>
  <c r="AJ85"/>
  <c r="AK85"/>
  <c r="AL85"/>
  <c r="AM85"/>
  <c r="AN85"/>
  <c r="AO85"/>
  <c r="AP85"/>
  <c r="AH86"/>
  <c r="AI86"/>
  <c r="AJ86"/>
  <c r="AK86"/>
  <c r="AL86"/>
  <c r="AM86"/>
  <c r="AN86"/>
  <c r="AO86"/>
  <c r="AP86"/>
  <c r="AH87"/>
  <c r="AI87"/>
  <c r="AJ87"/>
  <c r="AK87"/>
  <c r="AL87"/>
  <c r="AM87"/>
  <c r="AN87"/>
  <c r="AO87"/>
  <c r="AP87"/>
  <c r="AH88"/>
  <c r="AI88"/>
  <c r="AJ88"/>
  <c r="AK88"/>
  <c r="AL88"/>
  <c r="AM88"/>
  <c r="AN88"/>
  <c r="AO88"/>
  <c r="AP88"/>
  <c r="AH89"/>
  <c r="AI89"/>
  <c r="AJ89"/>
  <c r="AK89"/>
  <c r="AL89"/>
  <c r="AM89"/>
  <c r="AN89"/>
  <c r="AO89"/>
  <c r="AP89"/>
  <c r="AH90"/>
  <c r="AI90"/>
  <c r="AJ90"/>
  <c r="AK90"/>
  <c r="AL90"/>
  <c r="AM90"/>
  <c r="AN90"/>
  <c r="AO90"/>
  <c r="AP90"/>
  <c r="AH91"/>
  <c r="AI91"/>
  <c r="AJ91"/>
  <c r="AK91"/>
  <c r="AL91"/>
  <c r="AM91"/>
  <c r="AN91"/>
  <c r="AO91"/>
  <c r="AP91"/>
  <c r="AH92"/>
  <c r="AI92"/>
  <c r="AJ92"/>
  <c r="AK92"/>
  <c r="AL92"/>
  <c r="AM92"/>
  <c r="AN92"/>
  <c r="AO92"/>
  <c r="AP92"/>
  <c r="AH93"/>
  <c r="AI93"/>
  <c r="AJ93"/>
  <c r="AK93"/>
  <c r="AL93"/>
  <c r="AM93"/>
  <c r="AN93"/>
  <c r="AO93"/>
  <c r="AP93"/>
  <c r="AH94"/>
  <c r="AI94"/>
  <c r="AJ94"/>
  <c r="AK94"/>
  <c r="AL94"/>
  <c r="AM94"/>
  <c r="AN94"/>
  <c r="AO94"/>
  <c r="AP94"/>
  <c r="AH95"/>
  <c r="AI95"/>
  <c r="AJ95"/>
  <c r="AK95"/>
  <c r="AL95"/>
  <c r="AM95"/>
  <c r="AN95"/>
  <c r="AO95"/>
  <c r="AP95"/>
  <c r="AH96"/>
  <c r="AI96"/>
  <c r="AJ96"/>
  <c r="AK96"/>
  <c r="AL96"/>
  <c r="AM96"/>
  <c r="AN96"/>
  <c r="AO96"/>
  <c r="AP96"/>
  <c r="AH97"/>
  <c r="AI97"/>
  <c r="AJ97"/>
  <c r="AK97"/>
  <c r="AL97"/>
  <c r="AM97"/>
  <c r="AN97"/>
  <c r="AO97"/>
  <c r="AP97"/>
  <c r="AH98"/>
  <c r="AI98"/>
  <c r="AJ98"/>
  <c r="AK98"/>
  <c r="AL98"/>
  <c r="AM98"/>
  <c r="AN98"/>
  <c r="AO98"/>
  <c r="AP98"/>
  <c r="AH99"/>
  <c r="AI99"/>
  <c r="AJ99"/>
  <c r="AK99"/>
  <c r="AL99"/>
  <c r="AM99"/>
  <c r="AN99"/>
  <c r="AO99"/>
  <c r="AP99"/>
  <c r="AH100"/>
  <c r="AI100"/>
  <c r="AJ100"/>
  <c r="AK100"/>
  <c r="AL100"/>
  <c r="AM100"/>
  <c r="AN100"/>
  <c r="AO100"/>
  <c r="AP100"/>
  <c r="AH101"/>
  <c r="AI101"/>
  <c r="AJ101"/>
  <c r="AK101"/>
  <c r="AL101"/>
  <c r="AM101"/>
  <c r="AN101"/>
  <c r="AO101"/>
  <c r="AP101"/>
  <c r="AH102"/>
  <c r="AI102"/>
  <c r="AJ102"/>
  <c r="AK102"/>
  <c r="AL102"/>
  <c r="AM102"/>
  <c r="AN102"/>
  <c r="AO102"/>
  <c r="AP102"/>
  <c r="AH103"/>
  <c r="AI103"/>
  <c r="AJ103"/>
  <c r="AK103"/>
  <c r="AL103"/>
  <c r="AM103"/>
  <c r="AN103"/>
  <c r="AO103"/>
  <c r="AP103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2"/>
  <c r="AH2" i="11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H12"/>
  <c r="AI12"/>
  <c r="AJ12"/>
  <c r="AK12"/>
  <c r="AL12"/>
  <c r="AM12"/>
  <c r="AN12"/>
  <c r="AO12"/>
  <c r="AP12"/>
  <c r="AH13"/>
  <c r="AI13"/>
  <c r="AJ13"/>
  <c r="AK13"/>
  <c r="AL13"/>
  <c r="AM13"/>
  <c r="AN13"/>
  <c r="AO13"/>
  <c r="AP13"/>
  <c r="AH14"/>
  <c r="AI14"/>
  <c r="AJ14"/>
  <c r="AK14"/>
  <c r="AL14"/>
  <c r="AM14"/>
  <c r="AN14"/>
  <c r="AO14"/>
  <c r="AP14"/>
  <c r="AH15"/>
  <c r="AI15"/>
  <c r="AJ15"/>
  <c r="AK15"/>
  <c r="AL15"/>
  <c r="AM15"/>
  <c r="AN15"/>
  <c r="AO15"/>
  <c r="AP15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H21"/>
  <c r="AI21"/>
  <c r="AJ21"/>
  <c r="AK21"/>
  <c r="AL21"/>
  <c r="AM21"/>
  <c r="AN21"/>
  <c r="AO21"/>
  <c r="AP21"/>
  <c r="AH22"/>
  <c r="AI22"/>
  <c r="AJ22"/>
  <c r="AK22"/>
  <c r="AL22"/>
  <c r="AM22"/>
  <c r="AN22"/>
  <c r="AO22"/>
  <c r="AP22"/>
  <c r="AH23"/>
  <c r="AI23"/>
  <c r="AJ23"/>
  <c r="AK23"/>
  <c r="AL23"/>
  <c r="AM23"/>
  <c r="AN23"/>
  <c r="AO23"/>
  <c r="AP23"/>
  <c r="AH24"/>
  <c r="AI24"/>
  <c r="AJ24"/>
  <c r="AK24"/>
  <c r="AL24"/>
  <c r="AM24"/>
  <c r="AN24"/>
  <c r="AO24"/>
  <c r="AP24"/>
  <c r="AH25"/>
  <c r="AI25"/>
  <c r="AJ25"/>
  <c r="AK25"/>
  <c r="AL25"/>
  <c r="AM25"/>
  <c r="AN25"/>
  <c r="AO25"/>
  <c r="AP25"/>
  <c r="AH26"/>
  <c r="AI26"/>
  <c r="AJ26"/>
  <c r="AK26"/>
  <c r="AL26"/>
  <c r="AM26"/>
  <c r="AN26"/>
  <c r="AO26"/>
  <c r="AP26"/>
  <c r="AH27"/>
  <c r="AI27"/>
  <c r="AJ27"/>
  <c r="AK27"/>
  <c r="AL27"/>
  <c r="AM27"/>
  <c r="AN27"/>
  <c r="AO27"/>
  <c r="AP27"/>
  <c r="AH28"/>
  <c r="AI28"/>
  <c r="AJ28"/>
  <c r="AK28"/>
  <c r="AL28"/>
  <c r="AM28"/>
  <c r="AN28"/>
  <c r="AO28"/>
  <c r="AP28"/>
  <c r="AH29"/>
  <c r="AI29"/>
  <c r="AJ29"/>
  <c r="AK29"/>
  <c r="AL29"/>
  <c r="AM29"/>
  <c r="AN29"/>
  <c r="AO29"/>
  <c r="AP29"/>
  <c r="AH30"/>
  <c r="AI30"/>
  <c r="AJ30"/>
  <c r="AK30"/>
  <c r="AL30"/>
  <c r="AM30"/>
  <c r="AN30"/>
  <c r="AO30"/>
  <c r="AP30"/>
  <c r="AH31"/>
  <c r="AI31"/>
  <c r="AJ31"/>
  <c r="AK31"/>
  <c r="AL31"/>
  <c r="AM31"/>
  <c r="AN31"/>
  <c r="AO31"/>
  <c r="AP31"/>
  <c r="AH32"/>
  <c r="AI32"/>
  <c r="AJ32"/>
  <c r="AK32"/>
  <c r="AL32"/>
  <c r="AM32"/>
  <c r="AN32"/>
  <c r="AO32"/>
  <c r="AP32"/>
  <c r="AH33"/>
  <c r="AI33"/>
  <c r="AJ33"/>
  <c r="AK33"/>
  <c r="AL33"/>
  <c r="AM33"/>
  <c r="AN33"/>
  <c r="AO33"/>
  <c r="AP33"/>
  <c r="AH34"/>
  <c r="AI34"/>
  <c r="AJ34"/>
  <c r="AK34"/>
  <c r="AL34"/>
  <c r="AM34"/>
  <c r="AN34"/>
  <c r="AO34"/>
  <c r="AP34"/>
  <c r="AH35"/>
  <c r="AI35"/>
  <c r="AJ35"/>
  <c r="AK35"/>
  <c r="AL35"/>
  <c r="AM35"/>
  <c r="AN35"/>
  <c r="AO35"/>
  <c r="AP35"/>
  <c r="AH36"/>
  <c r="AI36"/>
  <c r="AJ36"/>
  <c r="AK36"/>
  <c r="AL36"/>
  <c r="AM36"/>
  <c r="AN36"/>
  <c r="AO36"/>
  <c r="AP36"/>
  <c r="AH37"/>
  <c r="AI37"/>
  <c r="AJ37"/>
  <c r="AK37"/>
  <c r="AL37"/>
  <c r="AM37"/>
  <c r="AN37"/>
  <c r="AO37"/>
  <c r="AP37"/>
  <c r="AH38"/>
  <c r="AI38"/>
  <c r="AJ38"/>
  <c r="AK38"/>
  <c r="AL38"/>
  <c r="AM38"/>
  <c r="AN38"/>
  <c r="AO38"/>
  <c r="AP38"/>
  <c r="AH39"/>
  <c r="AI39"/>
  <c r="AJ39"/>
  <c r="AK39"/>
  <c r="AL39"/>
  <c r="AM39"/>
  <c r="AN39"/>
  <c r="AO39"/>
  <c r="AP39"/>
  <c r="AH40"/>
  <c r="AI40"/>
  <c r="AJ40"/>
  <c r="AK40"/>
  <c r="AL40"/>
  <c r="AM40"/>
  <c r="AN40"/>
  <c r="AO40"/>
  <c r="AP40"/>
  <c r="AH41"/>
  <c r="AI41"/>
  <c r="AJ41"/>
  <c r="AK41"/>
  <c r="AL41"/>
  <c r="AM41"/>
  <c r="AN41"/>
  <c r="AO41"/>
  <c r="AP41"/>
  <c r="AH42"/>
  <c r="AI42"/>
  <c r="AJ42"/>
  <c r="AK42"/>
  <c r="AL42"/>
  <c r="AM42"/>
  <c r="AN42"/>
  <c r="AO42"/>
  <c r="AP42"/>
  <c r="AH43"/>
  <c r="AI43"/>
  <c r="AJ43"/>
  <c r="AK43"/>
  <c r="AL43"/>
  <c r="AM43"/>
  <c r="AN43"/>
  <c r="AO43"/>
  <c r="AP43"/>
  <c r="AH44"/>
  <c r="AI44"/>
  <c r="AJ44"/>
  <c r="AK44"/>
  <c r="AL44"/>
  <c r="AM44"/>
  <c r="AN44"/>
  <c r="AO44"/>
  <c r="AP44"/>
  <c r="AH45"/>
  <c r="AI45"/>
  <c r="AJ45"/>
  <c r="AK45"/>
  <c r="AL45"/>
  <c r="AM45"/>
  <c r="AN45"/>
  <c r="AO45"/>
  <c r="AP45"/>
  <c r="AH46"/>
  <c r="AI46"/>
  <c r="AJ46"/>
  <c r="AK46"/>
  <c r="AL46"/>
  <c r="AM46"/>
  <c r="AN46"/>
  <c r="AO46"/>
  <c r="AP46"/>
  <c r="AH47"/>
  <c r="AI47"/>
  <c r="AJ47"/>
  <c r="AK47"/>
  <c r="AL47"/>
  <c r="AM47"/>
  <c r="AN47"/>
  <c r="AO47"/>
  <c r="AP47"/>
  <c r="AH48"/>
  <c r="AI48"/>
  <c r="AJ48"/>
  <c r="AK48"/>
  <c r="AL48"/>
  <c r="AM48"/>
  <c r="AN48"/>
  <c r="AO48"/>
  <c r="AP48"/>
  <c r="AH49"/>
  <c r="AI49"/>
  <c r="AJ49"/>
  <c r="AK49"/>
  <c r="AL49"/>
  <c r="AM49"/>
  <c r="AN49"/>
  <c r="AO49"/>
  <c r="AP49"/>
  <c r="AH50"/>
  <c r="AI50"/>
  <c r="AJ50"/>
  <c r="AK50"/>
  <c r="AL50"/>
  <c r="AM50"/>
  <c r="AN50"/>
  <c r="AO50"/>
  <c r="AP50"/>
  <c r="AH51"/>
  <c r="AI51"/>
  <c r="AJ51"/>
  <c r="AK51"/>
  <c r="AL51"/>
  <c r="AM51"/>
  <c r="AN51"/>
  <c r="AO51"/>
  <c r="AP51"/>
  <c r="AH52"/>
  <c r="AI52"/>
  <c r="AJ52"/>
  <c r="AK52"/>
  <c r="AL52"/>
  <c r="AM52"/>
  <c r="AN52"/>
  <c r="AO52"/>
  <c r="AP52"/>
  <c r="AH53"/>
  <c r="AI53"/>
  <c r="AJ53"/>
  <c r="AK53"/>
  <c r="AL53"/>
  <c r="AM53"/>
  <c r="AN53"/>
  <c r="AO53"/>
  <c r="AP53"/>
  <c r="AH54"/>
  <c r="AI54"/>
  <c r="AJ54"/>
  <c r="AK54"/>
  <c r="AL54"/>
  <c r="AM54"/>
  <c r="AN54"/>
  <c r="AO54"/>
  <c r="AP54"/>
  <c r="AH55"/>
  <c r="AI55"/>
  <c r="AJ55"/>
  <c r="AK55"/>
  <c r="AL55"/>
  <c r="AM55"/>
  <c r="AN55"/>
  <c r="AO55"/>
  <c r="AP55"/>
  <c r="AH56"/>
  <c r="AI56"/>
  <c r="AJ56"/>
  <c r="AK56"/>
  <c r="AL56"/>
  <c r="AM56"/>
  <c r="AN56"/>
  <c r="AO56"/>
  <c r="AP56"/>
  <c r="AH57"/>
  <c r="AI57"/>
  <c r="AJ57"/>
  <c r="AK57"/>
  <c r="AL57"/>
  <c r="AM57"/>
  <c r="AN57"/>
  <c r="AO57"/>
  <c r="AP57"/>
  <c r="AH58"/>
  <c r="AI58"/>
  <c r="AJ58"/>
  <c r="AK58"/>
  <c r="AL58"/>
  <c r="AM58"/>
  <c r="AN58"/>
  <c r="AO58"/>
  <c r="AP58"/>
  <c r="AH59"/>
  <c r="AI59"/>
  <c r="AJ59"/>
  <c r="AK59"/>
  <c r="AL59"/>
  <c r="AM59"/>
  <c r="AN59"/>
  <c r="AO59"/>
  <c r="AP59"/>
  <c r="AH60"/>
  <c r="AI60"/>
  <c r="AJ60"/>
  <c r="AK60"/>
  <c r="AL60"/>
  <c r="AM60"/>
  <c r="AN60"/>
  <c r="AO60"/>
  <c r="AP60"/>
  <c r="AH61"/>
  <c r="AI61"/>
  <c r="AJ61"/>
  <c r="AK61"/>
  <c r="AL61"/>
  <c r="AM61"/>
  <c r="AN61"/>
  <c r="AO61"/>
  <c r="AP61"/>
  <c r="AH62"/>
  <c r="AI62"/>
  <c r="AJ62"/>
  <c r="AK62"/>
  <c r="AL62"/>
  <c r="AM62"/>
  <c r="AN62"/>
  <c r="AO62"/>
  <c r="AP62"/>
  <c r="AH63"/>
  <c r="AI63"/>
  <c r="AJ63"/>
  <c r="AK63"/>
  <c r="AL63"/>
  <c r="AM63"/>
  <c r="AN63"/>
  <c r="AO63"/>
  <c r="AP63"/>
  <c r="AH64"/>
  <c r="AI64"/>
  <c r="AJ64"/>
  <c r="AK64"/>
  <c r="AL64"/>
  <c r="AM64"/>
  <c r="AN64"/>
  <c r="AO64"/>
  <c r="AP64"/>
  <c r="AH65"/>
  <c r="AI65"/>
  <c r="AJ65"/>
  <c r="AK65"/>
  <c r="AL65"/>
  <c r="AM65"/>
  <c r="AN65"/>
  <c r="AO65"/>
  <c r="AP65"/>
  <c r="AH66"/>
  <c r="AI66"/>
  <c r="AJ66"/>
  <c r="AK66"/>
  <c r="AL66"/>
  <c r="AM66"/>
  <c r="AN66"/>
  <c r="AO66"/>
  <c r="AP66"/>
  <c r="AH67"/>
  <c r="AI67"/>
  <c r="AJ67"/>
  <c r="AK67"/>
  <c r="AL67"/>
  <c r="AM67"/>
  <c r="AN67"/>
  <c r="AO67"/>
  <c r="AP67"/>
  <c r="AH68"/>
  <c r="AI68"/>
  <c r="AJ68"/>
  <c r="AK68"/>
  <c r="AL68"/>
  <c r="AM68"/>
  <c r="AN68"/>
  <c r="AO68"/>
  <c r="AP68"/>
  <c r="AH69"/>
  <c r="AI69"/>
  <c r="AJ69"/>
  <c r="AK69"/>
  <c r="AL69"/>
  <c r="AM69"/>
  <c r="AN69"/>
  <c r="AO69"/>
  <c r="AP69"/>
  <c r="AH70"/>
  <c r="AI70"/>
  <c r="AJ70"/>
  <c r="AK70"/>
  <c r="AL70"/>
  <c r="AM70"/>
  <c r="AN70"/>
  <c r="AO70"/>
  <c r="AP70"/>
  <c r="AH71"/>
  <c r="AI71"/>
  <c r="AJ71"/>
  <c r="AK71"/>
  <c r="AL71"/>
  <c r="AM71"/>
  <c r="AN71"/>
  <c r="AO71"/>
  <c r="AP71"/>
  <c r="AH72"/>
  <c r="AI72"/>
  <c r="AJ72"/>
  <c r="AK72"/>
  <c r="AL72"/>
  <c r="AM72"/>
  <c r="AN72"/>
  <c r="AO72"/>
  <c r="AP72"/>
  <c r="AH73"/>
  <c r="AI73"/>
  <c r="AJ73"/>
  <c r="AK73"/>
  <c r="AL73"/>
  <c r="AM73"/>
  <c r="AN73"/>
  <c r="AO73"/>
  <c r="AP73"/>
  <c r="AH74"/>
  <c r="AI74"/>
  <c r="AJ74"/>
  <c r="AK74"/>
  <c r="AL74"/>
  <c r="AM74"/>
  <c r="AN74"/>
  <c r="AO74"/>
  <c r="AP74"/>
  <c r="AH75"/>
  <c r="AI75"/>
  <c r="AJ75"/>
  <c r="AK75"/>
  <c r="AL75"/>
  <c r="AM75"/>
  <c r="AN75"/>
  <c r="AO75"/>
  <c r="AP75"/>
  <c r="AH76"/>
  <c r="AI76"/>
  <c r="AJ76"/>
  <c r="AK76"/>
  <c r="AL76"/>
  <c r="AM76"/>
  <c r="AN76"/>
  <c r="AO76"/>
  <c r="AP76"/>
  <c r="AH77"/>
  <c r="AI77"/>
  <c r="AJ77"/>
  <c r="AK77"/>
  <c r="AL77"/>
  <c r="AM77"/>
  <c r="AN77"/>
  <c r="AO77"/>
  <c r="AP77"/>
  <c r="AH78"/>
  <c r="AI78"/>
  <c r="AJ78"/>
  <c r="AK78"/>
  <c r="AL78"/>
  <c r="AM78"/>
  <c r="AN78"/>
  <c r="AO78"/>
  <c r="AP78"/>
  <c r="AH79"/>
  <c r="AI79"/>
  <c r="AJ79"/>
  <c r="AK79"/>
  <c r="AL79"/>
  <c r="AM79"/>
  <c r="AN79"/>
  <c r="AO79"/>
  <c r="AP79"/>
  <c r="AH80"/>
  <c r="AI80"/>
  <c r="AJ80"/>
  <c r="AK80"/>
  <c r="AL80"/>
  <c r="AM80"/>
  <c r="AN80"/>
  <c r="AO80"/>
  <c r="AP80"/>
  <c r="AH81"/>
  <c r="AI81"/>
  <c r="AJ81"/>
  <c r="AK81"/>
  <c r="AL81"/>
  <c r="AM81"/>
  <c r="AN81"/>
  <c r="AO81"/>
  <c r="AP81"/>
  <c r="AH82"/>
  <c r="AI82"/>
  <c r="AJ82"/>
  <c r="AK82"/>
  <c r="AL82"/>
  <c r="AM82"/>
  <c r="AN82"/>
  <c r="AO82"/>
  <c r="AP82"/>
  <c r="AH83"/>
  <c r="AI83"/>
  <c r="AJ83"/>
  <c r="AK83"/>
  <c r="AL83"/>
  <c r="AM83"/>
  <c r="AN83"/>
  <c r="AO83"/>
  <c r="AP83"/>
  <c r="AH84"/>
  <c r="AI84"/>
  <c r="AJ84"/>
  <c r="AK84"/>
  <c r="AL84"/>
  <c r="AM84"/>
  <c r="AN84"/>
  <c r="AO84"/>
  <c r="AP84"/>
  <c r="AH85"/>
  <c r="AI85"/>
  <c r="AJ85"/>
  <c r="AK85"/>
  <c r="AL85"/>
  <c r="AM85"/>
  <c r="AN85"/>
  <c r="AO85"/>
  <c r="AP85"/>
  <c r="AH86"/>
  <c r="AI86"/>
  <c r="AJ86"/>
  <c r="AK86"/>
  <c r="AL86"/>
  <c r="AM86"/>
  <c r="AN86"/>
  <c r="AO86"/>
  <c r="AP86"/>
  <c r="AH87"/>
  <c r="AI87"/>
  <c r="AJ87"/>
  <c r="AK87"/>
  <c r="AL87"/>
  <c r="AM87"/>
  <c r="AN87"/>
  <c r="AO87"/>
  <c r="AP87"/>
  <c r="AH88"/>
  <c r="AI88"/>
  <c r="AJ88"/>
  <c r="AK88"/>
  <c r="AL88"/>
  <c r="AM88"/>
  <c r="AN88"/>
  <c r="AO88"/>
  <c r="AP88"/>
  <c r="AH89"/>
  <c r="AI89"/>
  <c r="AJ89"/>
  <c r="AK89"/>
  <c r="AL89"/>
  <c r="AM89"/>
  <c r="AN89"/>
  <c r="AO89"/>
  <c r="AP89"/>
  <c r="AH90"/>
  <c r="AI90"/>
  <c r="AJ90"/>
  <c r="AK90"/>
  <c r="AL90"/>
  <c r="AM90"/>
  <c r="AN90"/>
  <c r="AO90"/>
  <c r="AP90"/>
  <c r="AH91"/>
  <c r="AI91"/>
  <c r="AJ91"/>
  <c r="AK91"/>
  <c r="AL91"/>
  <c r="AM91"/>
  <c r="AN91"/>
  <c r="AO91"/>
  <c r="AP91"/>
  <c r="AH92"/>
  <c r="AI92"/>
  <c r="AJ92"/>
  <c r="AK92"/>
  <c r="AL92"/>
  <c r="AM92"/>
  <c r="AN92"/>
  <c r="AO92"/>
  <c r="AP92"/>
  <c r="AH93"/>
  <c r="AI93"/>
  <c r="AJ93"/>
  <c r="AK93"/>
  <c r="AL93"/>
  <c r="AM93"/>
  <c r="AN93"/>
  <c r="AO93"/>
  <c r="AP93"/>
  <c r="AH94"/>
  <c r="AI94"/>
  <c r="AJ94"/>
  <c r="AK94"/>
  <c r="AL94"/>
  <c r="AM94"/>
  <c r="AN94"/>
  <c r="AO94"/>
  <c r="AP94"/>
  <c r="AH95"/>
  <c r="AI95"/>
  <c r="AJ95"/>
  <c r="AK95"/>
  <c r="AL95"/>
  <c r="AM95"/>
  <c r="AN95"/>
  <c r="AO95"/>
  <c r="AP95"/>
  <c r="AH96"/>
  <c r="AI96"/>
  <c r="AJ96"/>
  <c r="AK96"/>
  <c r="AL96"/>
  <c r="AM96"/>
  <c r="AN96"/>
  <c r="AO96"/>
  <c r="AP96"/>
  <c r="AH97"/>
  <c r="AI97"/>
  <c r="AJ97"/>
  <c r="AK97"/>
  <c r="AL97"/>
  <c r="AM97"/>
  <c r="AN97"/>
  <c r="AO97"/>
  <c r="AP97"/>
  <c r="AH98"/>
  <c r="AI98"/>
  <c r="AJ98"/>
  <c r="AK98"/>
  <c r="AL98"/>
  <c r="AM98"/>
  <c r="AN98"/>
  <c r="AO98"/>
  <c r="AP98"/>
  <c r="AH99"/>
  <c r="AI99"/>
  <c r="AJ99"/>
  <c r="AK99"/>
  <c r="AL99"/>
  <c r="AM99"/>
  <c r="AN99"/>
  <c r="AO99"/>
  <c r="AP99"/>
  <c r="AH100"/>
  <c r="AI100"/>
  <c r="AJ100"/>
  <c r="AK100"/>
  <c r="AL100"/>
  <c r="AM100"/>
  <c r="AN100"/>
  <c r="AO100"/>
  <c r="AP100"/>
  <c r="AH101"/>
  <c r="AI101"/>
  <c r="AJ101"/>
  <c r="AK101"/>
  <c r="AL101"/>
  <c r="AM101"/>
  <c r="AN101"/>
  <c r="AO101"/>
  <c r="AP101"/>
  <c r="AH102"/>
  <c r="AI102"/>
  <c r="AJ102"/>
  <c r="AK102"/>
  <c r="AL102"/>
  <c r="AM102"/>
  <c r="AN102"/>
  <c r="AO102"/>
  <c r="AP102"/>
  <c r="AH103"/>
  <c r="AI103"/>
  <c r="AJ103"/>
  <c r="AK103"/>
  <c r="AL103"/>
  <c r="AM103"/>
  <c r="AN103"/>
  <c r="AO103"/>
  <c r="AP103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2"/>
  <c r="AH2" i="10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H12"/>
  <c r="AI12"/>
  <c r="AJ12"/>
  <c r="AK12"/>
  <c r="AL12"/>
  <c r="AM12"/>
  <c r="AN12"/>
  <c r="AO12"/>
  <c r="AP12"/>
  <c r="AH13"/>
  <c r="AI13"/>
  <c r="AJ13"/>
  <c r="AK13"/>
  <c r="AL13"/>
  <c r="AM13"/>
  <c r="AN13"/>
  <c r="AO13"/>
  <c r="AP13"/>
  <c r="AH14"/>
  <c r="AI14"/>
  <c r="AJ14"/>
  <c r="AK14"/>
  <c r="AL14"/>
  <c r="AM14"/>
  <c r="AN14"/>
  <c r="AO14"/>
  <c r="AP14"/>
  <c r="AH15"/>
  <c r="AI15"/>
  <c r="AJ15"/>
  <c r="AK15"/>
  <c r="AL15"/>
  <c r="AM15"/>
  <c r="AN15"/>
  <c r="AO15"/>
  <c r="AP15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H21"/>
  <c r="AI21"/>
  <c r="AJ21"/>
  <c r="AK21"/>
  <c r="AL21"/>
  <c r="AM21"/>
  <c r="AN21"/>
  <c r="AO21"/>
  <c r="AP21"/>
  <c r="AH22"/>
  <c r="AI22"/>
  <c r="AJ22"/>
  <c r="AK22"/>
  <c r="AL22"/>
  <c r="AM22"/>
  <c r="AN22"/>
  <c r="AO22"/>
  <c r="AP22"/>
  <c r="AH23"/>
  <c r="AI23"/>
  <c r="AJ23"/>
  <c r="AK23"/>
  <c r="AL23"/>
  <c r="AM23"/>
  <c r="AN23"/>
  <c r="AO23"/>
  <c r="AP23"/>
  <c r="AH24"/>
  <c r="AI24"/>
  <c r="AJ24"/>
  <c r="AK24"/>
  <c r="AL24"/>
  <c r="AM24"/>
  <c r="AN24"/>
  <c r="AO24"/>
  <c r="AP24"/>
  <c r="AH25"/>
  <c r="AI25"/>
  <c r="AJ25"/>
  <c r="AK25"/>
  <c r="AL25"/>
  <c r="AM25"/>
  <c r="AN25"/>
  <c r="AO25"/>
  <c r="AP25"/>
  <c r="AH26"/>
  <c r="AI26"/>
  <c r="AJ26"/>
  <c r="AK26"/>
  <c r="AL26"/>
  <c r="AM26"/>
  <c r="AN26"/>
  <c r="AO26"/>
  <c r="AP26"/>
  <c r="AH27"/>
  <c r="AI27"/>
  <c r="AJ27"/>
  <c r="AK27"/>
  <c r="AL27"/>
  <c r="AM27"/>
  <c r="AN27"/>
  <c r="AO27"/>
  <c r="AP27"/>
  <c r="AH28"/>
  <c r="AI28"/>
  <c r="AJ28"/>
  <c r="AK28"/>
  <c r="AL28"/>
  <c r="AM28"/>
  <c r="AN28"/>
  <c r="AO28"/>
  <c r="AP28"/>
  <c r="AH29"/>
  <c r="AI29"/>
  <c r="AJ29"/>
  <c r="AK29"/>
  <c r="AL29"/>
  <c r="AM29"/>
  <c r="AN29"/>
  <c r="AO29"/>
  <c r="AP29"/>
  <c r="AH30"/>
  <c r="AI30"/>
  <c r="AJ30"/>
  <c r="AK30"/>
  <c r="AL30"/>
  <c r="AM30"/>
  <c r="AN30"/>
  <c r="AO30"/>
  <c r="AP30"/>
  <c r="AH31"/>
  <c r="AI31"/>
  <c r="AJ31"/>
  <c r="AK31"/>
  <c r="AL31"/>
  <c r="AM31"/>
  <c r="AN31"/>
  <c r="AO31"/>
  <c r="AP31"/>
  <c r="AH32"/>
  <c r="AI32"/>
  <c r="AJ32"/>
  <c r="AK32"/>
  <c r="AL32"/>
  <c r="AM32"/>
  <c r="AN32"/>
  <c r="AO32"/>
  <c r="AP32"/>
  <c r="AH33"/>
  <c r="AI33"/>
  <c r="AJ33"/>
  <c r="AK33"/>
  <c r="AL33"/>
  <c r="AM33"/>
  <c r="AN33"/>
  <c r="AO33"/>
  <c r="AP33"/>
  <c r="AH34"/>
  <c r="AI34"/>
  <c r="AJ34"/>
  <c r="AK34"/>
  <c r="AL34"/>
  <c r="AM34"/>
  <c r="AN34"/>
  <c r="AO34"/>
  <c r="AP34"/>
  <c r="AH35"/>
  <c r="AI35"/>
  <c r="AJ35"/>
  <c r="AK35"/>
  <c r="AL35"/>
  <c r="AM35"/>
  <c r="AN35"/>
  <c r="AO35"/>
  <c r="AP35"/>
  <c r="AH36"/>
  <c r="AI36"/>
  <c r="AJ36"/>
  <c r="AK36"/>
  <c r="AL36"/>
  <c r="AM36"/>
  <c r="AN36"/>
  <c r="AO36"/>
  <c r="AP36"/>
  <c r="AH37"/>
  <c r="AI37"/>
  <c r="AJ37"/>
  <c r="AK37"/>
  <c r="AL37"/>
  <c r="AM37"/>
  <c r="AN37"/>
  <c r="AO37"/>
  <c r="AP37"/>
  <c r="AH38"/>
  <c r="AI38"/>
  <c r="AJ38"/>
  <c r="AK38"/>
  <c r="AL38"/>
  <c r="AM38"/>
  <c r="AN38"/>
  <c r="AO38"/>
  <c r="AP38"/>
  <c r="AH39"/>
  <c r="AI39"/>
  <c r="AJ39"/>
  <c r="AK39"/>
  <c r="AL39"/>
  <c r="AM39"/>
  <c r="AN39"/>
  <c r="AO39"/>
  <c r="AP39"/>
  <c r="AH40"/>
  <c r="AI40"/>
  <c r="AJ40"/>
  <c r="AK40"/>
  <c r="AL40"/>
  <c r="AM40"/>
  <c r="AN40"/>
  <c r="AO40"/>
  <c r="AP40"/>
  <c r="AH41"/>
  <c r="AI41"/>
  <c r="AJ41"/>
  <c r="AK41"/>
  <c r="AL41"/>
  <c r="AM41"/>
  <c r="AN41"/>
  <c r="AO41"/>
  <c r="AP41"/>
  <c r="AH42"/>
  <c r="AI42"/>
  <c r="AJ42"/>
  <c r="AK42"/>
  <c r="AL42"/>
  <c r="AM42"/>
  <c r="AN42"/>
  <c r="AO42"/>
  <c r="AP42"/>
  <c r="AH43"/>
  <c r="AI43"/>
  <c r="AJ43"/>
  <c r="AK43"/>
  <c r="AL43"/>
  <c r="AM43"/>
  <c r="AN43"/>
  <c r="AO43"/>
  <c r="AP43"/>
  <c r="AH44"/>
  <c r="AI44"/>
  <c r="AJ44"/>
  <c r="AK44"/>
  <c r="AL44"/>
  <c r="AM44"/>
  <c r="AN44"/>
  <c r="AO44"/>
  <c r="AP44"/>
  <c r="AH45"/>
  <c r="AI45"/>
  <c r="AJ45"/>
  <c r="AK45"/>
  <c r="AL45"/>
  <c r="AM45"/>
  <c r="AN45"/>
  <c r="AO45"/>
  <c r="AP45"/>
  <c r="AH46"/>
  <c r="AI46"/>
  <c r="AJ46"/>
  <c r="AK46"/>
  <c r="AL46"/>
  <c r="AM46"/>
  <c r="AN46"/>
  <c r="AO46"/>
  <c r="AP46"/>
  <c r="AH47"/>
  <c r="AI47"/>
  <c r="AJ47"/>
  <c r="AK47"/>
  <c r="AL47"/>
  <c r="AM47"/>
  <c r="AN47"/>
  <c r="AO47"/>
  <c r="AP47"/>
  <c r="AH48"/>
  <c r="AI48"/>
  <c r="AJ48"/>
  <c r="AK48"/>
  <c r="AL48"/>
  <c r="AM48"/>
  <c r="AN48"/>
  <c r="AO48"/>
  <c r="AP48"/>
  <c r="AH49"/>
  <c r="AI49"/>
  <c r="AJ49"/>
  <c r="AK49"/>
  <c r="AL49"/>
  <c r="AM49"/>
  <c r="AN49"/>
  <c r="AO49"/>
  <c r="AP49"/>
  <c r="AH50"/>
  <c r="AI50"/>
  <c r="AJ50"/>
  <c r="AK50"/>
  <c r="AL50"/>
  <c r="AM50"/>
  <c r="AN50"/>
  <c r="AO50"/>
  <c r="AP50"/>
  <c r="AH51"/>
  <c r="AI51"/>
  <c r="AJ51"/>
  <c r="AK51"/>
  <c r="AL51"/>
  <c r="AM51"/>
  <c r="AN51"/>
  <c r="AO51"/>
  <c r="AP51"/>
  <c r="AH52"/>
  <c r="AI52"/>
  <c r="AJ52"/>
  <c r="AK52"/>
  <c r="AL52"/>
  <c r="AM52"/>
  <c r="AN52"/>
  <c r="AO52"/>
  <c r="AP52"/>
  <c r="AH53"/>
  <c r="AI53"/>
  <c r="AJ53"/>
  <c r="AK53"/>
  <c r="AL53"/>
  <c r="AM53"/>
  <c r="AN53"/>
  <c r="AO53"/>
  <c r="AP53"/>
  <c r="AH54"/>
  <c r="AI54"/>
  <c r="AJ54"/>
  <c r="AK54"/>
  <c r="AL54"/>
  <c r="AM54"/>
  <c r="AN54"/>
  <c r="AO54"/>
  <c r="AP54"/>
  <c r="AH55"/>
  <c r="AI55"/>
  <c r="AJ55"/>
  <c r="AK55"/>
  <c r="AL55"/>
  <c r="AM55"/>
  <c r="AN55"/>
  <c r="AO55"/>
  <c r="AP55"/>
  <c r="AH56"/>
  <c r="AI56"/>
  <c r="AJ56"/>
  <c r="AK56"/>
  <c r="AL56"/>
  <c r="AM56"/>
  <c r="AN56"/>
  <c r="AO56"/>
  <c r="AP56"/>
  <c r="AH57"/>
  <c r="AI57"/>
  <c r="AJ57"/>
  <c r="AK57"/>
  <c r="AL57"/>
  <c r="AM57"/>
  <c r="AN57"/>
  <c r="AO57"/>
  <c r="AP57"/>
  <c r="AH58"/>
  <c r="AI58"/>
  <c r="AJ58"/>
  <c r="AK58"/>
  <c r="AL58"/>
  <c r="AM58"/>
  <c r="AN58"/>
  <c r="AO58"/>
  <c r="AP58"/>
  <c r="AH59"/>
  <c r="AI59"/>
  <c r="AJ59"/>
  <c r="AK59"/>
  <c r="AL59"/>
  <c r="AM59"/>
  <c r="AN59"/>
  <c r="AO59"/>
  <c r="AP59"/>
  <c r="AH60"/>
  <c r="AI60"/>
  <c r="AJ60"/>
  <c r="AK60"/>
  <c r="AL60"/>
  <c r="AM60"/>
  <c r="AN60"/>
  <c r="AO60"/>
  <c r="AP60"/>
  <c r="AH61"/>
  <c r="AI61"/>
  <c r="AJ61"/>
  <c r="AK61"/>
  <c r="AL61"/>
  <c r="AM61"/>
  <c r="AN61"/>
  <c r="AO61"/>
  <c r="AP61"/>
  <c r="AH62"/>
  <c r="AI62"/>
  <c r="AJ62"/>
  <c r="AK62"/>
  <c r="AL62"/>
  <c r="AM62"/>
  <c r="AN62"/>
  <c r="AO62"/>
  <c r="AP62"/>
  <c r="AH63"/>
  <c r="AI63"/>
  <c r="AJ63"/>
  <c r="AK63"/>
  <c r="AL63"/>
  <c r="AM63"/>
  <c r="AN63"/>
  <c r="AO63"/>
  <c r="AP63"/>
  <c r="AH64"/>
  <c r="AI64"/>
  <c r="AJ64"/>
  <c r="AK64"/>
  <c r="AL64"/>
  <c r="AM64"/>
  <c r="AN64"/>
  <c r="AO64"/>
  <c r="AP64"/>
  <c r="AH65"/>
  <c r="AI65"/>
  <c r="AJ65"/>
  <c r="AK65"/>
  <c r="AL65"/>
  <c r="AM65"/>
  <c r="AN65"/>
  <c r="AO65"/>
  <c r="AP65"/>
  <c r="AH66"/>
  <c r="AI66"/>
  <c r="AJ66"/>
  <c r="AK66"/>
  <c r="AL66"/>
  <c r="AM66"/>
  <c r="AN66"/>
  <c r="AO66"/>
  <c r="AP66"/>
  <c r="AH67"/>
  <c r="AI67"/>
  <c r="AJ67"/>
  <c r="AK67"/>
  <c r="AL67"/>
  <c r="AM67"/>
  <c r="AN67"/>
  <c r="AO67"/>
  <c r="AP67"/>
  <c r="AH68"/>
  <c r="AI68"/>
  <c r="AJ68"/>
  <c r="AK68"/>
  <c r="AL68"/>
  <c r="AM68"/>
  <c r="AN68"/>
  <c r="AO68"/>
  <c r="AP68"/>
  <c r="AH69"/>
  <c r="AI69"/>
  <c r="AJ69"/>
  <c r="AK69"/>
  <c r="AL69"/>
  <c r="AM69"/>
  <c r="AN69"/>
  <c r="AO69"/>
  <c r="AP69"/>
  <c r="AH70"/>
  <c r="AI70"/>
  <c r="AJ70"/>
  <c r="AK70"/>
  <c r="AL70"/>
  <c r="AM70"/>
  <c r="AN70"/>
  <c r="AO70"/>
  <c r="AP70"/>
  <c r="AH71"/>
  <c r="AI71"/>
  <c r="AJ71"/>
  <c r="AK71"/>
  <c r="AL71"/>
  <c r="AM71"/>
  <c r="AN71"/>
  <c r="AO71"/>
  <c r="AP71"/>
  <c r="AH72"/>
  <c r="AI72"/>
  <c r="AJ72"/>
  <c r="AK72"/>
  <c r="AL72"/>
  <c r="AM72"/>
  <c r="AN72"/>
  <c r="AO72"/>
  <c r="AP72"/>
  <c r="AH73"/>
  <c r="AI73"/>
  <c r="AJ73"/>
  <c r="AK73"/>
  <c r="AL73"/>
  <c r="AM73"/>
  <c r="AN73"/>
  <c r="AO73"/>
  <c r="AP73"/>
  <c r="AH74"/>
  <c r="AI74"/>
  <c r="AJ74"/>
  <c r="AK74"/>
  <c r="AL74"/>
  <c r="AM74"/>
  <c r="AN74"/>
  <c r="AO74"/>
  <c r="AP74"/>
  <c r="AH75"/>
  <c r="AI75"/>
  <c r="AJ75"/>
  <c r="AK75"/>
  <c r="AL75"/>
  <c r="AM75"/>
  <c r="AN75"/>
  <c r="AO75"/>
  <c r="AP75"/>
  <c r="AH76"/>
  <c r="AI76"/>
  <c r="AJ76"/>
  <c r="AK76"/>
  <c r="AL76"/>
  <c r="AM76"/>
  <c r="AN76"/>
  <c r="AO76"/>
  <c r="AP76"/>
  <c r="AH77"/>
  <c r="AI77"/>
  <c r="AJ77"/>
  <c r="AK77"/>
  <c r="AL77"/>
  <c r="AM77"/>
  <c r="AN77"/>
  <c r="AO77"/>
  <c r="AP77"/>
  <c r="AH78"/>
  <c r="AI78"/>
  <c r="AJ78"/>
  <c r="AK78"/>
  <c r="AL78"/>
  <c r="AM78"/>
  <c r="AN78"/>
  <c r="AO78"/>
  <c r="AP78"/>
  <c r="AH79"/>
  <c r="AI79"/>
  <c r="AJ79"/>
  <c r="AK79"/>
  <c r="AL79"/>
  <c r="AM79"/>
  <c r="AN79"/>
  <c r="AO79"/>
  <c r="AP79"/>
  <c r="AH80"/>
  <c r="AI80"/>
  <c r="AJ80"/>
  <c r="AK80"/>
  <c r="AL80"/>
  <c r="AM80"/>
  <c r="AN80"/>
  <c r="AO80"/>
  <c r="AP80"/>
  <c r="AH81"/>
  <c r="AI81"/>
  <c r="AJ81"/>
  <c r="AK81"/>
  <c r="AL81"/>
  <c r="AM81"/>
  <c r="AN81"/>
  <c r="AO81"/>
  <c r="AP81"/>
  <c r="AH82"/>
  <c r="AI82"/>
  <c r="AJ82"/>
  <c r="AK82"/>
  <c r="AL82"/>
  <c r="AM82"/>
  <c r="AN82"/>
  <c r="AO82"/>
  <c r="AP82"/>
  <c r="AH83"/>
  <c r="AI83"/>
  <c r="AJ83"/>
  <c r="AK83"/>
  <c r="AL83"/>
  <c r="AM83"/>
  <c r="AN83"/>
  <c r="AO83"/>
  <c r="AP83"/>
  <c r="AH84"/>
  <c r="AI84"/>
  <c r="AJ84"/>
  <c r="AK84"/>
  <c r="AL84"/>
  <c r="AM84"/>
  <c r="AN84"/>
  <c r="AO84"/>
  <c r="AP84"/>
  <c r="AH85"/>
  <c r="AI85"/>
  <c r="AJ85"/>
  <c r="AK85"/>
  <c r="AL85"/>
  <c r="AM85"/>
  <c r="AN85"/>
  <c r="AO85"/>
  <c r="AP85"/>
  <c r="AH86"/>
  <c r="AI86"/>
  <c r="AJ86"/>
  <c r="AK86"/>
  <c r="AL86"/>
  <c r="AM86"/>
  <c r="AN86"/>
  <c r="AO86"/>
  <c r="AP86"/>
  <c r="AH87"/>
  <c r="AI87"/>
  <c r="AJ87"/>
  <c r="AK87"/>
  <c r="AL87"/>
  <c r="AM87"/>
  <c r="AN87"/>
  <c r="AO87"/>
  <c r="AP87"/>
  <c r="AH88"/>
  <c r="AI88"/>
  <c r="AJ88"/>
  <c r="AK88"/>
  <c r="AL88"/>
  <c r="AM88"/>
  <c r="AN88"/>
  <c r="AO88"/>
  <c r="AP88"/>
  <c r="AH89"/>
  <c r="AI89"/>
  <c r="AJ89"/>
  <c r="AK89"/>
  <c r="AL89"/>
  <c r="AM89"/>
  <c r="AN89"/>
  <c r="AO89"/>
  <c r="AP89"/>
  <c r="AH90"/>
  <c r="AI90"/>
  <c r="AJ90"/>
  <c r="AK90"/>
  <c r="AL90"/>
  <c r="AM90"/>
  <c r="AN90"/>
  <c r="AO90"/>
  <c r="AP90"/>
  <c r="AH91"/>
  <c r="AI91"/>
  <c r="AJ91"/>
  <c r="AK91"/>
  <c r="AL91"/>
  <c r="AM91"/>
  <c r="AN91"/>
  <c r="AO91"/>
  <c r="AP91"/>
  <c r="AH92"/>
  <c r="AI92"/>
  <c r="AJ92"/>
  <c r="AK92"/>
  <c r="AL92"/>
  <c r="AM92"/>
  <c r="AN92"/>
  <c r="AO92"/>
  <c r="AP92"/>
  <c r="AH93"/>
  <c r="AI93"/>
  <c r="AJ93"/>
  <c r="AK93"/>
  <c r="AL93"/>
  <c r="AM93"/>
  <c r="AN93"/>
  <c r="AO93"/>
  <c r="AP93"/>
  <c r="AH94"/>
  <c r="AI94"/>
  <c r="AJ94"/>
  <c r="AK94"/>
  <c r="AL94"/>
  <c r="AM94"/>
  <c r="AN94"/>
  <c r="AO94"/>
  <c r="AP94"/>
  <c r="AH95"/>
  <c r="AI95"/>
  <c r="AJ95"/>
  <c r="AK95"/>
  <c r="AL95"/>
  <c r="AM95"/>
  <c r="AN95"/>
  <c r="AO95"/>
  <c r="AP95"/>
  <c r="AH96"/>
  <c r="AI96"/>
  <c r="AJ96"/>
  <c r="AK96"/>
  <c r="AL96"/>
  <c r="AM96"/>
  <c r="AN96"/>
  <c r="AO96"/>
  <c r="AP96"/>
  <c r="AH97"/>
  <c r="AI97"/>
  <c r="AJ97"/>
  <c r="AK97"/>
  <c r="AL97"/>
  <c r="AM97"/>
  <c r="AN97"/>
  <c r="AO97"/>
  <c r="AP97"/>
  <c r="AH98"/>
  <c r="AI98"/>
  <c r="AJ98"/>
  <c r="AK98"/>
  <c r="AL98"/>
  <c r="AM98"/>
  <c r="AN98"/>
  <c r="AO98"/>
  <c r="AP98"/>
  <c r="AH99"/>
  <c r="AI99"/>
  <c r="AJ99"/>
  <c r="AK99"/>
  <c r="AL99"/>
  <c r="AM99"/>
  <c r="AN99"/>
  <c r="AO99"/>
  <c r="AP99"/>
  <c r="AH100"/>
  <c r="AI100"/>
  <c r="AJ100"/>
  <c r="AK100"/>
  <c r="AL100"/>
  <c r="AM100"/>
  <c r="AN100"/>
  <c r="AO100"/>
  <c r="AP100"/>
  <c r="AH101"/>
  <c r="AI101"/>
  <c r="AJ101"/>
  <c r="AK101"/>
  <c r="AL101"/>
  <c r="AM101"/>
  <c r="AN101"/>
  <c r="AO101"/>
  <c r="AP101"/>
  <c r="AH102"/>
  <c r="AI102"/>
  <c r="AJ102"/>
  <c r="AK102"/>
  <c r="AL102"/>
  <c r="AM102"/>
  <c r="AN102"/>
  <c r="AO102"/>
  <c r="AP102"/>
  <c r="AH103"/>
  <c r="AI103"/>
  <c r="AJ103"/>
  <c r="AK103"/>
  <c r="AL103"/>
  <c r="AM103"/>
  <c r="AN103"/>
  <c r="AO103"/>
  <c r="AP103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2"/>
  <c r="AH2" i="9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H12"/>
  <c r="AI12"/>
  <c r="AJ12"/>
  <c r="AK12"/>
  <c r="AL12"/>
  <c r="AM12"/>
  <c r="AN12"/>
  <c r="AO12"/>
  <c r="AP12"/>
  <c r="AH13"/>
  <c r="AI13"/>
  <c r="AJ13"/>
  <c r="AK13"/>
  <c r="AL13"/>
  <c r="AM13"/>
  <c r="AN13"/>
  <c r="AO13"/>
  <c r="AP13"/>
  <c r="AH14"/>
  <c r="AI14"/>
  <c r="AJ14"/>
  <c r="AK14"/>
  <c r="AL14"/>
  <c r="AM14"/>
  <c r="AN14"/>
  <c r="AO14"/>
  <c r="AP14"/>
  <c r="AH15"/>
  <c r="AI15"/>
  <c r="AJ15"/>
  <c r="AK15"/>
  <c r="AL15"/>
  <c r="AM15"/>
  <c r="AN15"/>
  <c r="AO15"/>
  <c r="AP15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H21"/>
  <c r="AI21"/>
  <c r="AJ21"/>
  <c r="AK21"/>
  <c r="AL21"/>
  <c r="AM21"/>
  <c r="AN21"/>
  <c r="AO21"/>
  <c r="AP21"/>
  <c r="AH22"/>
  <c r="AI22"/>
  <c r="AJ22"/>
  <c r="AK22"/>
  <c r="AL22"/>
  <c r="AM22"/>
  <c r="AN22"/>
  <c r="AO22"/>
  <c r="AP22"/>
  <c r="AH23"/>
  <c r="AI23"/>
  <c r="AJ23"/>
  <c r="AK23"/>
  <c r="AL23"/>
  <c r="AM23"/>
  <c r="AN23"/>
  <c r="AO23"/>
  <c r="AP23"/>
  <c r="AH24"/>
  <c r="AI24"/>
  <c r="AJ24"/>
  <c r="AK24"/>
  <c r="AL24"/>
  <c r="AM24"/>
  <c r="AN24"/>
  <c r="AO24"/>
  <c r="AP24"/>
  <c r="AH25"/>
  <c r="AI25"/>
  <c r="AJ25"/>
  <c r="AK25"/>
  <c r="AL25"/>
  <c r="AM25"/>
  <c r="AN25"/>
  <c r="AO25"/>
  <c r="AP25"/>
  <c r="AH26"/>
  <c r="AI26"/>
  <c r="AJ26"/>
  <c r="AK26"/>
  <c r="AL26"/>
  <c r="AM26"/>
  <c r="AN26"/>
  <c r="AO26"/>
  <c r="AP26"/>
  <c r="AH27"/>
  <c r="AI27"/>
  <c r="AJ27"/>
  <c r="AK27"/>
  <c r="AL27"/>
  <c r="AM27"/>
  <c r="AN27"/>
  <c r="AO27"/>
  <c r="AP27"/>
  <c r="AH28"/>
  <c r="AI28"/>
  <c r="AJ28"/>
  <c r="AK28"/>
  <c r="AL28"/>
  <c r="AM28"/>
  <c r="AN28"/>
  <c r="AO28"/>
  <c r="AP28"/>
  <c r="AH29"/>
  <c r="AI29"/>
  <c r="AJ29"/>
  <c r="AK29"/>
  <c r="AL29"/>
  <c r="AM29"/>
  <c r="AN29"/>
  <c r="AO29"/>
  <c r="AP29"/>
  <c r="AH30"/>
  <c r="AI30"/>
  <c r="AJ30"/>
  <c r="AK30"/>
  <c r="AL30"/>
  <c r="AM30"/>
  <c r="AN30"/>
  <c r="AO30"/>
  <c r="AP30"/>
  <c r="AH31"/>
  <c r="AI31"/>
  <c r="AJ31"/>
  <c r="AK31"/>
  <c r="AL31"/>
  <c r="AM31"/>
  <c r="AN31"/>
  <c r="AO31"/>
  <c r="AP31"/>
  <c r="AH32"/>
  <c r="AI32"/>
  <c r="AJ32"/>
  <c r="AK32"/>
  <c r="AL32"/>
  <c r="AM32"/>
  <c r="AN32"/>
  <c r="AO32"/>
  <c r="AP32"/>
  <c r="AH33"/>
  <c r="AI33"/>
  <c r="AJ33"/>
  <c r="AK33"/>
  <c r="AL33"/>
  <c r="AM33"/>
  <c r="AN33"/>
  <c r="AO33"/>
  <c r="AP33"/>
  <c r="AH34"/>
  <c r="AI34"/>
  <c r="AJ34"/>
  <c r="AK34"/>
  <c r="AL34"/>
  <c r="AM34"/>
  <c r="AN34"/>
  <c r="AO34"/>
  <c r="AP34"/>
  <c r="AH35"/>
  <c r="AI35"/>
  <c r="AJ35"/>
  <c r="AK35"/>
  <c r="AL35"/>
  <c r="AM35"/>
  <c r="AN35"/>
  <c r="AO35"/>
  <c r="AP35"/>
  <c r="AH36"/>
  <c r="AI36"/>
  <c r="AJ36"/>
  <c r="AK36"/>
  <c r="AL36"/>
  <c r="AM36"/>
  <c r="AN36"/>
  <c r="AO36"/>
  <c r="AP36"/>
  <c r="AH37"/>
  <c r="AI37"/>
  <c r="AJ37"/>
  <c r="AK37"/>
  <c r="AL37"/>
  <c r="AM37"/>
  <c r="AN37"/>
  <c r="AO37"/>
  <c r="AP37"/>
  <c r="AH38"/>
  <c r="AI38"/>
  <c r="AJ38"/>
  <c r="AK38"/>
  <c r="AL38"/>
  <c r="AM38"/>
  <c r="AN38"/>
  <c r="AO38"/>
  <c r="AP38"/>
  <c r="AH39"/>
  <c r="AI39"/>
  <c r="AJ39"/>
  <c r="AK39"/>
  <c r="AL39"/>
  <c r="AM39"/>
  <c r="AN39"/>
  <c r="AO39"/>
  <c r="AP39"/>
  <c r="AH40"/>
  <c r="AI40"/>
  <c r="AJ40"/>
  <c r="AK40"/>
  <c r="AL40"/>
  <c r="AM40"/>
  <c r="AN40"/>
  <c r="AO40"/>
  <c r="AP40"/>
  <c r="AH41"/>
  <c r="AI41"/>
  <c r="AJ41"/>
  <c r="AK41"/>
  <c r="AL41"/>
  <c r="AM41"/>
  <c r="AN41"/>
  <c r="AO41"/>
  <c r="AP41"/>
  <c r="AH42"/>
  <c r="AI42"/>
  <c r="AJ42"/>
  <c r="AK42"/>
  <c r="AL42"/>
  <c r="AM42"/>
  <c r="AN42"/>
  <c r="AO42"/>
  <c r="AP42"/>
  <c r="AH43"/>
  <c r="AI43"/>
  <c r="AJ43"/>
  <c r="AK43"/>
  <c r="AL43"/>
  <c r="AM43"/>
  <c r="AN43"/>
  <c r="AO43"/>
  <c r="AP43"/>
  <c r="AH44"/>
  <c r="AI44"/>
  <c r="AJ44"/>
  <c r="AK44"/>
  <c r="AL44"/>
  <c r="AM44"/>
  <c r="AN44"/>
  <c r="AO44"/>
  <c r="AP44"/>
  <c r="AH45"/>
  <c r="AI45"/>
  <c r="AJ45"/>
  <c r="AK45"/>
  <c r="AL45"/>
  <c r="AM45"/>
  <c r="AN45"/>
  <c r="AO45"/>
  <c r="AP45"/>
  <c r="AH46"/>
  <c r="AI46"/>
  <c r="AJ46"/>
  <c r="AK46"/>
  <c r="AL46"/>
  <c r="AM46"/>
  <c r="AN46"/>
  <c r="AO46"/>
  <c r="AP46"/>
  <c r="AH47"/>
  <c r="AI47"/>
  <c r="AJ47"/>
  <c r="AK47"/>
  <c r="AL47"/>
  <c r="AM47"/>
  <c r="AN47"/>
  <c r="AO47"/>
  <c r="AP47"/>
  <c r="AH48"/>
  <c r="AI48"/>
  <c r="AJ48"/>
  <c r="AK48"/>
  <c r="AL48"/>
  <c r="AM48"/>
  <c r="AN48"/>
  <c r="AO48"/>
  <c r="AP48"/>
  <c r="AH49"/>
  <c r="AI49"/>
  <c r="AJ49"/>
  <c r="AK49"/>
  <c r="AL49"/>
  <c r="AM49"/>
  <c r="AN49"/>
  <c r="AO49"/>
  <c r="AP49"/>
  <c r="AH50"/>
  <c r="AI50"/>
  <c r="AJ50"/>
  <c r="AK50"/>
  <c r="AL50"/>
  <c r="AM50"/>
  <c r="AN50"/>
  <c r="AO50"/>
  <c r="AP50"/>
  <c r="AH51"/>
  <c r="AI51"/>
  <c r="AJ51"/>
  <c r="AK51"/>
  <c r="AL51"/>
  <c r="AM51"/>
  <c r="AN51"/>
  <c r="AO51"/>
  <c r="AP51"/>
  <c r="AH52"/>
  <c r="AI52"/>
  <c r="AJ52"/>
  <c r="AK52"/>
  <c r="AL52"/>
  <c r="AM52"/>
  <c r="AN52"/>
  <c r="AO52"/>
  <c r="AP52"/>
  <c r="AH53"/>
  <c r="AI53"/>
  <c r="AJ53"/>
  <c r="AK53"/>
  <c r="AL53"/>
  <c r="AM53"/>
  <c r="AN53"/>
  <c r="AO53"/>
  <c r="AP53"/>
  <c r="AH54"/>
  <c r="AI54"/>
  <c r="AJ54"/>
  <c r="AK54"/>
  <c r="AL54"/>
  <c r="AM54"/>
  <c r="AN54"/>
  <c r="AO54"/>
  <c r="AP54"/>
  <c r="AH55"/>
  <c r="AI55"/>
  <c r="AJ55"/>
  <c r="AK55"/>
  <c r="AL55"/>
  <c r="AM55"/>
  <c r="AN55"/>
  <c r="AO55"/>
  <c r="AP55"/>
  <c r="AH56"/>
  <c r="AI56"/>
  <c r="AJ56"/>
  <c r="AK56"/>
  <c r="AL56"/>
  <c r="AM56"/>
  <c r="AN56"/>
  <c r="AO56"/>
  <c r="AP56"/>
  <c r="AH57"/>
  <c r="AI57"/>
  <c r="AJ57"/>
  <c r="AK57"/>
  <c r="AL57"/>
  <c r="AM57"/>
  <c r="AN57"/>
  <c r="AO57"/>
  <c r="AP57"/>
  <c r="AH58"/>
  <c r="AI58"/>
  <c r="AJ58"/>
  <c r="AK58"/>
  <c r="AL58"/>
  <c r="AM58"/>
  <c r="AN58"/>
  <c r="AO58"/>
  <c r="AP58"/>
  <c r="AH59"/>
  <c r="AI59"/>
  <c r="AJ59"/>
  <c r="AK59"/>
  <c r="AL59"/>
  <c r="AM59"/>
  <c r="AN59"/>
  <c r="AO59"/>
  <c r="AP59"/>
  <c r="AH60"/>
  <c r="AI60"/>
  <c r="AJ60"/>
  <c r="AK60"/>
  <c r="AL60"/>
  <c r="AM60"/>
  <c r="AN60"/>
  <c r="AO60"/>
  <c r="AP60"/>
  <c r="AH61"/>
  <c r="AI61"/>
  <c r="AJ61"/>
  <c r="AK61"/>
  <c r="AL61"/>
  <c r="AM61"/>
  <c r="AN61"/>
  <c r="AO61"/>
  <c r="AP61"/>
  <c r="AH62"/>
  <c r="AI62"/>
  <c r="AJ62"/>
  <c r="AK62"/>
  <c r="AL62"/>
  <c r="AM62"/>
  <c r="AN62"/>
  <c r="AO62"/>
  <c r="AP62"/>
  <c r="AH63"/>
  <c r="AI63"/>
  <c r="AJ63"/>
  <c r="AK63"/>
  <c r="AL63"/>
  <c r="AM63"/>
  <c r="AN63"/>
  <c r="AO63"/>
  <c r="AP63"/>
  <c r="AH64"/>
  <c r="AI64"/>
  <c r="AJ64"/>
  <c r="AK64"/>
  <c r="AL64"/>
  <c r="AM64"/>
  <c r="AN64"/>
  <c r="AO64"/>
  <c r="AP64"/>
  <c r="AH65"/>
  <c r="AI65"/>
  <c r="AJ65"/>
  <c r="AK65"/>
  <c r="AL65"/>
  <c r="AM65"/>
  <c r="AN65"/>
  <c r="AO65"/>
  <c r="AP65"/>
  <c r="AH66"/>
  <c r="AI66"/>
  <c r="AJ66"/>
  <c r="AK66"/>
  <c r="AL66"/>
  <c r="AM66"/>
  <c r="AN66"/>
  <c r="AO66"/>
  <c r="AP66"/>
  <c r="AH67"/>
  <c r="AI67"/>
  <c r="AJ67"/>
  <c r="AK67"/>
  <c r="AL67"/>
  <c r="AM67"/>
  <c r="AN67"/>
  <c r="AO67"/>
  <c r="AP67"/>
  <c r="AH68"/>
  <c r="AI68"/>
  <c r="AJ68"/>
  <c r="AK68"/>
  <c r="AL68"/>
  <c r="AM68"/>
  <c r="AN68"/>
  <c r="AO68"/>
  <c r="AP68"/>
  <c r="AH69"/>
  <c r="AI69"/>
  <c r="AJ69"/>
  <c r="AK69"/>
  <c r="AL69"/>
  <c r="AM69"/>
  <c r="AN69"/>
  <c r="AO69"/>
  <c r="AP69"/>
  <c r="AH70"/>
  <c r="AI70"/>
  <c r="AJ70"/>
  <c r="AK70"/>
  <c r="AL70"/>
  <c r="AM70"/>
  <c r="AN70"/>
  <c r="AO70"/>
  <c r="AP70"/>
  <c r="AH71"/>
  <c r="AI71"/>
  <c r="AJ71"/>
  <c r="AK71"/>
  <c r="AL71"/>
  <c r="AM71"/>
  <c r="AN71"/>
  <c r="AO71"/>
  <c r="AP71"/>
  <c r="AH72"/>
  <c r="AI72"/>
  <c r="AJ72"/>
  <c r="AK72"/>
  <c r="AL72"/>
  <c r="AM72"/>
  <c r="AN72"/>
  <c r="AO72"/>
  <c r="AP72"/>
  <c r="AH73"/>
  <c r="AI73"/>
  <c r="AJ73"/>
  <c r="AK73"/>
  <c r="AL73"/>
  <c r="AM73"/>
  <c r="AN73"/>
  <c r="AO73"/>
  <c r="AP73"/>
  <c r="AH74"/>
  <c r="AI74"/>
  <c r="AJ74"/>
  <c r="AK74"/>
  <c r="AL74"/>
  <c r="AM74"/>
  <c r="AN74"/>
  <c r="AO74"/>
  <c r="AP74"/>
  <c r="AH75"/>
  <c r="AI75"/>
  <c r="AJ75"/>
  <c r="AK75"/>
  <c r="AL75"/>
  <c r="AM75"/>
  <c r="AN75"/>
  <c r="AO75"/>
  <c r="AP75"/>
  <c r="AH76"/>
  <c r="AI76"/>
  <c r="AJ76"/>
  <c r="AK76"/>
  <c r="AL76"/>
  <c r="AM76"/>
  <c r="AN76"/>
  <c r="AO76"/>
  <c r="AP76"/>
  <c r="AH77"/>
  <c r="AI77"/>
  <c r="AJ77"/>
  <c r="AK77"/>
  <c r="AL77"/>
  <c r="AM77"/>
  <c r="AN77"/>
  <c r="AO77"/>
  <c r="AP77"/>
  <c r="AH78"/>
  <c r="AI78"/>
  <c r="AJ78"/>
  <c r="AK78"/>
  <c r="AL78"/>
  <c r="AM78"/>
  <c r="AN78"/>
  <c r="AO78"/>
  <c r="AP78"/>
  <c r="AH79"/>
  <c r="AI79"/>
  <c r="AJ79"/>
  <c r="AK79"/>
  <c r="AL79"/>
  <c r="AM79"/>
  <c r="AN79"/>
  <c r="AO79"/>
  <c r="AP79"/>
  <c r="AH80"/>
  <c r="AI80"/>
  <c r="AJ80"/>
  <c r="AK80"/>
  <c r="AL80"/>
  <c r="AM80"/>
  <c r="AN80"/>
  <c r="AO80"/>
  <c r="AP80"/>
  <c r="AH81"/>
  <c r="AI81"/>
  <c r="AJ81"/>
  <c r="AK81"/>
  <c r="AL81"/>
  <c r="AM81"/>
  <c r="AN81"/>
  <c r="AO81"/>
  <c r="AP81"/>
  <c r="AH82"/>
  <c r="AI82"/>
  <c r="AJ82"/>
  <c r="AK82"/>
  <c r="AL82"/>
  <c r="AM82"/>
  <c r="AN82"/>
  <c r="AO82"/>
  <c r="AP82"/>
  <c r="AH83"/>
  <c r="AI83"/>
  <c r="AJ83"/>
  <c r="AK83"/>
  <c r="AL83"/>
  <c r="AM83"/>
  <c r="AN83"/>
  <c r="AO83"/>
  <c r="AP83"/>
  <c r="AH84"/>
  <c r="AI84"/>
  <c r="AJ84"/>
  <c r="AK84"/>
  <c r="AL84"/>
  <c r="AM84"/>
  <c r="AN84"/>
  <c r="AO84"/>
  <c r="AP84"/>
  <c r="AH85"/>
  <c r="AI85"/>
  <c r="AJ85"/>
  <c r="AK85"/>
  <c r="AL85"/>
  <c r="AM85"/>
  <c r="AN85"/>
  <c r="AO85"/>
  <c r="AP85"/>
  <c r="AH86"/>
  <c r="AI86"/>
  <c r="AJ86"/>
  <c r="AK86"/>
  <c r="AL86"/>
  <c r="AM86"/>
  <c r="AN86"/>
  <c r="AO86"/>
  <c r="AP86"/>
  <c r="AH87"/>
  <c r="AI87"/>
  <c r="AJ87"/>
  <c r="AK87"/>
  <c r="AL87"/>
  <c r="AM87"/>
  <c r="AN87"/>
  <c r="AO87"/>
  <c r="AP87"/>
  <c r="AH88"/>
  <c r="AI88"/>
  <c r="AJ88"/>
  <c r="AK88"/>
  <c r="AL88"/>
  <c r="AM88"/>
  <c r="AN88"/>
  <c r="AO88"/>
  <c r="AP88"/>
  <c r="AH89"/>
  <c r="AI89"/>
  <c r="AJ89"/>
  <c r="AK89"/>
  <c r="AL89"/>
  <c r="AM89"/>
  <c r="AN89"/>
  <c r="AO89"/>
  <c r="AP89"/>
  <c r="AH90"/>
  <c r="AI90"/>
  <c r="AJ90"/>
  <c r="AK90"/>
  <c r="AL90"/>
  <c r="AM90"/>
  <c r="AN90"/>
  <c r="AO90"/>
  <c r="AP90"/>
  <c r="AH91"/>
  <c r="AI91"/>
  <c r="AJ91"/>
  <c r="AK91"/>
  <c r="AL91"/>
  <c r="AM91"/>
  <c r="AN91"/>
  <c r="AO91"/>
  <c r="AP91"/>
  <c r="AH92"/>
  <c r="AI92"/>
  <c r="AJ92"/>
  <c r="AK92"/>
  <c r="AL92"/>
  <c r="AM92"/>
  <c r="AN92"/>
  <c r="AO92"/>
  <c r="AP92"/>
  <c r="AH93"/>
  <c r="AI93"/>
  <c r="AJ93"/>
  <c r="AK93"/>
  <c r="AL93"/>
  <c r="AM93"/>
  <c r="AN93"/>
  <c r="AO93"/>
  <c r="AP93"/>
  <c r="AH94"/>
  <c r="AI94"/>
  <c r="AJ94"/>
  <c r="AK94"/>
  <c r="AL94"/>
  <c r="AM94"/>
  <c r="AN94"/>
  <c r="AO94"/>
  <c r="AP94"/>
  <c r="AH95"/>
  <c r="AI95"/>
  <c r="AJ95"/>
  <c r="AK95"/>
  <c r="AL95"/>
  <c r="AM95"/>
  <c r="AN95"/>
  <c r="AO95"/>
  <c r="AP95"/>
  <c r="AH96"/>
  <c r="AI96"/>
  <c r="AJ96"/>
  <c r="AK96"/>
  <c r="AL96"/>
  <c r="AM96"/>
  <c r="AN96"/>
  <c r="AO96"/>
  <c r="AP96"/>
  <c r="AH97"/>
  <c r="AI97"/>
  <c r="AJ97"/>
  <c r="AK97"/>
  <c r="AL97"/>
  <c r="AM97"/>
  <c r="AN97"/>
  <c r="AO97"/>
  <c r="AP97"/>
  <c r="AH98"/>
  <c r="AI98"/>
  <c r="AJ98"/>
  <c r="AK98"/>
  <c r="AL98"/>
  <c r="AM98"/>
  <c r="AN98"/>
  <c r="AO98"/>
  <c r="AP98"/>
  <c r="AH99"/>
  <c r="AI99"/>
  <c r="AJ99"/>
  <c r="AK99"/>
  <c r="AL99"/>
  <c r="AM99"/>
  <c r="AN99"/>
  <c r="AO99"/>
  <c r="AP99"/>
  <c r="AH100"/>
  <c r="AI100"/>
  <c r="AJ100"/>
  <c r="AK100"/>
  <c r="AL100"/>
  <c r="AM100"/>
  <c r="AN100"/>
  <c r="AO100"/>
  <c r="AP100"/>
  <c r="AH101"/>
  <c r="AI101"/>
  <c r="AJ101"/>
  <c r="AK101"/>
  <c r="AL101"/>
  <c r="AM101"/>
  <c r="AN101"/>
  <c r="AO101"/>
  <c r="AP101"/>
  <c r="AH102"/>
  <c r="AI102"/>
  <c r="AJ102"/>
  <c r="AK102"/>
  <c r="AL102"/>
  <c r="AM102"/>
  <c r="AN102"/>
  <c r="AO102"/>
  <c r="AP102"/>
  <c r="AH103"/>
  <c r="AI103"/>
  <c r="AJ103"/>
  <c r="AK103"/>
  <c r="AL103"/>
  <c r="AM103"/>
  <c r="AN103"/>
  <c r="AO103"/>
  <c r="AP103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2"/>
  <c r="AH2" i="8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H12"/>
  <c r="AI12"/>
  <c r="AJ12"/>
  <c r="AK12"/>
  <c r="AL12"/>
  <c r="AM12"/>
  <c r="AN12"/>
  <c r="AO12"/>
  <c r="AP12"/>
  <c r="AH13"/>
  <c r="AI13"/>
  <c r="AJ13"/>
  <c r="AK13"/>
  <c r="AL13"/>
  <c r="AM13"/>
  <c r="AN13"/>
  <c r="AO13"/>
  <c r="AP13"/>
  <c r="AH14"/>
  <c r="AI14"/>
  <c r="AJ14"/>
  <c r="AK14"/>
  <c r="AL14"/>
  <c r="AM14"/>
  <c r="AN14"/>
  <c r="AO14"/>
  <c r="AP14"/>
  <c r="AH15"/>
  <c r="AI15"/>
  <c r="AJ15"/>
  <c r="AK15"/>
  <c r="AL15"/>
  <c r="AM15"/>
  <c r="AN15"/>
  <c r="AO15"/>
  <c r="AP15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H21"/>
  <c r="AI21"/>
  <c r="AJ21"/>
  <c r="AK21"/>
  <c r="AL21"/>
  <c r="AM21"/>
  <c r="AN21"/>
  <c r="AO21"/>
  <c r="AP21"/>
  <c r="AH22"/>
  <c r="AI22"/>
  <c r="AJ22"/>
  <c r="AK22"/>
  <c r="AL22"/>
  <c r="AM22"/>
  <c r="AN22"/>
  <c r="AO22"/>
  <c r="AP22"/>
  <c r="AH23"/>
  <c r="AI23"/>
  <c r="AJ23"/>
  <c r="AK23"/>
  <c r="AL23"/>
  <c r="AM23"/>
  <c r="AN23"/>
  <c r="AO23"/>
  <c r="AP23"/>
  <c r="AH24"/>
  <c r="AI24"/>
  <c r="AJ24"/>
  <c r="AK24"/>
  <c r="AL24"/>
  <c r="AM24"/>
  <c r="AN24"/>
  <c r="AO24"/>
  <c r="AP24"/>
  <c r="AH25"/>
  <c r="AI25"/>
  <c r="AJ25"/>
  <c r="AK25"/>
  <c r="AL25"/>
  <c r="AM25"/>
  <c r="AN25"/>
  <c r="AO25"/>
  <c r="AP25"/>
  <c r="AH26"/>
  <c r="AI26"/>
  <c r="AJ26"/>
  <c r="AK26"/>
  <c r="AL26"/>
  <c r="AM26"/>
  <c r="AN26"/>
  <c r="AO26"/>
  <c r="AP26"/>
  <c r="AH27"/>
  <c r="AI27"/>
  <c r="AJ27"/>
  <c r="AK27"/>
  <c r="AL27"/>
  <c r="AM27"/>
  <c r="AN27"/>
  <c r="AO27"/>
  <c r="AP27"/>
  <c r="AH28"/>
  <c r="AI28"/>
  <c r="AJ28"/>
  <c r="AK28"/>
  <c r="AL28"/>
  <c r="AM28"/>
  <c r="AN28"/>
  <c r="AO28"/>
  <c r="AP28"/>
  <c r="AH29"/>
  <c r="AI29"/>
  <c r="AJ29"/>
  <c r="AK29"/>
  <c r="AL29"/>
  <c r="AM29"/>
  <c r="AN29"/>
  <c r="AO29"/>
  <c r="AP29"/>
  <c r="AH30"/>
  <c r="AI30"/>
  <c r="AJ30"/>
  <c r="AK30"/>
  <c r="AL30"/>
  <c r="AM30"/>
  <c r="AN30"/>
  <c r="AO30"/>
  <c r="AP30"/>
  <c r="AH31"/>
  <c r="AI31"/>
  <c r="AJ31"/>
  <c r="AK31"/>
  <c r="AL31"/>
  <c r="AM31"/>
  <c r="AN31"/>
  <c r="AO31"/>
  <c r="AP31"/>
  <c r="AH32"/>
  <c r="AI32"/>
  <c r="AJ32"/>
  <c r="AK32"/>
  <c r="AL32"/>
  <c r="AM32"/>
  <c r="AN32"/>
  <c r="AO32"/>
  <c r="AP32"/>
  <c r="AH33"/>
  <c r="AI33"/>
  <c r="AJ33"/>
  <c r="AK33"/>
  <c r="AL33"/>
  <c r="AM33"/>
  <c r="AN33"/>
  <c r="AO33"/>
  <c r="AP33"/>
  <c r="AH34"/>
  <c r="AI34"/>
  <c r="AJ34"/>
  <c r="AK34"/>
  <c r="AL34"/>
  <c r="AM34"/>
  <c r="AN34"/>
  <c r="AO34"/>
  <c r="AP34"/>
  <c r="AH35"/>
  <c r="AI35"/>
  <c r="AJ35"/>
  <c r="AK35"/>
  <c r="AL35"/>
  <c r="AM35"/>
  <c r="AN35"/>
  <c r="AO35"/>
  <c r="AP35"/>
  <c r="AH36"/>
  <c r="AI36"/>
  <c r="AJ36"/>
  <c r="AK36"/>
  <c r="AL36"/>
  <c r="AM36"/>
  <c r="AN36"/>
  <c r="AO36"/>
  <c r="AP36"/>
  <c r="AH37"/>
  <c r="AI37"/>
  <c r="AJ37"/>
  <c r="AK37"/>
  <c r="AL37"/>
  <c r="AM37"/>
  <c r="AN37"/>
  <c r="AO37"/>
  <c r="AP37"/>
  <c r="AH38"/>
  <c r="AI38"/>
  <c r="AJ38"/>
  <c r="AK38"/>
  <c r="AL38"/>
  <c r="AM38"/>
  <c r="AN38"/>
  <c r="AO38"/>
  <c r="AP38"/>
  <c r="AH39"/>
  <c r="AI39"/>
  <c r="AJ39"/>
  <c r="AK39"/>
  <c r="AL39"/>
  <c r="AM39"/>
  <c r="AN39"/>
  <c r="AO39"/>
  <c r="AP39"/>
  <c r="AH40"/>
  <c r="AI40"/>
  <c r="AJ40"/>
  <c r="AK40"/>
  <c r="AL40"/>
  <c r="AM40"/>
  <c r="AN40"/>
  <c r="AO40"/>
  <c r="AP40"/>
  <c r="AH41"/>
  <c r="AI41"/>
  <c r="AJ41"/>
  <c r="AK41"/>
  <c r="AL41"/>
  <c r="AM41"/>
  <c r="AN41"/>
  <c r="AO41"/>
  <c r="AP41"/>
  <c r="AH42"/>
  <c r="AI42"/>
  <c r="AJ42"/>
  <c r="AK42"/>
  <c r="AL42"/>
  <c r="AM42"/>
  <c r="AN42"/>
  <c r="AO42"/>
  <c r="AP42"/>
  <c r="AH43"/>
  <c r="AI43"/>
  <c r="AJ43"/>
  <c r="AK43"/>
  <c r="AL43"/>
  <c r="AM43"/>
  <c r="AN43"/>
  <c r="AO43"/>
  <c r="AP43"/>
  <c r="AH44"/>
  <c r="AI44"/>
  <c r="AJ44"/>
  <c r="AK44"/>
  <c r="AL44"/>
  <c r="AM44"/>
  <c r="AN44"/>
  <c r="AO44"/>
  <c r="AP44"/>
  <c r="AH45"/>
  <c r="AI45"/>
  <c r="AJ45"/>
  <c r="AK45"/>
  <c r="AL45"/>
  <c r="AM45"/>
  <c r="AN45"/>
  <c r="AO45"/>
  <c r="AP45"/>
  <c r="AH46"/>
  <c r="AI46"/>
  <c r="AJ46"/>
  <c r="AK46"/>
  <c r="AL46"/>
  <c r="AM46"/>
  <c r="AN46"/>
  <c r="AO46"/>
  <c r="AP46"/>
  <c r="AH47"/>
  <c r="AI47"/>
  <c r="AJ47"/>
  <c r="AK47"/>
  <c r="AL47"/>
  <c r="AM47"/>
  <c r="AN47"/>
  <c r="AO47"/>
  <c r="AP47"/>
  <c r="AH48"/>
  <c r="AI48"/>
  <c r="AJ48"/>
  <c r="AK48"/>
  <c r="AL48"/>
  <c r="AM48"/>
  <c r="AN48"/>
  <c r="AO48"/>
  <c r="AP48"/>
  <c r="AH49"/>
  <c r="AI49"/>
  <c r="AJ49"/>
  <c r="AK49"/>
  <c r="AL49"/>
  <c r="AM49"/>
  <c r="AN49"/>
  <c r="AO49"/>
  <c r="AP49"/>
  <c r="AH50"/>
  <c r="AI50"/>
  <c r="AJ50"/>
  <c r="AK50"/>
  <c r="AL50"/>
  <c r="AM50"/>
  <c r="AN50"/>
  <c r="AO50"/>
  <c r="AP50"/>
  <c r="AH51"/>
  <c r="AI51"/>
  <c r="AJ51"/>
  <c r="AK51"/>
  <c r="AL51"/>
  <c r="AM51"/>
  <c r="AN51"/>
  <c r="AO51"/>
  <c r="AP51"/>
  <c r="AH52"/>
  <c r="AI52"/>
  <c r="AJ52"/>
  <c r="AK52"/>
  <c r="AL52"/>
  <c r="AM52"/>
  <c r="AN52"/>
  <c r="AO52"/>
  <c r="AP52"/>
  <c r="AH53"/>
  <c r="AI53"/>
  <c r="AJ53"/>
  <c r="AK53"/>
  <c r="AL53"/>
  <c r="AM53"/>
  <c r="AN53"/>
  <c r="AO53"/>
  <c r="AP53"/>
  <c r="AH54"/>
  <c r="AI54"/>
  <c r="AJ54"/>
  <c r="AK54"/>
  <c r="AL54"/>
  <c r="AM54"/>
  <c r="AN54"/>
  <c r="AO54"/>
  <c r="AP54"/>
  <c r="AH55"/>
  <c r="AI55"/>
  <c r="AJ55"/>
  <c r="AK55"/>
  <c r="AL55"/>
  <c r="AM55"/>
  <c r="AN55"/>
  <c r="AO55"/>
  <c r="AP55"/>
  <c r="AH56"/>
  <c r="AI56"/>
  <c r="AJ56"/>
  <c r="AK56"/>
  <c r="AL56"/>
  <c r="AM56"/>
  <c r="AN56"/>
  <c r="AO56"/>
  <c r="AP56"/>
  <c r="AH57"/>
  <c r="AI57"/>
  <c r="AJ57"/>
  <c r="AK57"/>
  <c r="AL57"/>
  <c r="AM57"/>
  <c r="AN57"/>
  <c r="AO57"/>
  <c r="AP57"/>
  <c r="AH58"/>
  <c r="AI58"/>
  <c r="AJ58"/>
  <c r="AK58"/>
  <c r="AL58"/>
  <c r="AM58"/>
  <c r="AN58"/>
  <c r="AO58"/>
  <c r="AP58"/>
  <c r="AH59"/>
  <c r="AI59"/>
  <c r="AJ59"/>
  <c r="AK59"/>
  <c r="AL59"/>
  <c r="AM59"/>
  <c r="AN59"/>
  <c r="AO59"/>
  <c r="AP59"/>
  <c r="AH60"/>
  <c r="AI60"/>
  <c r="AJ60"/>
  <c r="AK60"/>
  <c r="AL60"/>
  <c r="AM60"/>
  <c r="AN60"/>
  <c r="AO60"/>
  <c r="AP60"/>
  <c r="AH61"/>
  <c r="AI61"/>
  <c r="AJ61"/>
  <c r="AK61"/>
  <c r="AL61"/>
  <c r="AM61"/>
  <c r="AN61"/>
  <c r="AO61"/>
  <c r="AP61"/>
  <c r="AH62"/>
  <c r="AI62"/>
  <c r="AJ62"/>
  <c r="AK62"/>
  <c r="AL62"/>
  <c r="AM62"/>
  <c r="AN62"/>
  <c r="AO62"/>
  <c r="AP62"/>
  <c r="AH63"/>
  <c r="AI63"/>
  <c r="AJ63"/>
  <c r="AK63"/>
  <c r="AL63"/>
  <c r="AM63"/>
  <c r="AN63"/>
  <c r="AO63"/>
  <c r="AP63"/>
  <c r="AH64"/>
  <c r="AI64"/>
  <c r="AJ64"/>
  <c r="AK64"/>
  <c r="AL64"/>
  <c r="AM64"/>
  <c r="AN64"/>
  <c r="AO64"/>
  <c r="AP64"/>
  <c r="AH65"/>
  <c r="AI65"/>
  <c r="AJ65"/>
  <c r="AK65"/>
  <c r="AL65"/>
  <c r="AM65"/>
  <c r="AN65"/>
  <c r="AO65"/>
  <c r="AP65"/>
  <c r="AH66"/>
  <c r="AI66"/>
  <c r="AJ66"/>
  <c r="AK66"/>
  <c r="AL66"/>
  <c r="AM66"/>
  <c r="AN66"/>
  <c r="AO66"/>
  <c r="AP66"/>
  <c r="AH67"/>
  <c r="AI67"/>
  <c r="AJ67"/>
  <c r="AK67"/>
  <c r="AL67"/>
  <c r="AM67"/>
  <c r="AN67"/>
  <c r="AO67"/>
  <c r="AP67"/>
  <c r="AH68"/>
  <c r="AI68"/>
  <c r="AJ68"/>
  <c r="AK68"/>
  <c r="AL68"/>
  <c r="AM68"/>
  <c r="AN68"/>
  <c r="AO68"/>
  <c r="AP68"/>
  <c r="AH69"/>
  <c r="AI69"/>
  <c r="AJ69"/>
  <c r="AK69"/>
  <c r="AL69"/>
  <c r="AM69"/>
  <c r="AN69"/>
  <c r="AO69"/>
  <c r="AP69"/>
  <c r="AH70"/>
  <c r="AI70"/>
  <c r="AJ70"/>
  <c r="AK70"/>
  <c r="AL70"/>
  <c r="AM70"/>
  <c r="AN70"/>
  <c r="AO70"/>
  <c r="AP70"/>
  <c r="AH71"/>
  <c r="AI71"/>
  <c r="AJ71"/>
  <c r="AK71"/>
  <c r="AL71"/>
  <c r="AM71"/>
  <c r="AN71"/>
  <c r="AO71"/>
  <c r="AP71"/>
  <c r="AH72"/>
  <c r="AI72"/>
  <c r="AJ72"/>
  <c r="AK72"/>
  <c r="AL72"/>
  <c r="AM72"/>
  <c r="AN72"/>
  <c r="AO72"/>
  <c r="AP72"/>
  <c r="AH73"/>
  <c r="AI73"/>
  <c r="AJ73"/>
  <c r="AK73"/>
  <c r="AL73"/>
  <c r="AM73"/>
  <c r="AN73"/>
  <c r="AO73"/>
  <c r="AP73"/>
  <c r="AH74"/>
  <c r="AI74"/>
  <c r="AJ74"/>
  <c r="AK74"/>
  <c r="AL74"/>
  <c r="AM74"/>
  <c r="AN74"/>
  <c r="AO74"/>
  <c r="AP74"/>
  <c r="AH75"/>
  <c r="AI75"/>
  <c r="AJ75"/>
  <c r="AK75"/>
  <c r="AL75"/>
  <c r="AM75"/>
  <c r="AN75"/>
  <c r="AO75"/>
  <c r="AP75"/>
  <c r="AH76"/>
  <c r="AI76"/>
  <c r="AJ76"/>
  <c r="AK76"/>
  <c r="AL76"/>
  <c r="AM76"/>
  <c r="AN76"/>
  <c r="AO76"/>
  <c r="AP76"/>
  <c r="AH77"/>
  <c r="AI77"/>
  <c r="AJ77"/>
  <c r="AK77"/>
  <c r="AL77"/>
  <c r="AM77"/>
  <c r="AN77"/>
  <c r="AO77"/>
  <c r="AP77"/>
  <c r="AH78"/>
  <c r="AI78"/>
  <c r="AJ78"/>
  <c r="AK78"/>
  <c r="AL78"/>
  <c r="AM78"/>
  <c r="AN78"/>
  <c r="AO78"/>
  <c r="AP78"/>
  <c r="AH79"/>
  <c r="AI79"/>
  <c r="AJ79"/>
  <c r="AK79"/>
  <c r="AL79"/>
  <c r="AM79"/>
  <c r="AN79"/>
  <c r="AO79"/>
  <c r="AP79"/>
  <c r="AH80"/>
  <c r="AI80"/>
  <c r="AJ80"/>
  <c r="AK80"/>
  <c r="AL80"/>
  <c r="AM80"/>
  <c r="AN80"/>
  <c r="AO80"/>
  <c r="AP80"/>
  <c r="AH81"/>
  <c r="AI81"/>
  <c r="AJ81"/>
  <c r="AK81"/>
  <c r="AL81"/>
  <c r="AM81"/>
  <c r="AN81"/>
  <c r="AO81"/>
  <c r="AP81"/>
  <c r="AH82"/>
  <c r="AI82"/>
  <c r="AJ82"/>
  <c r="AK82"/>
  <c r="AL82"/>
  <c r="AM82"/>
  <c r="AN82"/>
  <c r="AO82"/>
  <c r="AP82"/>
  <c r="AH83"/>
  <c r="AI83"/>
  <c r="AJ83"/>
  <c r="AK83"/>
  <c r="AL83"/>
  <c r="AM83"/>
  <c r="AN83"/>
  <c r="AO83"/>
  <c r="AP83"/>
  <c r="AH84"/>
  <c r="AI84"/>
  <c r="AJ84"/>
  <c r="AK84"/>
  <c r="AL84"/>
  <c r="AM84"/>
  <c r="AN84"/>
  <c r="AO84"/>
  <c r="AP84"/>
  <c r="AH85"/>
  <c r="AI85"/>
  <c r="AJ85"/>
  <c r="AK85"/>
  <c r="AL85"/>
  <c r="AM85"/>
  <c r="AN85"/>
  <c r="AO85"/>
  <c r="AP85"/>
  <c r="AH86"/>
  <c r="AI86"/>
  <c r="AJ86"/>
  <c r="AK86"/>
  <c r="AL86"/>
  <c r="AM86"/>
  <c r="AN86"/>
  <c r="AO86"/>
  <c r="AP86"/>
  <c r="AH87"/>
  <c r="AI87"/>
  <c r="AJ87"/>
  <c r="AK87"/>
  <c r="AL87"/>
  <c r="AM87"/>
  <c r="AN87"/>
  <c r="AO87"/>
  <c r="AP87"/>
  <c r="AH88"/>
  <c r="AI88"/>
  <c r="AJ88"/>
  <c r="AK88"/>
  <c r="AL88"/>
  <c r="AM88"/>
  <c r="AN88"/>
  <c r="AO88"/>
  <c r="AP88"/>
  <c r="AH89"/>
  <c r="AI89"/>
  <c r="AJ89"/>
  <c r="AK89"/>
  <c r="AL89"/>
  <c r="AM89"/>
  <c r="AN89"/>
  <c r="AO89"/>
  <c r="AP89"/>
  <c r="AH90"/>
  <c r="AI90"/>
  <c r="AJ90"/>
  <c r="AK90"/>
  <c r="AL90"/>
  <c r="AM90"/>
  <c r="AN90"/>
  <c r="AO90"/>
  <c r="AP90"/>
  <c r="AH91"/>
  <c r="AI91"/>
  <c r="AJ91"/>
  <c r="AK91"/>
  <c r="AL91"/>
  <c r="AM91"/>
  <c r="AN91"/>
  <c r="AO91"/>
  <c r="AP91"/>
  <c r="AH92"/>
  <c r="AI92"/>
  <c r="AJ92"/>
  <c r="AK92"/>
  <c r="AL92"/>
  <c r="AM92"/>
  <c r="AN92"/>
  <c r="AO92"/>
  <c r="AP92"/>
  <c r="AH93"/>
  <c r="AI93"/>
  <c r="AJ93"/>
  <c r="AK93"/>
  <c r="AL93"/>
  <c r="AM93"/>
  <c r="AN93"/>
  <c r="AO93"/>
  <c r="AP93"/>
  <c r="AH94"/>
  <c r="AI94"/>
  <c r="AJ94"/>
  <c r="AK94"/>
  <c r="AL94"/>
  <c r="AM94"/>
  <c r="AN94"/>
  <c r="AO94"/>
  <c r="AP94"/>
  <c r="AH95"/>
  <c r="AI95"/>
  <c r="AJ95"/>
  <c r="AK95"/>
  <c r="AL95"/>
  <c r="AM95"/>
  <c r="AN95"/>
  <c r="AO95"/>
  <c r="AP95"/>
  <c r="AH96"/>
  <c r="AI96"/>
  <c r="AJ96"/>
  <c r="AK96"/>
  <c r="AL96"/>
  <c r="AM96"/>
  <c r="AN96"/>
  <c r="AO96"/>
  <c r="AP96"/>
  <c r="AH97"/>
  <c r="AI97"/>
  <c r="AJ97"/>
  <c r="AK97"/>
  <c r="AL97"/>
  <c r="AM97"/>
  <c r="AN97"/>
  <c r="AO97"/>
  <c r="AP97"/>
  <c r="AH98"/>
  <c r="AI98"/>
  <c r="AJ98"/>
  <c r="AK98"/>
  <c r="AL98"/>
  <c r="AM98"/>
  <c r="AN98"/>
  <c r="AO98"/>
  <c r="AP98"/>
  <c r="AH99"/>
  <c r="AI99"/>
  <c r="AJ99"/>
  <c r="AK99"/>
  <c r="AL99"/>
  <c r="AM99"/>
  <c r="AN99"/>
  <c r="AO99"/>
  <c r="AP99"/>
  <c r="AH100"/>
  <c r="AI100"/>
  <c r="AJ100"/>
  <c r="AK100"/>
  <c r="AL100"/>
  <c r="AM100"/>
  <c r="AN100"/>
  <c r="AO100"/>
  <c r="AP100"/>
  <c r="AH101"/>
  <c r="AI101"/>
  <c r="AJ101"/>
  <c r="AK101"/>
  <c r="AL101"/>
  <c r="AM101"/>
  <c r="AN101"/>
  <c r="AO101"/>
  <c r="AP101"/>
  <c r="AH102"/>
  <c r="AI102"/>
  <c r="AJ102"/>
  <c r="AK102"/>
  <c r="AL102"/>
  <c r="AM102"/>
  <c r="AN102"/>
  <c r="AO102"/>
  <c r="AP102"/>
  <c r="AH103"/>
  <c r="AI103"/>
  <c r="AJ103"/>
  <c r="AK103"/>
  <c r="AL103"/>
  <c r="AM103"/>
  <c r="AN103"/>
  <c r="AO103"/>
  <c r="AP103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2"/>
  <c r="AH2" i="6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H12"/>
  <c r="AI12"/>
  <c r="AJ12"/>
  <c r="AK12"/>
  <c r="AL12"/>
  <c r="AM12"/>
  <c r="AN12"/>
  <c r="AO12"/>
  <c r="AP12"/>
  <c r="AH13"/>
  <c r="AI13"/>
  <c r="AJ13"/>
  <c r="AK13"/>
  <c r="AL13"/>
  <c r="AM13"/>
  <c r="AN13"/>
  <c r="AO13"/>
  <c r="AP13"/>
  <c r="AH14"/>
  <c r="AI14"/>
  <c r="AJ14"/>
  <c r="AK14"/>
  <c r="AL14"/>
  <c r="AM14"/>
  <c r="AN14"/>
  <c r="AO14"/>
  <c r="AP14"/>
  <c r="AH15"/>
  <c r="AI15"/>
  <c r="AJ15"/>
  <c r="AK15"/>
  <c r="AL15"/>
  <c r="AM15"/>
  <c r="AN15"/>
  <c r="AO15"/>
  <c r="AP15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H21"/>
  <c r="AI21"/>
  <c r="AJ21"/>
  <c r="AK21"/>
  <c r="AL21"/>
  <c r="AM21"/>
  <c r="AN21"/>
  <c r="AO21"/>
  <c r="AP21"/>
  <c r="AH22"/>
  <c r="AI22"/>
  <c r="AJ22"/>
  <c r="AK22"/>
  <c r="AL22"/>
  <c r="AM22"/>
  <c r="AN22"/>
  <c r="AO22"/>
  <c r="AP22"/>
  <c r="AH23"/>
  <c r="AI23"/>
  <c r="AJ23"/>
  <c r="AK23"/>
  <c r="AL23"/>
  <c r="AM23"/>
  <c r="AN23"/>
  <c r="AO23"/>
  <c r="AP23"/>
  <c r="AH24"/>
  <c r="AI24"/>
  <c r="AJ24"/>
  <c r="AK24"/>
  <c r="AL24"/>
  <c r="AM24"/>
  <c r="AN24"/>
  <c r="AO24"/>
  <c r="AP24"/>
  <c r="AH25"/>
  <c r="AI25"/>
  <c r="AJ25"/>
  <c r="AK25"/>
  <c r="AL25"/>
  <c r="AM25"/>
  <c r="AN25"/>
  <c r="AO25"/>
  <c r="AP25"/>
  <c r="AH26"/>
  <c r="AI26"/>
  <c r="AJ26"/>
  <c r="AK26"/>
  <c r="AL26"/>
  <c r="AM26"/>
  <c r="AN26"/>
  <c r="AO26"/>
  <c r="AP26"/>
  <c r="AH27"/>
  <c r="AI27"/>
  <c r="AJ27"/>
  <c r="AK27"/>
  <c r="AL27"/>
  <c r="AM27"/>
  <c r="AN27"/>
  <c r="AO27"/>
  <c r="AP27"/>
  <c r="AH28"/>
  <c r="AI28"/>
  <c r="AJ28"/>
  <c r="AK28"/>
  <c r="AL28"/>
  <c r="AM28"/>
  <c r="AN28"/>
  <c r="AO28"/>
  <c r="AP28"/>
  <c r="AH29"/>
  <c r="AI29"/>
  <c r="AJ29"/>
  <c r="AK29"/>
  <c r="AL29"/>
  <c r="AM29"/>
  <c r="AN29"/>
  <c r="AO29"/>
  <c r="AP29"/>
  <c r="AH30"/>
  <c r="AI30"/>
  <c r="AJ30"/>
  <c r="AK30"/>
  <c r="AL30"/>
  <c r="AM30"/>
  <c r="AN30"/>
  <c r="AO30"/>
  <c r="AP30"/>
  <c r="AH31"/>
  <c r="AI31"/>
  <c r="AJ31"/>
  <c r="AK31"/>
  <c r="AL31"/>
  <c r="AM31"/>
  <c r="AN31"/>
  <c r="AO31"/>
  <c r="AP31"/>
  <c r="AH32"/>
  <c r="AI32"/>
  <c r="AJ32"/>
  <c r="AK32"/>
  <c r="AL32"/>
  <c r="AM32"/>
  <c r="AN32"/>
  <c r="AO32"/>
  <c r="AP32"/>
  <c r="AH33"/>
  <c r="AI33"/>
  <c r="AJ33"/>
  <c r="AK33"/>
  <c r="AL33"/>
  <c r="AM33"/>
  <c r="AN33"/>
  <c r="AO33"/>
  <c r="AP33"/>
  <c r="AH34"/>
  <c r="AI34"/>
  <c r="AJ34"/>
  <c r="AK34"/>
  <c r="AL34"/>
  <c r="AM34"/>
  <c r="AN34"/>
  <c r="AO34"/>
  <c r="AP34"/>
  <c r="AH35"/>
  <c r="AI35"/>
  <c r="AJ35"/>
  <c r="AK35"/>
  <c r="AL35"/>
  <c r="AM35"/>
  <c r="AN35"/>
  <c r="AO35"/>
  <c r="AP35"/>
  <c r="AH36"/>
  <c r="AI36"/>
  <c r="AJ36"/>
  <c r="AK36"/>
  <c r="AL36"/>
  <c r="AM36"/>
  <c r="AN36"/>
  <c r="AO36"/>
  <c r="AP36"/>
  <c r="AH37"/>
  <c r="AI37"/>
  <c r="AJ37"/>
  <c r="AK37"/>
  <c r="AL37"/>
  <c r="AM37"/>
  <c r="AN37"/>
  <c r="AO37"/>
  <c r="AP37"/>
  <c r="AH38"/>
  <c r="AI38"/>
  <c r="AJ38"/>
  <c r="AK38"/>
  <c r="AL38"/>
  <c r="AM38"/>
  <c r="AN38"/>
  <c r="AO38"/>
  <c r="AP38"/>
  <c r="AH39"/>
  <c r="AI39"/>
  <c r="AJ39"/>
  <c r="AK39"/>
  <c r="AL39"/>
  <c r="AM39"/>
  <c r="AN39"/>
  <c r="AO39"/>
  <c r="AP39"/>
  <c r="AH40"/>
  <c r="AI40"/>
  <c r="AJ40"/>
  <c r="AK40"/>
  <c r="AL40"/>
  <c r="AM40"/>
  <c r="AN40"/>
  <c r="AO40"/>
  <c r="AP40"/>
  <c r="AH41"/>
  <c r="AI41"/>
  <c r="AJ41"/>
  <c r="AK41"/>
  <c r="AL41"/>
  <c r="AM41"/>
  <c r="AN41"/>
  <c r="AO41"/>
  <c r="AP41"/>
  <c r="AH42"/>
  <c r="AI42"/>
  <c r="AJ42"/>
  <c r="AK42"/>
  <c r="AL42"/>
  <c r="AM42"/>
  <c r="AN42"/>
  <c r="AO42"/>
  <c r="AP42"/>
  <c r="AH43"/>
  <c r="AI43"/>
  <c r="AJ43"/>
  <c r="AK43"/>
  <c r="AL43"/>
  <c r="AM43"/>
  <c r="AN43"/>
  <c r="AO43"/>
  <c r="AP43"/>
  <c r="AH44"/>
  <c r="AI44"/>
  <c r="AJ44"/>
  <c r="AK44"/>
  <c r="AL44"/>
  <c r="AM44"/>
  <c r="AN44"/>
  <c r="AO44"/>
  <c r="AP44"/>
  <c r="AH45"/>
  <c r="AI45"/>
  <c r="AJ45"/>
  <c r="AK45"/>
  <c r="AL45"/>
  <c r="AM45"/>
  <c r="AN45"/>
  <c r="AO45"/>
  <c r="AP45"/>
  <c r="AH46"/>
  <c r="AI46"/>
  <c r="AJ46"/>
  <c r="AK46"/>
  <c r="AL46"/>
  <c r="AM46"/>
  <c r="AN46"/>
  <c r="AO46"/>
  <c r="AP46"/>
  <c r="AH47"/>
  <c r="AI47"/>
  <c r="AJ47"/>
  <c r="AK47"/>
  <c r="AL47"/>
  <c r="AM47"/>
  <c r="AN47"/>
  <c r="AO47"/>
  <c r="AP47"/>
  <c r="AH48"/>
  <c r="AI48"/>
  <c r="AJ48"/>
  <c r="AK48"/>
  <c r="AL48"/>
  <c r="AM48"/>
  <c r="AN48"/>
  <c r="AO48"/>
  <c r="AP48"/>
  <c r="AH49"/>
  <c r="AI49"/>
  <c r="AJ49"/>
  <c r="AK49"/>
  <c r="AL49"/>
  <c r="AM49"/>
  <c r="AN49"/>
  <c r="AO49"/>
  <c r="AP49"/>
  <c r="AH50"/>
  <c r="AI50"/>
  <c r="AJ50"/>
  <c r="AK50"/>
  <c r="AL50"/>
  <c r="AM50"/>
  <c r="AN50"/>
  <c r="AO50"/>
  <c r="AP50"/>
  <c r="AH51"/>
  <c r="AI51"/>
  <c r="AJ51"/>
  <c r="AK51"/>
  <c r="AL51"/>
  <c r="AM51"/>
  <c r="AN51"/>
  <c r="AO51"/>
  <c r="AP51"/>
  <c r="AH52"/>
  <c r="AI52"/>
  <c r="AJ52"/>
  <c r="AK52"/>
  <c r="AL52"/>
  <c r="AM52"/>
  <c r="AN52"/>
  <c r="AO52"/>
  <c r="AP52"/>
  <c r="AH53"/>
  <c r="AI53"/>
  <c r="AJ53"/>
  <c r="AK53"/>
  <c r="AL53"/>
  <c r="AM53"/>
  <c r="AN53"/>
  <c r="AO53"/>
  <c r="AP53"/>
  <c r="AH54"/>
  <c r="AI54"/>
  <c r="AJ54"/>
  <c r="AK54"/>
  <c r="AL54"/>
  <c r="AM54"/>
  <c r="AN54"/>
  <c r="AO54"/>
  <c r="AP54"/>
  <c r="AH55"/>
  <c r="AI55"/>
  <c r="AJ55"/>
  <c r="AK55"/>
  <c r="AL55"/>
  <c r="AM55"/>
  <c r="AN55"/>
  <c r="AO55"/>
  <c r="AP55"/>
  <c r="AH56"/>
  <c r="AI56"/>
  <c r="AJ56"/>
  <c r="AK56"/>
  <c r="AL56"/>
  <c r="AM56"/>
  <c r="AN56"/>
  <c r="AO56"/>
  <c r="AP56"/>
  <c r="AH57"/>
  <c r="AI57"/>
  <c r="AJ57"/>
  <c r="AK57"/>
  <c r="AL57"/>
  <c r="AM57"/>
  <c r="AN57"/>
  <c r="AO57"/>
  <c r="AP57"/>
  <c r="AH58"/>
  <c r="AI58"/>
  <c r="AJ58"/>
  <c r="AK58"/>
  <c r="AL58"/>
  <c r="AM58"/>
  <c r="AN58"/>
  <c r="AO58"/>
  <c r="AP58"/>
  <c r="AH59"/>
  <c r="AI59"/>
  <c r="AJ59"/>
  <c r="AK59"/>
  <c r="AL59"/>
  <c r="AM59"/>
  <c r="AN59"/>
  <c r="AO59"/>
  <c r="AP59"/>
  <c r="AH60"/>
  <c r="AI60"/>
  <c r="AJ60"/>
  <c r="AK60"/>
  <c r="AL60"/>
  <c r="AM60"/>
  <c r="AN60"/>
  <c r="AO60"/>
  <c r="AP60"/>
  <c r="AH61"/>
  <c r="AI61"/>
  <c r="AJ61"/>
  <c r="AK61"/>
  <c r="AL61"/>
  <c r="AM61"/>
  <c r="AN61"/>
  <c r="AO61"/>
  <c r="AP61"/>
  <c r="AH62"/>
  <c r="AI62"/>
  <c r="AJ62"/>
  <c r="AK62"/>
  <c r="AL62"/>
  <c r="AM62"/>
  <c r="AN62"/>
  <c r="AO62"/>
  <c r="AP62"/>
  <c r="AH63"/>
  <c r="AI63"/>
  <c r="AJ63"/>
  <c r="AK63"/>
  <c r="AL63"/>
  <c r="AM63"/>
  <c r="AN63"/>
  <c r="AO63"/>
  <c r="AP63"/>
  <c r="AH64"/>
  <c r="AI64"/>
  <c r="AJ64"/>
  <c r="AK64"/>
  <c r="AL64"/>
  <c r="AM64"/>
  <c r="AN64"/>
  <c r="AO64"/>
  <c r="AP64"/>
  <c r="AH65"/>
  <c r="AI65"/>
  <c r="AJ65"/>
  <c r="AK65"/>
  <c r="AL65"/>
  <c r="AM65"/>
  <c r="AN65"/>
  <c r="AO65"/>
  <c r="AP65"/>
  <c r="AH66"/>
  <c r="AI66"/>
  <c r="AJ66"/>
  <c r="AK66"/>
  <c r="AL66"/>
  <c r="AM66"/>
  <c r="AN66"/>
  <c r="AO66"/>
  <c r="AP66"/>
  <c r="AH67"/>
  <c r="AI67"/>
  <c r="AJ67"/>
  <c r="AK67"/>
  <c r="AL67"/>
  <c r="AM67"/>
  <c r="AN67"/>
  <c r="AO67"/>
  <c r="AP67"/>
  <c r="AH68"/>
  <c r="AI68"/>
  <c r="AJ68"/>
  <c r="AK68"/>
  <c r="AL68"/>
  <c r="AM68"/>
  <c r="AN68"/>
  <c r="AO68"/>
  <c r="AP68"/>
  <c r="AH69"/>
  <c r="AI69"/>
  <c r="AJ69"/>
  <c r="AK69"/>
  <c r="AL69"/>
  <c r="AM69"/>
  <c r="AN69"/>
  <c r="AO69"/>
  <c r="AP69"/>
  <c r="AH70"/>
  <c r="AI70"/>
  <c r="AJ70"/>
  <c r="AK70"/>
  <c r="AL70"/>
  <c r="AM70"/>
  <c r="AN70"/>
  <c r="AO70"/>
  <c r="AP70"/>
  <c r="AH71"/>
  <c r="AI71"/>
  <c r="AJ71"/>
  <c r="AK71"/>
  <c r="AL71"/>
  <c r="AM71"/>
  <c r="AN71"/>
  <c r="AO71"/>
  <c r="AP71"/>
  <c r="AH72"/>
  <c r="AI72"/>
  <c r="AJ72"/>
  <c r="AK72"/>
  <c r="AL72"/>
  <c r="AM72"/>
  <c r="AN72"/>
  <c r="AO72"/>
  <c r="AP72"/>
  <c r="AH73"/>
  <c r="AI73"/>
  <c r="AJ73"/>
  <c r="AK73"/>
  <c r="AL73"/>
  <c r="AM73"/>
  <c r="AN73"/>
  <c r="AO73"/>
  <c r="AP73"/>
  <c r="AH74"/>
  <c r="AI74"/>
  <c r="AJ74"/>
  <c r="AK74"/>
  <c r="AL74"/>
  <c r="AM74"/>
  <c r="AN74"/>
  <c r="AO74"/>
  <c r="AP74"/>
  <c r="AH75"/>
  <c r="AI75"/>
  <c r="AJ75"/>
  <c r="AK75"/>
  <c r="AL75"/>
  <c r="AM75"/>
  <c r="AN75"/>
  <c r="AO75"/>
  <c r="AP75"/>
  <c r="AH76"/>
  <c r="AI76"/>
  <c r="AJ76"/>
  <c r="AK76"/>
  <c r="AL76"/>
  <c r="AM76"/>
  <c r="AN76"/>
  <c r="AO76"/>
  <c r="AP76"/>
  <c r="AH77"/>
  <c r="AI77"/>
  <c r="AJ77"/>
  <c r="AK77"/>
  <c r="AL77"/>
  <c r="AM77"/>
  <c r="AN77"/>
  <c r="AO77"/>
  <c r="AP77"/>
  <c r="AH78"/>
  <c r="AI78"/>
  <c r="AJ78"/>
  <c r="AK78"/>
  <c r="AL78"/>
  <c r="AM78"/>
  <c r="AN78"/>
  <c r="AO78"/>
  <c r="AP78"/>
  <c r="AH79"/>
  <c r="AI79"/>
  <c r="AJ79"/>
  <c r="AK79"/>
  <c r="AL79"/>
  <c r="AM79"/>
  <c r="AN79"/>
  <c r="AO79"/>
  <c r="AP79"/>
  <c r="AH80"/>
  <c r="AI80"/>
  <c r="AJ80"/>
  <c r="AK80"/>
  <c r="AL80"/>
  <c r="AM80"/>
  <c r="AN80"/>
  <c r="AO80"/>
  <c r="AP80"/>
  <c r="AH81"/>
  <c r="AI81"/>
  <c r="AJ81"/>
  <c r="AK81"/>
  <c r="AL81"/>
  <c r="AM81"/>
  <c r="AN81"/>
  <c r="AO81"/>
  <c r="AP81"/>
  <c r="AH82"/>
  <c r="AI82"/>
  <c r="AJ82"/>
  <c r="AK82"/>
  <c r="AL82"/>
  <c r="AM82"/>
  <c r="AN82"/>
  <c r="AO82"/>
  <c r="AP82"/>
  <c r="AH83"/>
  <c r="AI83"/>
  <c r="AJ83"/>
  <c r="AK83"/>
  <c r="AL83"/>
  <c r="AM83"/>
  <c r="AN83"/>
  <c r="AO83"/>
  <c r="AP83"/>
  <c r="AH84"/>
  <c r="AI84"/>
  <c r="AJ84"/>
  <c r="AK84"/>
  <c r="AL84"/>
  <c r="AM84"/>
  <c r="AN84"/>
  <c r="AO84"/>
  <c r="AP84"/>
  <c r="AH85"/>
  <c r="AI85"/>
  <c r="AJ85"/>
  <c r="AK85"/>
  <c r="AL85"/>
  <c r="AM85"/>
  <c r="AN85"/>
  <c r="AO85"/>
  <c r="AP85"/>
  <c r="AH86"/>
  <c r="AI86"/>
  <c r="AJ86"/>
  <c r="AK86"/>
  <c r="AL86"/>
  <c r="AM86"/>
  <c r="AN86"/>
  <c r="AO86"/>
  <c r="AP86"/>
  <c r="AH87"/>
  <c r="AI87"/>
  <c r="AJ87"/>
  <c r="AK87"/>
  <c r="AL87"/>
  <c r="AM87"/>
  <c r="AN87"/>
  <c r="AO87"/>
  <c r="AP87"/>
  <c r="AH88"/>
  <c r="AI88"/>
  <c r="AJ88"/>
  <c r="AK88"/>
  <c r="AL88"/>
  <c r="AM88"/>
  <c r="AN88"/>
  <c r="AO88"/>
  <c r="AP88"/>
  <c r="AH89"/>
  <c r="AI89"/>
  <c r="AJ89"/>
  <c r="AK89"/>
  <c r="AL89"/>
  <c r="AM89"/>
  <c r="AN89"/>
  <c r="AO89"/>
  <c r="AP89"/>
  <c r="AH90"/>
  <c r="AI90"/>
  <c r="AJ90"/>
  <c r="AK90"/>
  <c r="AL90"/>
  <c r="AM90"/>
  <c r="AN90"/>
  <c r="AO90"/>
  <c r="AP90"/>
  <c r="AH91"/>
  <c r="AI91"/>
  <c r="AJ91"/>
  <c r="AK91"/>
  <c r="AL91"/>
  <c r="AM91"/>
  <c r="AN91"/>
  <c r="AO91"/>
  <c r="AP91"/>
  <c r="AH92"/>
  <c r="AI92"/>
  <c r="AJ92"/>
  <c r="AK92"/>
  <c r="AL92"/>
  <c r="AM92"/>
  <c r="AN92"/>
  <c r="AO92"/>
  <c r="AP92"/>
  <c r="AH93"/>
  <c r="AI93"/>
  <c r="AJ93"/>
  <c r="AK93"/>
  <c r="AL93"/>
  <c r="AM93"/>
  <c r="AN93"/>
  <c r="AO93"/>
  <c r="AP93"/>
  <c r="AH94"/>
  <c r="AI94"/>
  <c r="AJ94"/>
  <c r="AK94"/>
  <c r="AL94"/>
  <c r="AM94"/>
  <c r="AN94"/>
  <c r="AO94"/>
  <c r="AP94"/>
  <c r="AH95"/>
  <c r="AI95"/>
  <c r="AJ95"/>
  <c r="AK95"/>
  <c r="AL95"/>
  <c r="AM95"/>
  <c r="AN95"/>
  <c r="AO95"/>
  <c r="AP95"/>
  <c r="AH96"/>
  <c r="AI96"/>
  <c r="AJ96"/>
  <c r="AK96"/>
  <c r="AL96"/>
  <c r="AM96"/>
  <c r="AN96"/>
  <c r="AO96"/>
  <c r="AP96"/>
  <c r="AH97"/>
  <c r="AI97"/>
  <c r="AJ97"/>
  <c r="AK97"/>
  <c r="AL97"/>
  <c r="AM97"/>
  <c r="AN97"/>
  <c r="AO97"/>
  <c r="AP97"/>
  <c r="AH98"/>
  <c r="AI98"/>
  <c r="AJ98"/>
  <c r="AK98"/>
  <c r="AL98"/>
  <c r="AM98"/>
  <c r="AN98"/>
  <c r="AO98"/>
  <c r="AP98"/>
  <c r="AH99"/>
  <c r="AI99"/>
  <c r="AJ99"/>
  <c r="AK99"/>
  <c r="AL99"/>
  <c r="AM99"/>
  <c r="AN99"/>
  <c r="AO99"/>
  <c r="AP99"/>
  <c r="AH100"/>
  <c r="AI100"/>
  <c r="AJ100"/>
  <c r="AK100"/>
  <c r="AL100"/>
  <c r="AM100"/>
  <c r="AN100"/>
  <c r="AO100"/>
  <c r="AP100"/>
  <c r="AH101"/>
  <c r="AI101"/>
  <c r="AJ101"/>
  <c r="AK101"/>
  <c r="AL101"/>
  <c r="AM101"/>
  <c r="AN101"/>
  <c r="AO101"/>
  <c r="AP101"/>
  <c r="AH102"/>
  <c r="AI102"/>
  <c r="AJ102"/>
  <c r="AK102"/>
  <c r="AL102"/>
  <c r="AM102"/>
  <c r="AN102"/>
  <c r="AO102"/>
  <c r="AP102"/>
  <c r="AH103"/>
  <c r="AI103"/>
  <c r="AJ103"/>
  <c r="AK103"/>
  <c r="AL103"/>
  <c r="AM103"/>
  <c r="AN103"/>
  <c r="AO103"/>
  <c r="AP103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2"/>
  <c r="AH2" i="5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H12"/>
  <c r="AI12"/>
  <c r="AJ12"/>
  <c r="AK12"/>
  <c r="AL12"/>
  <c r="AM12"/>
  <c r="AN12"/>
  <c r="AO12"/>
  <c r="AP12"/>
  <c r="AH13"/>
  <c r="AI13"/>
  <c r="AJ13"/>
  <c r="AK13"/>
  <c r="AL13"/>
  <c r="AM13"/>
  <c r="AN13"/>
  <c r="AO13"/>
  <c r="AP13"/>
  <c r="AH14"/>
  <c r="AI14"/>
  <c r="AJ14"/>
  <c r="AK14"/>
  <c r="AL14"/>
  <c r="AM14"/>
  <c r="AN14"/>
  <c r="AO14"/>
  <c r="AP14"/>
  <c r="AH15"/>
  <c r="AI15"/>
  <c r="AJ15"/>
  <c r="AK15"/>
  <c r="AL15"/>
  <c r="AM15"/>
  <c r="AN15"/>
  <c r="AO15"/>
  <c r="AP15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H21"/>
  <c r="AI21"/>
  <c r="AJ21"/>
  <c r="AK21"/>
  <c r="AL21"/>
  <c r="AM21"/>
  <c r="AN21"/>
  <c r="AO21"/>
  <c r="AP21"/>
  <c r="AH22"/>
  <c r="AI22"/>
  <c r="AJ22"/>
  <c r="AK22"/>
  <c r="AL22"/>
  <c r="AM22"/>
  <c r="AN22"/>
  <c r="AO22"/>
  <c r="AP22"/>
  <c r="AH23"/>
  <c r="AI23"/>
  <c r="AJ23"/>
  <c r="AK23"/>
  <c r="AL23"/>
  <c r="AM23"/>
  <c r="AN23"/>
  <c r="AO23"/>
  <c r="AP23"/>
  <c r="AH24"/>
  <c r="AI24"/>
  <c r="AJ24"/>
  <c r="AK24"/>
  <c r="AL24"/>
  <c r="AM24"/>
  <c r="AN24"/>
  <c r="AO24"/>
  <c r="AP24"/>
  <c r="AH25"/>
  <c r="AI25"/>
  <c r="AJ25"/>
  <c r="AK25"/>
  <c r="AL25"/>
  <c r="AM25"/>
  <c r="AN25"/>
  <c r="AO25"/>
  <c r="AP25"/>
  <c r="AH26"/>
  <c r="AI26"/>
  <c r="AJ26"/>
  <c r="AK26"/>
  <c r="AL26"/>
  <c r="AM26"/>
  <c r="AN26"/>
  <c r="AO26"/>
  <c r="AP26"/>
  <c r="AH27"/>
  <c r="AI27"/>
  <c r="AJ27"/>
  <c r="AK27"/>
  <c r="AL27"/>
  <c r="AM27"/>
  <c r="AN27"/>
  <c r="AO27"/>
  <c r="AP27"/>
  <c r="AH28"/>
  <c r="AI28"/>
  <c r="AJ28"/>
  <c r="AK28"/>
  <c r="AL28"/>
  <c r="AM28"/>
  <c r="AN28"/>
  <c r="AO28"/>
  <c r="AP28"/>
  <c r="AH29"/>
  <c r="AI29"/>
  <c r="AJ29"/>
  <c r="AK29"/>
  <c r="AL29"/>
  <c r="AM29"/>
  <c r="AN29"/>
  <c r="AO29"/>
  <c r="AP29"/>
  <c r="AH30"/>
  <c r="AI30"/>
  <c r="AJ30"/>
  <c r="AK30"/>
  <c r="AL30"/>
  <c r="AM30"/>
  <c r="AN30"/>
  <c r="AO30"/>
  <c r="AP30"/>
  <c r="AH31"/>
  <c r="AI31"/>
  <c r="AJ31"/>
  <c r="AK31"/>
  <c r="AL31"/>
  <c r="AM31"/>
  <c r="AN31"/>
  <c r="AO31"/>
  <c r="AP31"/>
  <c r="AH32"/>
  <c r="AI32"/>
  <c r="AJ32"/>
  <c r="AK32"/>
  <c r="AL32"/>
  <c r="AM32"/>
  <c r="AN32"/>
  <c r="AO32"/>
  <c r="AP32"/>
  <c r="AH33"/>
  <c r="AI33"/>
  <c r="AJ33"/>
  <c r="AK33"/>
  <c r="AL33"/>
  <c r="AM33"/>
  <c r="AN33"/>
  <c r="AO33"/>
  <c r="AP33"/>
  <c r="AH34"/>
  <c r="AI34"/>
  <c r="AJ34"/>
  <c r="AK34"/>
  <c r="AL34"/>
  <c r="AM34"/>
  <c r="AN34"/>
  <c r="AO34"/>
  <c r="AP34"/>
  <c r="AH35"/>
  <c r="AI35"/>
  <c r="AJ35"/>
  <c r="AK35"/>
  <c r="AL35"/>
  <c r="AM35"/>
  <c r="AN35"/>
  <c r="AO35"/>
  <c r="AP35"/>
  <c r="AH36"/>
  <c r="AI36"/>
  <c r="AJ36"/>
  <c r="AK36"/>
  <c r="AL36"/>
  <c r="AM36"/>
  <c r="AN36"/>
  <c r="AO36"/>
  <c r="AP36"/>
  <c r="AH37"/>
  <c r="AI37"/>
  <c r="AJ37"/>
  <c r="AK37"/>
  <c r="AL37"/>
  <c r="AM37"/>
  <c r="AN37"/>
  <c r="AO37"/>
  <c r="AP37"/>
  <c r="AH38"/>
  <c r="AI38"/>
  <c r="AJ38"/>
  <c r="AK38"/>
  <c r="AL38"/>
  <c r="AM38"/>
  <c r="AN38"/>
  <c r="AO38"/>
  <c r="AP38"/>
  <c r="AH39"/>
  <c r="AI39"/>
  <c r="AJ39"/>
  <c r="AK39"/>
  <c r="AL39"/>
  <c r="AM39"/>
  <c r="AN39"/>
  <c r="AO39"/>
  <c r="AP39"/>
  <c r="AH40"/>
  <c r="AI40"/>
  <c r="AJ40"/>
  <c r="AK40"/>
  <c r="AL40"/>
  <c r="AM40"/>
  <c r="AN40"/>
  <c r="AO40"/>
  <c r="AP40"/>
  <c r="AH41"/>
  <c r="AI41"/>
  <c r="AJ41"/>
  <c r="AK41"/>
  <c r="AL41"/>
  <c r="AM41"/>
  <c r="AN41"/>
  <c r="AO41"/>
  <c r="AP41"/>
  <c r="AH42"/>
  <c r="AI42"/>
  <c r="AJ42"/>
  <c r="AK42"/>
  <c r="AL42"/>
  <c r="AM42"/>
  <c r="AN42"/>
  <c r="AO42"/>
  <c r="AP42"/>
  <c r="AH43"/>
  <c r="AI43"/>
  <c r="AJ43"/>
  <c r="AK43"/>
  <c r="AL43"/>
  <c r="AM43"/>
  <c r="AN43"/>
  <c r="AO43"/>
  <c r="AP43"/>
  <c r="AH44"/>
  <c r="AI44"/>
  <c r="AJ44"/>
  <c r="AK44"/>
  <c r="AL44"/>
  <c r="AM44"/>
  <c r="AN44"/>
  <c r="AO44"/>
  <c r="AP44"/>
  <c r="AH45"/>
  <c r="AI45"/>
  <c r="AJ45"/>
  <c r="AK45"/>
  <c r="AL45"/>
  <c r="AM45"/>
  <c r="AN45"/>
  <c r="AO45"/>
  <c r="AP45"/>
  <c r="AH46"/>
  <c r="AI46"/>
  <c r="AJ46"/>
  <c r="AK46"/>
  <c r="AL46"/>
  <c r="AM46"/>
  <c r="AN46"/>
  <c r="AO46"/>
  <c r="AP46"/>
  <c r="AH47"/>
  <c r="AI47"/>
  <c r="AJ47"/>
  <c r="AK47"/>
  <c r="AL47"/>
  <c r="AM47"/>
  <c r="AN47"/>
  <c r="AO47"/>
  <c r="AP47"/>
  <c r="AH48"/>
  <c r="AI48"/>
  <c r="AJ48"/>
  <c r="AK48"/>
  <c r="AL48"/>
  <c r="AM48"/>
  <c r="AN48"/>
  <c r="AO48"/>
  <c r="AP48"/>
  <c r="AH49"/>
  <c r="AI49"/>
  <c r="AJ49"/>
  <c r="AK49"/>
  <c r="AL49"/>
  <c r="AM49"/>
  <c r="AN49"/>
  <c r="AO49"/>
  <c r="AP49"/>
  <c r="AH50"/>
  <c r="AI50"/>
  <c r="AJ50"/>
  <c r="AK50"/>
  <c r="AL50"/>
  <c r="AM50"/>
  <c r="AN50"/>
  <c r="AO50"/>
  <c r="AP50"/>
  <c r="AH51"/>
  <c r="AI51"/>
  <c r="AJ51"/>
  <c r="AK51"/>
  <c r="AL51"/>
  <c r="AM51"/>
  <c r="AN51"/>
  <c r="AO51"/>
  <c r="AP51"/>
  <c r="AH52"/>
  <c r="AI52"/>
  <c r="AJ52"/>
  <c r="AK52"/>
  <c r="AL52"/>
  <c r="AM52"/>
  <c r="AN52"/>
  <c r="AO52"/>
  <c r="AP52"/>
  <c r="AH53"/>
  <c r="AI53"/>
  <c r="AJ53"/>
  <c r="AK53"/>
  <c r="AL53"/>
  <c r="AM53"/>
  <c r="AN53"/>
  <c r="AO53"/>
  <c r="AP53"/>
  <c r="AH54"/>
  <c r="AI54"/>
  <c r="AJ54"/>
  <c r="AK54"/>
  <c r="AL54"/>
  <c r="AM54"/>
  <c r="AN54"/>
  <c r="AO54"/>
  <c r="AP54"/>
  <c r="AH55"/>
  <c r="AI55"/>
  <c r="AJ55"/>
  <c r="AK55"/>
  <c r="AL55"/>
  <c r="AM55"/>
  <c r="AN55"/>
  <c r="AO55"/>
  <c r="AP55"/>
  <c r="AH56"/>
  <c r="AI56"/>
  <c r="AJ56"/>
  <c r="AK56"/>
  <c r="AL56"/>
  <c r="AM56"/>
  <c r="AN56"/>
  <c r="AO56"/>
  <c r="AP56"/>
  <c r="AH57"/>
  <c r="AI57"/>
  <c r="AJ57"/>
  <c r="AK57"/>
  <c r="AL57"/>
  <c r="AM57"/>
  <c r="AN57"/>
  <c r="AO57"/>
  <c r="AP57"/>
  <c r="AH58"/>
  <c r="AI58"/>
  <c r="AJ58"/>
  <c r="AK58"/>
  <c r="AL58"/>
  <c r="AM58"/>
  <c r="AN58"/>
  <c r="AO58"/>
  <c r="AP58"/>
  <c r="AH59"/>
  <c r="AI59"/>
  <c r="AJ59"/>
  <c r="AK59"/>
  <c r="AL59"/>
  <c r="AM59"/>
  <c r="AN59"/>
  <c r="AO59"/>
  <c r="AP59"/>
  <c r="AH60"/>
  <c r="AI60"/>
  <c r="AJ60"/>
  <c r="AK60"/>
  <c r="AL60"/>
  <c r="AM60"/>
  <c r="AN60"/>
  <c r="AO60"/>
  <c r="AP60"/>
  <c r="AH61"/>
  <c r="AI61"/>
  <c r="AJ61"/>
  <c r="AK61"/>
  <c r="AL61"/>
  <c r="AM61"/>
  <c r="AN61"/>
  <c r="AO61"/>
  <c r="AP61"/>
  <c r="AH62"/>
  <c r="AI62"/>
  <c r="AJ62"/>
  <c r="AK62"/>
  <c r="AL62"/>
  <c r="AM62"/>
  <c r="AN62"/>
  <c r="AO62"/>
  <c r="AP62"/>
  <c r="AH63"/>
  <c r="AI63"/>
  <c r="AJ63"/>
  <c r="AK63"/>
  <c r="AL63"/>
  <c r="AM63"/>
  <c r="AN63"/>
  <c r="AO63"/>
  <c r="AP63"/>
  <c r="AH64"/>
  <c r="AI64"/>
  <c r="AJ64"/>
  <c r="AK64"/>
  <c r="AL64"/>
  <c r="AM64"/>
  <c r="AN64"/>
  <c r="AO64"/>
  <c r="AP64"/>
  <c r="AH65"/>
  <c r="AI65"/>
  <c r="AJ65"/>
  <c r="AK65"/>
  <c r="AL65"/>
  <c r="AM65"/>
  <c r="AN65"/>
  <c r="AO65"/>
  <c r="AP65"/>
  <c r="AH66"/>
  <c r="AI66"/>
  <c r="AJ66"/>
  <c r="AK66"/>
  <c r="AL66"/>
  <c r="AM66"/>
  <c r="AN66"/>
  <c r="AO66"/>
  <c r="AP66"/>
  <c r="AH67"/>
  <c r="AI67"/>
  <c r="AJ67"/>
  <c r="AK67"/>
  <c r="AL67"/>
  <c r="AM67"/>
  <c r="AN67"/>
  <c r="AO67"/>
  <c r="AP67"/>
  <c r="AH68"/>
  <c r="AI68"/>
  <c r="AJ68"/>
  <c r="AK68"/>
  <c r="AL68"/>
  <c r="AM68"/>
  <c r="AN68"/>
  <c r="AO68"/>
  <c r="AP68"/>
  <c r="AH69"/>
  <c r="AI69"/>
  <c r="AJ69"/>
  <c r="AK69"/>
  <c r="AL69"/>
  <c r="AM69"/>
  <c r="AN69"/>
  <c r="AO69"/>
  <c r="AP69"/>
  <c r="AH70"/>
  <c r="AI70"/>
  <c r="AJ70"/>
  <c r="AK70"/>
  <c r="AL70"/>
  <c r="AM70"/>
  <c r="AN70"/>
  <c r="AO70"/>
  <c r="AP70"/>
  <c r="AH71"/>
  <c r="AI71"/>
  <c r="AJ71"/>
  <c r="AK71"/>
  <c r="AL71"/>
  <c r="AM71"/>
  <c r="AN71"/>
  <c r="AO71"/>
  <c r="AP71"/>
  <c r="AH72"/>
  <c r="AI72"/>
  <c r="AJ72"/>
  <c r="AK72"/>
  <c r="AL72"/>
  <c r="AM72"/>
  <c r="AN72"/>
  <c r="AO72"/>
  <c r="AP72"/>
  <c r="AH73"/>
  <c r="AI73"/>
  <c r="AJ73"/>
  <c r="AK73"/>
  <c r="AL73"/>
  <c r="AM73"/>
  <c r="AN73"/>
  <c r="AO73"/>
  <c r="AP73"/>
  <c r="AH74"/>
  <c r="AI74"/>
  <c r="AJ74"/>
  <c r="AK74"/>
  <c r="AL74"/>
  <c r="AM74"/>
  <c r="AN74"/>
  <c r="AO74"/>
  <c r="AP74"/>
  <c r="AH75"/>
  <c r="AI75"/>
  <c r="AJ75"/>
  <c r="AK75"/>
  <c r="AL75"/>
  <c r="AM75"/>
  <c r="AN75"/>
  <c r="AO75"/>
  <c r="AP75"/>
  <c r="AH76"/>
  <c r="AI76"/>
  <c r="AJ76"/>
  <c r="AK76"/>
  <c r="AL76"/>
  <c r="AM76"/>
  <c r="AN76"/>
  <c r="AO76"/>
  <c r="AP76"/>
  <c r="AH77"/>
  <c r="AI77"/>
  <c r="AJ77"/>
  <c r="AK77"/>
  <c r="AL77"/>
  <c r="AM77"/>
  <c r="AN77"/>
  <c r="AO77"/>
  <c r="AP77"/>
  <c r="AH78"/>
  <c r="AI78"/>
  <c r="AJ78"/>
  <c r="AK78"/>
  <c r="AL78"/>
  <c r="AM78"/>
  <c r="AN78"/>
  <c r="AO78"/>
  <c r="AP78"/>
  <c r="AH79"/>
  <c r="AI79"/>
  <c r="AJ79"/>
  <c r="AK79"/>
  <c r="AL79"/>
  <c r="AM79"/>
  <c r="AN79"/>
  <c r="AO79"/>
  <c r="AP79"/>
  <c r="AH80"/>
  <c r="AI80"/>
  <c r="AJ80"/>
  <c r="AK80"/>
  <c r="AL80"/>
  <c r="AM80"/>
  <c r="AN80"/>
  <c r="AO80"/>
  <c r="AP80"/>
  <c r="AH81"/>
  <c r="AI81"/>
  <c r="AJ81"/>
  <c r="AK81"/>
  <c r="AL81"/>
  <c r="AM81"/>
  <c r="AN81"/>
  <c r="AO81"/>
  <c r="AP81"/>
  <c r="AH82"/>
  <c r="AI82"/>
  <c r="AJ82"/>
  <c r="AK82"/>
  <c r="AL82"/>
  <c r="AM82"/>
  <c r="AN82"/>
  <c r="AO82"/>
  <c r="AP82"/>
  <c r="AH83"/>
  <c r="AI83"/>
  <c r="AJ83"/>
  <c r="AK83"/>
  <c r="AL83"/>
  <c r="AM83"/>
  <c r="AN83"/>
  <c r="AO83"/>
  <c r="AP83"/>
  <c r="AH84"/>
  <c r="AI84"/>
  <c r="AJ84"/>
  <c r="AK84"/>
  <c r="AL84"/>
  <c r="AM84"/>
  <c r="AN84"/>
  <c r="AO84"/>
  <c r="AP84"/>
  <c r="AH85"/>
  <c r="AI85"/>
  <c r="AJ85"/>
  <c r="AK85"/>
  <c r="AL85"/>
  <c r="AM85"/>
  <c r="AN85"/>
  <c r="AO85"/>
  <c r="AP85"/>
  <c r="AH86"/>
  <c r="AI86"/>
  <c r="AJ86"/>
  <c r="AK86"/>
  <c r="AL86"/>
  <c r="AM86"/>
  <c r="AN86"/>
  <c r="AO86"/>
  <c r="AP86"/>
  <c r="AH87"/>
  <c r="AI87"/>
  <c r="AJ87"/>
  <c r="AK87"/>
  <c r="AL87"/>
  <c r="AM87"/>
  <c r="AN87"/>
  <c r="AO87"/>
  <c r="AP87"/>
  <c r="AH88"/>
  <c r="AI88"/>
  <c r="AJ88"/>
  <c r="AK88"/>
  <c r="AL88"/>
  <c r="AM88"/>
  <c r="AN88"/>
  <c r="AO88"/>
  <c r="AP88"/>
  <c r="AH89"/>
  <c r="AI89"/>
  <c r="AJ89"/>
  <c r="AK89"/>
  <c r="AL89"/>
  <c r="AM89"/>
  <c r="AN89"/>
  <c r="AO89"/>
  <c r="AP89"/>
  <c r="AH90"/>
  <c r="AI90"/>
  <c r="AJ90"/>
  <c r="AK90"/>
  <c r="AL90"/>
  <c r="AM90"/>
  <c r="AN90"/>
  <c r="AO90"/>
  <c r="AP90"/>
  <c r="AH91"/>
  <c r="AI91"/>
  <c r="AJ91"/>
  <c r="AK91"/>
  <c r="AL91"/>
  <c r="AM91"/>
  <c r="AN91"/>
  <c r="AO91"/>
  <c r="AP91"/>
  <c r="AH92"/>
  <c r="AI92"/>
  <c r="AJ92"/>
  <c r="AK92"/>
  <c r="AL92"/>
  <c r="AM92"/>
  <c r="AN92"/>
  <c r="AO92"/>
  <c r="AP92"/>
  <c r="AH93"/>
  <c r="AI93"/>
  <c r="AJ93"/>
  <c r="AK93"/>
  <c r="AL93"/>
  <c r="AM93"/>
  <c r="AN93"/>
  <c r="AO93"/>
  <c r="AP93"/>
  <c r="AH94"/>
  <c r="AI94"/>
  <c r="AJ94"/>
  <c r="AK94"/>
  <c r="AL94"/>
  <c r="AM94"/>
  <c r="AN94"/>
  <c r="AO94"/>
  <c r="AP94"/>
  <c r="AH95"/>
  <c r="AI95"/>
  <c r="AJ95"/>
  <c r="AK95"/>
  <c r="AL95"/>
  <c r="AM95"/>
  <c r="AN95"/>
  <c r="AO95"/>
  <c r="AP95"/>
  <c r="AH96"/>
  <c r="AI96"/>
  <c r="AJ96"/>
  <c r="AK96"/>
  <c r="AL96"/>
  <c r="AM96"/>
  <c r="AN96"/>
  <c r="AO96"/>
  <c r="AP96"/>
  <c r="AH97"/>
  <c r="AI97"/>
  <c r="AJ97"/>
  <c r="AK97"/>
  <c r="AL97"/>
  <c r="AM97"/>
  <c r="AN97"/>
  <c r="AO97"/>
  <c r="AP97"/>
  <c r="AH98"/>
  <c r="AI98"/>
  <c r="AJ98"/>
  <c r="AK98"/>
  <c r="AL98"/>
  <c r="AM98"/>
  <c r="AN98"/>
  <c r="AO98"/>
  <c r="AP98"/>
  <c r="AH99"/>
  <c r="AI99"/>
  <c r="AJ99"/>
  <c r="AK99"/>
  <c r="AL99"/>
  <c r="AM99"/>
  <c r="AN99"/>
  <c r="AO99"/>
  <c r="AP99"/>
  <c r="AH100"/>
  <c r="AI100"/>
  <c r="AJ100"/>
  <c r="AK100"/>
  <c r="AL100"/>
  <c r="AM100"/>
  <c r="AN100"/>
  <c r="AO100"/>
  <c r="AP100"/>
  <c r="AH101"/>
  <c r="AI101"/>
  <c r="AJ101"/>
  <c r="AK101"/>
  <c r="AL101"/>
  <c r="AM101"/>
  <c r="AN101"/>
  <c r="AO101"/>
  <c r="AP101"/>
  <c r="AH102"/>
  <c r="AI102"/>
  <c r="AJ102"/>
  <c r="AK102"/>
  <c r="AL102"/>
  <c r="AM102"/>
  <c r="AN102"/>
  <c r="AO102"/>
  <c r="AP102"/>
  <c r="AH103"/>
  <c r="AI103"/>
  <c r="AJ103"/>
  <c r="AK103"/>
  <c r="AL103"/>
  <c r="AM103"/>
  <c r="AN103"/>
  <c r="AO103"/>
  <c r="AP103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2"/>
  <c r="AH2" i="1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H12"/>
  <c r="AI12"/>
  <c r="AJ12"/>
  <c r="AK12"/>
  <c r="AL12"/>
  <c r="AM12"/>
  <c r="AN12"/>
  <c r="AO12"/>
  <c r="AP12"/>
  <c r="AH13"/>
  <c r="AI13"/>
  <c r="AJ13"/>
  <c r="AK13"/>
  <c r="AL13"/>
  <c r="AM13"/>
  <c r="AN13"/>
  <c r="AO13"/>
  <c r="AP13"/>
  <c r="AH14"/>
  <c r="AI14"/>
  <c r="AJ14"/>
  <c r="AK14"/>
  <c r="AL14"/>
  <c r="AM14"/>
  <c r="AN14"/>
  <c r="AO14"/>
  <c r="AP14"/>
  <c r="AH15"/>
  <c r="AI15"/>
  <c r="AJ15"/>
  <c r="AK15"/>
  <c r="AL15"/>
  <c r="AM15"/>
  <c r="AN15"/>
  <c r="AO15"/>
  <c r="AP15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H21"/>
  <c r="AI21"/>
  <c r="AJ21"/>
  <c r="AK21"/>
  <c r="AL21"/>
  <c r="AM21"/>
  <c r="AN21"/>
  <c r="AO21"/>
  <c r="AP21"/>
  <c r="AH22"/>
  <c r="AI22"/>
  <c r="AJ22"/>
  <c r="AK22"/>
  <c r="AL22"/>
  <c r="AM22"/>
  <c r="AN22"/>
  <c r="AO22"/>
  <c r="AP22"/>
  <c r="AH23"/>
  <c r="AI23"/>
  <c r="AJ23"/>
  <c r="AK23"/>
  <c r="AL23"/>
  <c r="AM23"/>
  <c r="AN23"/>
  <c r="AO23"/>
  <c r="AP23"/>
  <c r="AH24"/>
  <c r="AI24"/>
  <c r="AJ24"/>
  <c r="AK24"/>
  <c r="AL24"/>
  <c r="AM24"/>
  <c r="AN24"/>
  <c r="AO24"/>
  <c r="AP24"/>
  <c r="AH25"/>
  <c r="AI25"/>
  <c r="AJ25"/>
  <c r="AK25"/>
  <c r="AL25"/>
  <c r="AM25"/>
  <c r="AN25"/>
  <c r="AO25"/>
  <c r="AP25"/>
  <c r="AH26"/>
  <c r="AI26"/>
  <c r="AJ26"/>
  <c r="AK26"/>
  <c r="AL26"/>
  <c r="AM26"/>
  <c r="AN26"/>
  <c r="AO26"/>
  <c r="AP26"/>
  <c r="AH27"/>
  <c r="AI27"/>
  <c r="AJ27"/>
  <c r="AK27"/>
  <c r="AL27"/>
  <c r="AM27"/>
  <c r="AN27"/>
  <c r="AO27"/>
  <c r="AP27"/>
  <c r="AH28"/>
  <c r="AI28"/>
  <c r="AJ28"/>
  <c r="AK28"/>
  <c r="AL28"/>
  <c r="AM28"/>
  <c r="AN28"/>
  <c r="AO28"/>
  <c r="AP28"/>
  <c r="AH29"/>
  <c r="AI29"/>
  <c r="AJ29"/>
  <c r="AK29"/>
  <c r="AL29"/>
  <c r="AM29"/>
  <c r="AN29"/>
  <c r="AO29"/>
  <c r="AP29"/>
  <c r="AH30"/>
  <c r="AI30"/>
  <c r="AJ30"/>
  <c r="AK30"/>
  <c r="AL30"/>
  <c r="AM30"/>
  <c r="AN30"/>
  <c r="AO30"/>
  <c r="AP30"/>
  <c r="AH31"/>
  <c r="AI31"/>
  <c r="AJ31"/>
  <c r="AK31"/>
  <c r="AL31"/>
  <c r="AM31"/>
  <c r="AN31"/>
  <c r="AO31"/>
  <c r="AP31"/>
  <c r="AH32"/>
  <c r="AI32"/>
  <c r="AJ32"/>
  <c r="AK32"/>
  <c r="AL32"/>
  <c r="AM32"/>
  <c r="AN32"/>
  <c r="AO32"/>
  <c r="AP32"/>
  <c r="AH33"/>
  <c r="AI33"/>
  <c r="AJ33"/>
  <c r="AK33"/>
  <c r="AL33"/>
  <c r="AM33"/>
  <c r="AN33"/>
  <c r="AO33"/>
  <c r="AP33"/>
  <c r="AH34"/>
  <c r="AI34"/>
  <c r="AJ34"/>
  <c r="AK34"/>
  <c r="AL34"/>
  <c r="AM34"/>
  <c r="AN34"/>
  <c r="AO34"/>
  <c r="AP34"/>
  <c r="AH35"/>
  <c r="AI35"/>
  <c r="AJ35"/>
  <c r="AK35"/>
  <c r="AL35"/>
  <c r="AM35"/>
  <c r="AN35"/>
  <c r="AO35"/>
  <c r="AP35"/>
  <c r="AH36"/>
  <c r="AI36"/>
  <c r="AJ36"/>
  <c r="AK36"/>
  <c r="AL36"/>
  <c r="AM36"/>
  <c r="AN36"/>
  <c r="AO36"/>
  <c r="AP36"/>
  <c r="AH37"/>
  <c r="AI37"/>
  <c r="AJ37"/>
  <c r="AK37"/>
  <c r="AL37"/>
  <c r="AM37"/>
  <c r="AN37"/>
  <c r="AO37"/>
  <c r="AP37"/>
  <c r="AH38"/>
  <c r="AI38"/>
  <c r="AJ38"/>
  <c r="AK38"/>
  <c r="AL38"/>
  <c r="AM38"/>
  <c r="AN38"/>
  <c r="AO38"/>
  <c r="AP38"/>
  <c r="AH39"/>
  <c r="AI39"/>
  <c r="AJ39"/>
  <c r="AK39"/>
  <c r="AL39"/>
  <c r="AM39"/>
  <c r="AN39"/>
  <c r="AO39"/>
  <c r="AP39"/>
  <c r="AH40"/>
  <c r="AI40"/>
  <c r="AJ40"/>
  <c r="AK40"/>
  <c r="AL40"/>
  <c r="AM40"/>
  <c r="AN40"/>
  <c r="AO40"/>
  <c r="AP40"/>
  <c r="AH41"/>
  <c r="AI41"/>
  <c r="AJ41"/>
  <c r="AK41"/>
  <c r="AL41"/>
  <c r="AM41"/>
  <c r="AN41"/>
  <c r="AO41"/>
  <c r="AP41"/>
  <c r="AH42"/>
  <c r="AI42"/>
  <c r="AJ42"/>
  <c r="AK42"/>
  <c r="AL42"/>
  <c r="AM42"/>
  <c r="AN42"/>
  <c r="AO42"/>
  <c r="AP42"/>
  <c r="AH43"/>
  <c r="AI43"/>
  <c r="AJ43"/>
  <c r="AK43"/>
  <c r="AL43"/>
  <c r="AM43"/>
  <c r="AN43"/>
  <c r="AO43"/>
  <c r="AP43"/>
  <c r="AH44"/>
  <c r="AI44"/>
  <c r="AJ44"/>
  <c r="AK44"/>
  <c r="AL44"/>
  <c r="AM44"/>
  <c r="AN44"/>
  <c r="AO44"/>
  <c r="AP44"/>
  <c r="AH45"/>
  <c r="AI45"/>
  <c r="AJ45"/>
  <c r="AK45"/>
  <c r="AL45"/>
  <c r="AM45"/>
  <c r="AN45"/>
  <c r="AO45"/>
  <c r="AP45"/>
  <c r="AH46"/>
  <c r="AI46"/>
  <c r="AJ46"/>
  <c r="AK46"/>
  <c r="AL46"/>
  <c r="AM46"/>
  <c r="AN46"/>
  <c r="AO46"/>
  <c r="AP46"/>
  <c r="AH47"/>
  <c r="AI47"/>
  <c r="AJ47"/>
  <c r="AK47"/>
  <c r="AL47"/>
  <c r="AM47"/>
  <c r="AN47"/>
  <c r="AO47"/>
  <c r="AP47"/>
  <c r="AH48"/>
  <c r="AI48"/>
  <c r="AJ48"/>
  <c r="AK48"/>
  <c r="AL48"/>
  <c r="AM48"/>
  <c r="AN48"/>
  <c r="AO48"/>
  <c r="AP48"/>
  <c r="AH49"/>
  <c r="AI49"/>
  <c r="AJ49"/>
  <c r="AK49"/>
  <c r="AL49"/>
  <c r="AM49"/>
  <c r="AN49"/>
  <c r="AO49"/>
  <c r="AP49"/>
  <c r="AH50"/>
  <c r="AI50"/>
  <c r="AJ50"/>
  <c r="AK50"/>
  <c r="AL50"/>
  <c r="AM50"/>
  <c r="AN50"/>
  <c r="AO50"/>
  <c r="AP50"/>
  <c r="AH51"/>
  <c r="AI51"/>
  <c r="AJ51"/>
  <c r="AK51"/>
  <c r="AL51"/>
  <c r="AM51"/>
  <c r="AN51"/>
  <c r="AO51"/>
  <c r="AP51"/>
  <c r="AH52"/>
  <c r="AI52"/>
  <c r="AJ52"/>
  <c r="AK52"/>
  <c r="AL52"/>
  <c r="AM52"/>
  <c r="AN52"/>
  <c r="AO52"/>
  <c r="AP52"/>
  <c r="AH53"/>
  <c r="AI53"/>
  <c r="AJ53"/>
  <c r="AK53"/>
  <c r="AL53"/>
  <c r="AM53"/>
  <c r="AN53"/>
  <c r="AO53"/>
  <c r="AP53"/>
  <c r="AH54"/>
  <c r="AI54"/>
  <c r="AJ54"/>
  <c r="AK54"/>
  <c r="AL54"/>
  <c r="AM54"/>
  <c r="AN54"/>
  <c r="AO54"/>
  <c r="AP54"/>
  <c r="AH55"/>
  <c r="AI55"/>
  <c r="AJ55"/>
  <c r="AK55"/>
  <c r="AL55"/>
  <c r="AM55"/>
  <c r="AN55"/>
  <c r="AO55"/>
  <c r="AP55"/>
  <c r="AH56"/>
  <c r="AI56"/>
  <c r="AJ56"/>
  <c r="AK56"/>
  <c r="AL56"/>
  <c r="AM56"/>
  <c r="AN56"/>
  <c r="AO56"/>
  <c r="AP56"/>
  <c r="AH57"/>
  <c r="AI57"/>
  <c r="AJ57"/>
  <c r="AK57"/>
  <c r="AL57"/>
  <c r="AM57"/>
  <c r="AN57"/>
  <c r="AO57"/>
  <c r="AP57"/>
  <c r="AH58"/>
  <c r="AI58"/>
  <c r="AJ58"/>
  <c r="AK58"/>
  <c r="AL58"/>
  <c r="AM58"/>
  <c r="AN58"/>
  <c r="AO58"/>
  <c r="AP58"/>
  <c r="AH59"/>
  <c r="AI59"/>
  <c r="AJ59"/>
  <c r="AK59"/>
  <c r="AL59"/>
  <c r="AM59"/>
  <c r="AN59"/>
  <c r="AO59"/>
  <c r="AP59"/>
  <c r="AH60"/>
  <c r="AI60"/>
  <c r="AJ60"/>
  <c r="AK60"/>
  <c r="AL60"/>
  <c r="AM60"/>
  <c r="AN60"/>
  <c r="AO60"/>
  <c r="AP60"/>
  <c r="AH61"/>
  <c r="AI61"/>
  <c r="AJ61"/>
  <c r="AK61"/>
  <c r="AL61"/>
  <c r="AM61"/>
  <c r="AN61"/>
  <c r="AO61"/>
  <c r="AP61"/>
  <c r="AH62"/>
  <c r="AI62"/>
  <c r="AJ62"/>
  <c r="AK62"/>
  <c r="AL62"/>
  <c r="AM62"/>
  <c r="AN62"/>
  <c r="AO62"/>
  <c r="AP62"/>
  <c r="AH63"/>
  <c r="AI63"/>
  <c r="AJ63"/>
  <c r="AK63"/>
  <c r="AL63"/>
  <c r="AM63"/>
  <c r="AN63"/>
  <c r="AO63"/>
  <c r="AP63"/>
  <c r="AH64"/>
  <c r="AI64"/>
  <c r="AJ64"/>
  <c r="AK64"/>
  <c r="AL64"/>
  <c r="AM64"/>
  <c r="AN64"/>
  <c r="AO64"/>
  <c r="AP64"/>
  <c r="AH65"/>
  <c r="AI65"/>
  <c r="AJ65"/>
  <c r="AK65"/>
  <c r="AL65"/>
  <c r="AM65"/>
  <c r="AN65"/>
  <c r="AO65"/>
  <c r="AP65"/>
  <c r="AH66"/>
  <c r="AI66"/>
  <c r="AJ66"/>
  <c r="AK66"/>
  <c r="AL66"/>
  <c r="AM66"/>
  <c r="AN66"/>
  <c r="AO66"/>
  <c r="AP66"/>
  <c r="AH67"/>
  <c r="AI67"/>
  <c r="AJ67"/>
  <c r="AK67"/>
  <c r="AL67"/>
  <c r="AM67"/>
  <c r="AN67"/>
  <c r="AO67"/>
  <c r="AP67"/>
  <c r="AH68"/>
  <c r="AI68"/>
  <c r="AJ68"/>
  <c r="AK68"/>
  <c r="AL68"/>
  <c r="AM68"/>
  <c r="AN68"/>
  <c r="AO68"/>
  <c r="AP68"/>
  <c r="AH69"/>
  <c r="AI69"/>
  <c r="AJ69"/>
  <c r="AK69"/>
  <c r="AL69"/>
  <c r="AM69"/>
  <c r="AN69"/>
  <c r="AO69"/>
  <c r="AP69"/>
  <c r="AH70"/>
  <c r="AI70"/>
  <c r="AJ70"/>
  <c r="AK70"/>
  <c r="AL70"/>
  <c r="AM70"/>
  <c r="AN70"/>
  <c r="AO70"/>
  <c r="AP70"/>
  <c r="AH71"/>
  <c r="AI71"/>
  <c r="AJ71"/>
  <c r="AK71"/>
  <c r="AL71"/>
  <c r="AM71"/>
  <c r="AN71"/>
  <c r="AO71"/>
  <c r="AP71"/>
  <c r="AH72"/>
  <c r="AI72"/>
  <c r="AJ72"/>
  <c r="AK72"/>
  <c r="AL72"/>
  <c r="AM72"/>
  <c r="AN72"/>
  <c r="AO72"/>
  <c r="AP72"/>
  <c r="AH73"/>
  <c r="AI73"/>
  <c r="AJ73"/>
  <c r="AK73"/>
  <c r="AL73"/>
  <c r="AM73"/>
  <c r="AN73"/>
  <c r="AO73"/>
  <c r="AP73"/>
  <c r="AH74"/>
  <c r="AI74"/>
  <c r="AJ74"/>
  <c r="AK74"/>
  <c r="AL74"/>
  <c r="AM74"/>
  <c r="AN74"/>
  <c r="AO74"/>
  <c r="AP74"/>
  <c r="AH75"/>
  <c r="AI75"/>
  <c r="AJ75"/>
  <c r="AK75"/>
  <c r="AL75"/>
  <c r="AM75"/>
  <c r="AN75"/>
  <c r="AO75"/>
  <c r="AP75"/>
  <c r="AH76"/>
  <c r="AI76"/>
  <c r="AJ76"/>
  <c r="AK76"/>
  <c r="AL76"/>
  <c r="AM76"/>
  <c r="AN76"/>
  <c r="AO76"/>
  <c r="AP76"/>
  <c r="AH77"/>
  <c r="AI77"/>
  <c r="AJ77"/>
  <c r="AK77"/>
  <c r="AL77"/>
  <c r="AM77"/>
  <c r="AN77"/>
  <c r="AO77"/>
  <c r="AP77"/>
  <c r="AH78"/>
  <c r="AI78"/>
  <c r="AJ78"/>
  <c r="AK78"/>
  <c r="AL78"/>
  <c r="AM78"/>
  <c r="AN78"/>
  <c r="AO78"/>
  <c r="AP78"/>
  <c r="AH79"/>
  <c r="AI79"/>
  <c r="AJ79"/>
  <c r="AK79"/>
  <c r="AL79"/>
  <c r="AM79"/>
  <c r="AN79"/>
  <c r="AO79"/>
  <c r="AP79"/>
  <c r="AH80"/>
  <c r="AI80"/>
  <c r="AJ80"/>
  <c r="AK80"/>
  <c r="AL80"/>
  <c r="AM80"/>
  <c r="AN80"/>
  <c r="AO80"/>
  <c r="AP80"/>
  <c r="AH81"/>
  <c r="AI81"/>
  <c r="AJ81"/>
  <c r="AK81"/>
  <c r="AL81"/>
  <c r="AM81"/>
  <c r="AN81"/>
  <c r="AO81"/>
  <c r="AP81"/>
  <c r="AH82"/>
  <c r="AI82"/>
  <c r="AJ82"/>
  <c r="AK82"/>
  <c r="AL82"/>
  <c r="AM82"/>
  <c r="AN82"/>
  <c r="AO82"/>
  <c r="AP82"/>
  <c r="AH83"/>
  <c r="AI83"/>
  <c r="AJ83"/>
  <c r="AK83"/>
  <c r="AL83"/>
  <c r="AM83"/>
  <c r="AN83"/>
  <c r="AO83"/>
  <c r="AP83"/>
  <c r="AH84"/>
  <c r="AI84"/>
  <c r="AJ84"/>
  <c r="AK84"/>
  <c r="AL84"/>
  <c r="AM84"/>
  <c r="AN84"/>
  <c r="AO84"/>
  <c r="AP84"/>
  <c r="AH85"/>
  <c r="AI85"/>
  <c r="AJ85"/>
  <c r="AK85"/>
  <c r="AL85"/>
  <c r="AM85"/>
  <c r="AN85"/>
  <c r="AO85"/>
  <c r="AP85"/>
  <c r="AH86"/>
  <c r="AI86"/>
  <c r="AJ86"/>
  <c r="AK86"/>
  <c r="AL86"/>
  <c r="AM86"/>
  <c r="AN86"/>
  <c r="AO86"/>
  <c r="AP86"/>
  <c r="AH87"/>
  <c r="AI87"/>
  <c r="AJ87"/>
  <c r="AK87"/>
  <c r="AL87"/>
  <c r="AM87"/>
  <c r="AN87"/>
  <c r="AO87"/>
  <c r="AP87"/>
  <c r="AH88"/>
  <c r="AI88"/>
  <c r="AJ88"/>
  <c r="AK88"/>
  <c r="AL88"/>
  <c r="AM88"/>
  <c r="AN88"/>
  <c r="AO88"/>
  <c r="AP88"/>
  <c r="AH89"/>
  <c r="AI89"/>
  <c r="AJ89"/>
  <c r="AK89"/>
  <c r="AL89"/>
  <c r="AM89"/>
  <c r="AN89"/>
  <c r="AO89"/>
  <c r="AP89"/>
  <c r="AH90"/>
  <c r="AI90"/>
  <c r="AJ90"/>
  <c r="AK90"/>
  <c r="AL90"/>
  <c r="AM90"/>
  <c r="AN90"/>
  <c r="AO90"/>
  <c r="AP90"/>
  <c r="AH91"/>
  <c r="AI91"/>
  <c r="AJ91"/>
  <c r="AK91"/>
  <c r="AL91"/>
  <c r="AM91"/>
  <c r="AN91"/>
  <c r="AO91"/>
  <c r="AP91"/>
  <c r="AH92"/>
  <c r="AI92"/>
  <c r="AJ92"/>
  <c r="AK92"/>
  <c r="AL92"/>
  <c r="AM92"/>
  <c r="AN92"/>
  <c r="AO92"/>
  <c r="AP92"/>
  <c r="AH93"/>
  <c r="AI93"/>
  <c r="AJ93"/>
  <c r="AK93"/>
  <c r="AL93"/>
  <c r="AM93"/>
  <c r="AN93"/>
  <c r="AO93"/>
  <c r="AP93"/>
  <c r="AH94"/>
  <c r="AI94"/>
  <c r="AJ94"/>
  <c r="AK94"/>
  <c r="AL94"/>
  <c r="AM94"/>
  <c r="AN94"/>
  <c r="AO94"/>
  <c r="AP94"/>
  <c r="AH95"/>
  <c r="AI95"/>
  <c r="AJ95"/>
  <c r="AK95"/>
  <c r="AL95"/>
  <c r="AM95"/>
  <c r="AN95"/>
  <c r="AO95"/>
  <c r="AP95"/>
  <c r="AH96"/>
  <c r="AI96"/>
  <c r="AJ96"/>
  <c r="AK96"/>
  <c r="AL96"/>
  <c r="AM96"/>
  <c r="AN96"/>
  <c r="AO96"/>
  <c r="AP96"/>
  <c r="AH97"/>
  <c r="AI97"/>
  <c r="AJ97"/>
  <c r="AK97"/>
  <c r="AL97"/>
  <c r="AM97"/>
  <c r="AN97"/>
  <c r="AO97"/>
  <c r="AP97"/>
  <c r="AH98"/>
  <c r="AI98"/>
  <c r="AJ98"/>
  <c r="AK98"/>
  <c r="AL98"/>
  <c r="AM98"/>
  <c r="AN98"/>
  <c r="AO98"/>
  <c r="AP98"/>
  <c r="AH99"/>
  <c r="AI99"/>
  <c r="AJ99"/>
  <c r="AK99"/>
  <c r="AL99"/>
  <c r="AM99"/>
  <c r="AN99"/>
  <c r="AO99"/>
  <c r="AP99"/>
  <c r="AH100"/>
  <c r="AI100"/>
  <c r="AJ100"/>
  <c r="AK100"/>
  <c r="AL100"/>
  <c r="AM100"/>
  <c r="AN100"/>
  <c r="AO100"/>
  <c r="AP100"/>
  <c r="AH101"/>
  <c r="AI101"/>
  <c r="AJ101"/>
  <c r="AK101"/>
  <c r="AL101"/>
  <c r="AM101"/>
  <c r="AN101"/>
  <c r="AO101"/>
  <c r="AP101"/>
  <c r="AH102"/>
  <c r="AI102"/>
  <c r="AJ102"/>
  <c r="AK102"/>
  <c r="AL102"/>
  <c r="AM102"/>
  <c r="AN102"/>
  <c r="AO102"/>
  <c r="AP102"/>
  <c r="AH103"/>
  <c r="AI103"/>
  <c r="AJ103"/>
  <c r="AK103"/>
  <c r="AL103"/>
  <c r="AM103"/>
  <c r="AN103"/>
  <c r="AO103"/>
  <c r="AP103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2"/>
  <c r="AH2" i="4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H12"/>
  <c r="AI12"/>
  <c r="AJ12"/>
  <c r="AK12"/>
  <c r="AL12"/>
  <c r="AM12"/>
  <c r="AN12"/>
  <c r="AO12"/>
  <c r="AP12"/>
  <c r="AH13"/>
  <c r="AI13"/>
  <c r="AJ13"/>
  <c r="AK13"/>
  <c r="AL13"/>
  <c r="AM13"/>
  <c r="AN13"/>
  <c r="AO13"/>
  <c r="AP13"/>
  <c r="AH14"/>
  <c r="AI14"/>
  <c r="AJ14"/>
  <c r="AK14"/>
  <c r="AL14"/>
  <c r="AM14"/>
  <c r="AN14"/>
  <c r="AO14"/>
  <c r="AP14"/>
  <c r="AH15"/>
  <c r="AI15"/>
  <c r="AJ15"/>
  <c r="AK15"/>
  <c r="AL15"/>
  <c r="AM15"/>
  <c r="AN15"/>
  <c r="AO15"/>
  <c r="AP15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H21"/>
  <c r="AI21"/>
  <c r="AJ21"/>
  <c r="AK21"/>
  <c r="AL21"/>
  <c r="AM21"/>
  <c r="AN21"/>
  <c r="AO21"/>
  <c r="AP21"/>
  <c r="AH22"/>
  <c r="AI22"/>
  <c r="AJ22"/>
  <c r="AK22"/>
  <c r="AL22"/>
  <c r="AM22"/>
  <c r="AN22"/>
  <c r="AO22"/>
  <c r="AP22"/>
  <c r="AH23"/>
  <c r="AI23"/>
  <c r="AJ23"/>
  <c r="AK23"/>
  <c r="AL23"/>
  <c r="AM23"/>
  <c r="AN23"/>
  <c r="AO23"/>
  <c r="AP23"/>
  <c r="AH24"/>
  <c r="AI24"/>
  <c r="AJ24"/>
  <c r="AK24"/>
  <c r="AL24"/>
  <c r="AM24"/>
  <c r="AN24"/>
  <c r="AO24"/>
  <c r="AP24"/>
  <c r="AH25"/>
  <c r="AI25"/>
  <c r="AJ25"/>
  <c r="AK25"/>
  <c r="AL25"/>
  <c r="AM25"/>
  <c r="AN25"/>
  <c r="AO25"/>
  <c r="AP25"/>
  <c r="AH26"/>
  <c r="AI26"/>
  <c r="AJ26"/>
  <c r="AK26"/>
  <c r="AL26"/>
  <c r="AM26"/>
  <c r="AN26"/>
  <c r="AO26"/>
  <c r="AP26"/>
  <c r="AH27"/>
  <c r="AI27"/>
  <c r="AJ27"/>
  <c r="AK27"/>
  <c r="AL27"/>
  <c r="AM27"/>
  <c r="AN27"/>
  <c r="AO27"/>
  <c r="AP27"/>
  <c r="AH28"/>
  <c r="AI28"/>
  <c r="AJ28"/>
  <c r="AK28"/>
  <c r="AL28"/>
  <c r="AM28"/>
  <c r="AN28"/>
  <c r="AO28"/>
  <c r="AP28"/>
  <c r="AH29"/>
  <c r="AI29"/>
  <c r="AJ29"/>
  <c r="AK29"/>
  <c r="AL29"/>
  <c r="AM29"/>
  <c r="AN29"/>
  <c r="AO29"/>
  <c r="AP29"/>
  <c r="AH30"/>
  <c r="AI30"/>
  <c r="AJ30"/>
  <c r="AK30"/>
  <c r="AL30"/>
  <c r="AM30"/>
  <c r="AN30"/>
  <c r="AO30"/>
  <c r="AP30"/>
  <c r="AH31"/>
  <c r="AI31"/>
  <c r="AJ31"/>
  <c r="AK31"/>
  <c r="AL31"/>
  <c r="AM31"/>
  <c r="AN31"/>
  <c r="AO31"/>
  <c r="AP31"/>
  <c r="AH32"/>
  <c r="AI32"/>
  <c r="AJ32"/>
  <c r="AK32"/>
  <c r="AL32"/>
  <c r="AM32"/>
  <c r="AN32"/>
  <c r="AO32"/>
  <c r="AP32"/>
  <c r="AH33"/>
  <c r="AI33"/>
  <c r="AJ33"/>
  <c r="AK33"/>
  <c r="AL33"/>
  <c r="AM33"/>
  <c r="AN33"/>
  <c r="AO33"/>
  <c r="AP33"/>
  <c r="AH34"/>
  <c r="AI34"/>
  <c r="AJ34"/>
  <c r="AK34"/>
  <c r="AL34"/>
  <c r="AM34"/>
  <c r="AN34"/>
  <c r="AO34"/>
  <c r="AP34"/>
  <c r="AH35"/>
  <c r="AI35"/>
  <c r="AJ35"/>
  <c r="AK35"/>
  <c r="AL35"/>
  <c r="AM35"/>
  <c r="AN35"/>
  <c r="AO35"/>
  <c r="AP35"/>
  <c r="AH36"/>
  <c r="AI36"/>
  <c r="AJ36"/>
  <c r="AK36"/>
  <c r="AL36"/>
  <c r="AM36"/>
  <c r="AN36"/>
  <c r="AO36"/>
  <c r="AP36"/>
  <c r="AH37"/>
  <c r="AI37"/>
  <c r="AJ37"/>
  <c r="AK37"/>
  <c r="AL37"/>
  <c r="AM37"/>
  <c r="AN37"/>
  <c r="AO37"/>
  <c r="AP37"/>
  <c r="AH38"/>
  <c r="AI38"/>
  <c r="AJ38"/>
  <c r="AK38"/>
  <c r="AL38"/>
  <c r="AM38"/>
  <c r="AN38"/>
  <c r="AO38"/>
  <c r="AP38"/>
  <c r="AH39"/>
  <c r="AI39"/>
  <c r="AJ39"/>
  <c r="AK39"/>
  <c r="AL39"/>
  <c r="AM39"/>
  <c r="AN39"/>
  <c r="AO39"/>
  <c r="AP39"/>
  <c r="AH40"/>
  <c r="AI40"/>
  <c r="AJ40"/>
  <c r="AK40"/>
  <c r="AL40"/>
  <c r="AM40"/>
  <c r="AN40"/>
  <c r="AO40"/>
  <c r="AP40"/>
  <c r="AH41"/>
  <c r="AI41"/>
  <c r="AJ41"/>
  <c r="AK41"/>
  <c r="AL41"/>
  <c r="AM41"/>
  <c r="AN41"/>
  <c r="AO41"/>
  <c r="AP41"/>
  <c r="AH42"/>
  <c r="AI42"/>
  <c r="AJ42"/>
  <c r="AK42"/>
  <c r="AL42"/>
  <c r="AM42"/>
  <c r="AN42"/>
  <c r="AO42"/>
  <c r="AP42"/>
  <c r="AH43"/>
  <c r="AI43"/>
  <c r="AJ43"/>
  <c r="AK43"/>
  <c r="AL43"/>
  <c r="AM43"/>
  <c r="AN43"/>
  <c r="AO43"/>
  <c r="AP43"/>
  <c r="AH44"/>
  <c r="AI44"/>
  <c r="AJ44"/>
  <c r="AK44"/>
  <c r="AL44"/>
  <c r="AM44"/>
  <c r="AN44"/>
  <c r="AO44"/>
  <c r="AP44"/>
  <c r="AH45"/>
  <c r="AI45"/>
  <c r="AJ45"/>
  <c r="AK45"/>
  <c r="AL45"/>
  <c r="AM45"/>
  <c r="AN45"/>
  <c r="AO45"/>
  <c r="AP45"/>
  <c r="AH46"/>
  <c r="AI46"/>
  <c r="AJ46"/>
  <c r="AK46"/>
  <c r="AL46"/>
  <c r="AM46"/>
  <c r="AN46"/>
  <c r="AO46"/>
  <c r="AP46"/>
  <c r="AH47"/>
  <c r="AI47"/>
  <c r="AJ47"/>
  <c r="AK47"/>
  <c r="AL47"/>
  <c r="AM47"/>
  <c r="AN47"/>
  <c r="AO47"/>
  <c r="AP47"/>
  <c r="AH48"/>
  <c r="AI48"/>
  <c r="AJ48"/>
  <c r="AK48"/>
  <c r="AL48"/>
  <c r="AM48"/>
  <c r="AN48"/>
  <c r="AO48"/>
  <c r="AP48"/>
  <c r="AH49"/>
  <c r="AI49"/>
  <c r="AJ49"/>
  <c r="AK49"/>
  <c r="AL49"/>
  <c r="AM49"/>
  <c r="AN49"/>
  <c r="AO49"/>
  <c r="AP49"/>
  <c r="AH50"/>
  <c r="AI50"/>
  <c r="AJ50"/>
  <c r="AK50"/>
  <c r="AL50"/>
  <c r="AM50"/>
  <c r="AN50"/>
  <c r="AO50"/>
  <c r="AP50"/>
  <c r="AH51"/>
  <c r="AI51"/>
  <c r="AJ51"/>
  <c r="AK51"/>
  <c r="AL51"/>
  <c r="AM51"/>
  <c r="AN51"/>
  <c r="AO51"/>
  <c r="AP51"/>
  <c r="AH52"/>
  <c r="AI52"/>
  <c r="AJ52"/>
  <c r="AK52"/>
  <c r="AL52"/>
  <c r="AM52"/>
  <c r="AN52"/>
  <c r="AO52"/>
  <c r="AP52"/>
  <c r="AH53"/>
  <c r="AI53"/>
  <c r="AJ53"/>
  <c r="AK53"/>
  <c r="AL53"/>
  <c r="AM53"/>
  <c r="AN53"/>
  <c r="AO53"/>
  <c r="AP53"/>
  <c r="AH54"/>
  <c r="AI54"/>
  <c r="AJ54"/>
  <c r="AK54"/>
  <c r="AL54"/>
  <c r="AM54"/>
  <c r="AN54"/>
  <c r="AO54"/>
  <c r="AP54"/>
  <c r="AH55"/>
  <c r="AI55"/>
  <c r="AJ55"/>
  <c r="AK55"/>
  <c r="AL55"/>
  <c r="AM55"/>
  <c r="AN55"/>
  <c r="AO55"/>
  <c r="AP55"/>
  <c r="AH56"/>
  <c r="AI56"/>
  <c r="AJ56"/>
  <c r="AK56"/>
  <c r="AL56"/>
  <c r="AM56"/>
  <c r="AN56"/>
  <c r="AO56"/>
  <c r="AP56"/>
  <c r="AH57"/>
  <c r="AI57"/>
  <c r="AJ57"/>
  <c r="AK57"/>
  <c r="AL57"/>
  <c r="AM57"/>
  <c r="AN57"/>
  <c r="AO57"/>
  <c r="AP57"/>
  <c r="AH58"/>
  <c r="AI58"/>
  <c r="AJ58"/>
  <c r="AK58"/>
  <c r="AL58"/>
  <c r="AM58"/>
  <c r="AN58"/>
  <c r="AO58"/>
  <c r="AP58"/>
  <c r="AH59"/>
  <c r="AI59"/>
  <c r="AJ59"/>
  <c r="AK59"/>
  <c r="AL59"/>
  <c r="AM59"/>
  <c r="AN59"/>
  <c r="AO59"/>
  <c r="AP59"/>
  <c r="AH60"/>
  <c r="AI60"/>
  <c r="AJ60"/>
  <c r="AK60"/>
  <c r="AL60"/>
  <c r="AM60"/>
  <c r="AN60"/>
  <c r="AO60"/>
  <c r="AP60"/>
  <c r="AH61"/>
  <c r="AI61"/>
  <c r="AJ61"/>
  <c r="AK61"/>
  <c r="AL61"/>
  <c r="AM61"/>
  <c r="AN61"/>
  <c r="AO61"/>
  <c r="AP61"/>
  <c r="AH62"/>
  <c r="AI62"/>
  <c r="AJ62"/>
  <c r="AK62"/>
  <c r="AL62"/>
  <c r="AM62"/>
  <c r="AN62"/>
  <c r="AO62"/>
  <c r="AP62"/>
  <c r="AH63"/>
  <c r="AI63"/>
  <c r="AJ63"/>
  <c r="AK63"/>
  <c r="AL63"/>
  <c r="AM63"/>
  <c r="AN63"/>
  <c r="AO63"/>
  <c r="AP63"/>
  <c r="AH64"/>
  <c r="AI64"/>
  <c r="AJ64"/>
  <c r="AK64"/>
  <c r="AL64"/>
  <c r="AM64"/>
  <c r="AN64"/>
  <c r="AO64"/>
  <c r="AP64"/>
  <c r="AH65"/>
  <c r="AI65"/>
  <c r="AJ65"/>
  <c r="AK65"/>
  <c r="AL65"/>
  <c r="AM65"/>
  <c r="AN65"/>
  <c r="AO65"/>
  <c r="AP65"/>
  <c r="AH66"/>
  <c r="AI66"/>
  <c r="AJ66"/>
  <c r="AK66"/>
  <c r="AL66"/>
  <c r="AM66"/>
  <c r="AN66"/>
  <c r="AO66"/>
  <c r="AP66"/>
  <c r="AH67"/>
  <c r="AI67"/>
  <c r="AJ67"/>
  <c r="AK67"/>
  <c r="AL67"/>
  <c r="AM67"/>
  <c r="AN67"/>
  <c r="AO67"/>
  <c r="AP67"/>
  <c r="AH68"/>
  <c r="AI68"/>
  <c r="AJ68"/>
  <c r="AK68"/>
  <c r="AL68"/>
  <c r="AM68"/>
  <c r="AN68"/>
  <c r="AO68"/>
  <c r="AP68"/>
  <c r="AH69"/>
  <c r="AI69"/>
  <c r="AJ69"/>
  <c r="AK69"/>
  <c r="AL69"/>
  <c r="AM69"/>
  <c r="AN69"/>
  <c r="AO69"/>
  <c r="AP69"/>
  <c r="AH70"/>
  <c r="AI70"/>
  <c r="AJ70"/>
  <c r="AK70"/>
  <c r="AL70"/>
  <c r="AM70"/>
  <c r="AN70"/>
  <c r="AO70"/>
  <c r="AP70"/>
  <c r="AH71"/>
  <c r="AI71"/>
  <c r="AJ71"/>
  <c r="AK71"/>
  <c r="AL71"/>
  <c r="AM71"/>
  <c r="AN71"/>
  <c r="AO71"/>
  <c r="AP71"/>
  <c r="AH72"/>
  <c r="AI72"/>
  <c r="AJ72"/>
  <c r="AK72"/>
  <c r="AL72"/>
  <c r="AM72"/>
  <c r="AN72"/>
  <c r="AO72"/>
  <c r="AP72"/>
  <c r="AH73"/>
  <c r="AI73"/>
  <c r="AJ73"/>
  <c r="AK73"/>
  <c r="AL73"/>
  <c r="AM73"/>
  <c r="AN73"/>
  <c r="AO73"/>
  <c r="AP73"/>
  <c r="AH74"/>
  <c r="AI74"/>
  <c r="AJ74"/>
  <c r="AK74"/>
  <c r="AL74"/>
  <c r="AM74"/>
  <c r="AN74"/>
  <c r="AO74"/>
  <c r="AP74"/>
  <c r="AH75"/>
  <c r="AI75"/>
  <c r="AJ75"/>
  <c r="AK75"/>
  <c r="AL75"/>
  <c r="AM75"/>
  <c r="AN75"/>
  <c r="AO75"/>
  <c r="AP75"/>
  <c r="AH76"/>
  <c r="AI76"/>
  <c r="AJ76"/>
  <c r="AK76"/>
  <c r="AL76"/>
  <c r="AM76"/>
  <c r="AN76"/>
  <c r="AO76"/>
  <c r="AP76"/>
  <c r="AH77"/>
  <c r="AI77"/>
  <c r="AJ77"/>
  <c r="AK77"/>
  <c r="AL77"/>
  <c r="AM77"/>
  <c r="AN77"/>
  <c r="AO77"/>
  <c r="AP77"/>
  <c r="AH78"/>
  <c r="AI78"/>
  <c r="AJ78"/>
  <c r="AK78"/>
  <c r="AL78"/>
  <c r="AM78"/>
  <c r="AN78"/>
  <c r="AO78"/>
  <c r="AP78"/>
  <c r="AH79"/>
  <c r="AI79"/>
  <c r="AJ79"/>
  <c r="AK79"/>
  <c r="AL79"/>
  <c r="AM79"/>
  <c r="AN79"/>
  <c r="AO79"/>
  <c r="AP79"/>
  <c r="AH80"/>
  <c r="AI80"/>
  <c r="AJ80"/>
  <c r="AK80"/>
  <c r="AL80"/>
  <c r="AM80"/>
  <c r="AN80"/>
  <c r="AO80"/>
  <c r="AP80"/>
  <c r="AH81"/>
  <c r="AI81"/>
  <c r="AJ81"/>
  <c r="AK81"/>
  <c r="AL81"/>
  <c r="AM81"/>
  <c r="AN81"/>
  <c r="AO81"/>
  <c r="AP81"/>
  <c r="AH82"/>
  <c r="AI82"/>
  <c r="AJ82"/>
  <c r="AK82"/>
  <c r="AL82"/>
  <c r="AM82"/>
  <c r="AN82"/>
  <c r="AO82"/>
  <c r="AP82"/>
  <c r="AH83"/>
  <c r="AI83"/>
  <c r="AJ83"/>
  <c r="AK83"/>
  <c r="AL83"/>
  <c r="AM83"/>
  <c r="AN83"/>
  <c r="AO83"/>
  <c r="AP83"/>
  <c r="AH84"/>
  <c r="AI84"/>
  <c r="AJ84"/>
  <c r="AK84"/>
  <c r="AL84"/>
  <c r="AM84"/>
  <c r="AN84"/>
  <c r="AO84"/>
  <c r="AP84"/>
  <c r="AH85"/>
  <c r="AI85"/>
  <c r="AJ85"/>
  <c r="AK85"/>
  <c r="AL85"/>
  <c r="AM85"/>
  <c r="AN85"/>
  <c r="AO85"/>
  <c r="AP85"/>
  <c r="AH86"/>
  <c r="AI86"/>
  <c r="AJ86"/>
  <c r="AK86"/>
  <c r="AL86"/>
  <c r="AM86"/>
  <c r="AN86"/>
  <c r="AO86"/>
  <c r="AP86"/>
  <c r="AH87"/>
  <c r="AI87"/>
  <c r="AJ87"/>
  <c r="AK87"/>
  <c r="AL87"/>
  <c r="AM87"/>
  <c r="AN87"/>
  <c r="AO87"/>
  <c r="AP87"/>
  <c r="AH88"/>
  <c r="AI88"/>
  <c r="AJ88"/>
  <c r="AK88"/>
  <c r="AL88"/>
  <c r="AM88"/>
  <c r="AN88"/>
  <c r="AO88"/>
  <c r="AP88"/>
  <c r="AH89"/>
  <c r="AI89"/>
  <c r="AJ89"/>
  <c r="AK89"/>
  <c r="AL89"/>
  <c r="AM89"/>
  <c r="AN89"/>
  <c r="AO89"/>
  <c r="AP89"/>
  <c r="AH90"/>
  <c r="AI90"/>
  <c r="AJ90"/>
  <c r="AK90"/>
  <c r="AL90"/>
  <c r="AM90"/>
  <c r="AN90"/>
  <c r="AO90"/>
  <c r="AP90"/>
  <c r="AH91"/>
  <c r="AI91"/>
  <c r="AJ91"/>
  <c r="AK91"/>
  <c r="AL91"/>
  <c r="AM91"/>
  <c r="AN91"/>
  <c r="AO91"/>
  <c r="AP91"/>
  <c r="AH92"/>
  <c r="AI92"/>
  <c r="AJ92"/>
  <c r="AK92"/>
  <c r="AL92"/>
  <c r="AM92"/>
  <c r="AN92"/>
  <c r="AO92"/>
  <c r="AP92"/>
  <c r="AH93"/>
  <c r="AI93"/>
  <c r="AJ93"/>
  <c r="AK93"/>
  <c r="AL93"/>
  <c r="AM93"/>
  <c r="AN93"/>
  <c r="AO93"/>
  <c r="AP93"/>
  <c r="AH94"/>
  <c r="AI94"/>
  <c r="AJ94"/>
  <c r="AK94"/>
  <c r="AL94"/>
  <c r="AM94"/>
  <c r="AN94"/>
  <c r="AO94"/>
  <c r="AP94"/>
  <c r="AH95"/>
  <c r="AI95"/>
  <c r="AJ95"/>
  <c r="AK95"/>
  <c r="AL95"/>
  <c r="AM95"/>
  <c r="AN95"/>
  <c r="AO95"/>
  <c r="AP95"/>
  <c r="AH96"/>
  <c r="AI96"/>
  <c r="AJ96"/>
  <c r="AK96"/>
  <c r="AL96"/>
  <c r="AM96"/>
  <c r="AN96"/>
  <c r="AO96"/>
  <c r="AP96"/>
  <c r="AH97"/>
  <c r="AI97"/>
  <c r="AJ97"/>
  <c r="AK97"/>
  <c r="AL97"/>
  <c r="AM97"/>
  <c r="AN97"/>
  <c r="AO97"/>
  <c r="AP97"/>
  <c r="AH98"/>
  <c r="AI98"/>
  <c r="AJ98"/>
  <c r="AK98"/>
  <c r="AL98"/>
  <c r="AM98"/>
  <c r="AN98"/>
  <c r="AO98"/>
  <c r="AP98"/>
  <c r="AH99"/>
  <c r="AI99"/>
  <c r="AJ99"/>
  <c r="AK99"/>
  <c r="AL99"/>
  <c r="AM99"/>
  <c r="AN99"/>
  <c r="AO99"/>
  <c r="AP99"/>
  <c r="AH100"/>
  <c r="AI100"/>
  <c r="AJ100"/>
  <c r="AK100"/>
  <c r="AL100"/>
  <c r="AM100"/>
  <c r="AN100"/>
  <c r="AO100"/>
  <c r="AP100"/>
  <c r="AH101"/>
  <c r="AI101"/>
  <c r="AJ101"/>
  <c r="AK101"/>
  <c r="AL101"/>
  <c r="AM101"/>
  <c r="AN101"/>
  <c r="AO101"/>
  <c r="AP101"/>
  <c r="AH102"/>
  <c r="AI102"/>
  <c r="AJ102"/>
  <c r="AK102"/>
  <c r="AL102"/>
  <c r="AM102"/>
  <c r="AN102"/>
  <c r="AO102"/>
  <c r="AP102"/>
  <c r="AH103"/>
  <c r="AI103"/>
  <c r="AJ103"/>
  <c r="AK103"/>
  <c r="AL103"/>
  <c r="AM103"/>
  <c r="AN103"/>
  <c r="AO103"/>
  <c r="AP103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2"/>
  <c r="B4" i="13" a="1"/>
  <c r="B4" s="1"/>
  <c r="B17" s="1"/>
  <c r="B30" s="1"/>
  <c r="X2" i="7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X21"/>
  <c r="Y21"/>
  <c r="Z21"/>
  <c r="AA21"/>
  <c r="AB21"/>
  <c r="AC21"/>
  <c r="AD21"/>
  <c r="AE21"/>
  <c r="AF21"/>
  <c r="X22"/>
  <c r="Y22"/>
  <c r="Z22"/>
  <c r="AA22"/>
  <c r="AB22"/>
  <c r="AC22"/>
  <c r="AD22"/>
  <c r="AE22"/>
  <c r="AF22"/>
  <c r="X23"/>
  <c r="Y23"/>
  <c r="Z23"/>
  <c r="AA23"/>
  <c r="AB23"/>
  <c r="AC23"/>
  <c r="AD23"/>
  <c r="AE23"/>
  <c r="AF23"/>
  <c r="X24"/>
  <c r="Y24"/>
  <c r="Z24"/>
  <c r="AA24"/>
  <c r="AB24"/>
  <c r="AC24"/>
  <c r="AD24"/>
  <c r="AE24"/>
  <c r="AF24"/>
  <c r="X25"/>
  <c r="Y25"/>
  <c r="Z25"/>
  <c r="AA25"/>
  <c r="AB25"/>
  <c r="AC25"/>
  <c r="AD25"/>
  <c r="AE25"/>
  <c r="AF25"/>
  <c r="X26"/>
  <c r="Y26"/>
  <c r="Z26"/>
  <c r="AA26"/>
  <c r="AB26"/>
  <c r="AC26"/>
  <c r="AD26"/>
  <c r="AE26"/>
  <c r="AF26"/>
  <c r="X27"/>
  <c r="Y27"/>
  <c r="Z27"/>
  <c r="AA27"/>
  <c r="AB27"/>
  <c r="AC27"/>
  <c r="AD27"/>
  <c r="AE27"/>
  <c r="AF27"/>
  <c r="X28"/>
  <c r="Y28"/>
  <c r="Z28"/>
  <c r="AA28"/>
  <c r="AB28"/>
  <c r="AC28"/>
  <c r="AD28"/>
  <c r="AE28"/>
  <c r="AF28"/>
  <c r="X29"/>
  <c r="Y29"/>
  <c r="Z29"/>
  <c r="AA29"/>
  <c r="AB29"/>
  <c r="AC29"/>
  <c r="AD29"/>
  <c r="AE29"/>
  <c r="AF29"/>
  <c r="X30"/>
  <c r="Y30"/>
  <c r="Z30"/>
  <c r="AA30"/>
  <c r="AB30"/>
  <c r="AC30"/>
  <c r="AD30"/>
  <c r="AE30"/>
  <c r="AF30"/>
  <c r="X31"/>
  <c r="Y31"/>
  <c r="Z31"/>
  <c r="AA31"/>
  <c r="AB31"/>
  <c r="AC31"/>
  <c r="AD31"/>
  <c r="AE31"/>
  <c r="AF31"/>
  <c r="X32"/>
  <c r="Y32"/>
  <c r="Z32"/>
  <c r="AA32"/>
  <c r="AB32"/>
  <c r="AC32"/>
  <c r="AD32"/>
  <c r="AE32"/>
  <c r="AF32"/>
  <c r="X33"/>
  <c r="Y33"/>
  <c r="Z33"/>
  <c r="AA33"/>
  <c r="AB33"/>
  <c r="AC33"/>
  <c r="AD33"/>
  <c r="AE33"/>
  <c r="AF33"/>
  <c r="X34"/>
  <c r="Y34"/>
  <c r="Z34"/>
  <c r="AA34"/>
  <c r="AB34"/>
  <c r="AC34"/>
  <c r="AD34"/>
  <c r="AE34"/>
  <c r="AF34"/>
  <c r="X35"/>
  <c r="Y35"/>
  <c r="Z35"/>
  <c r="AA35"/>
  <c r="AB35"/>
  <c r="AC35"/>
  <c r="AD35"/>
  <c r="AE35"/>
  <c r="AF35"/>
  <c r="X36"/>
  <c r="Y36"/>
  <c r="Z36"/>
  <c r="AA36"/>
  <c r="AB36"/>
  <c r="AC36"/>
  <c r="AD36"/>
  <c r="AE36"/>
  <c r="AF36"/>
  <c r="X37"/>
  <c r="Y37"/>
  <c r="Z37"/>
  <c r="AA37"/>
  <c r="AB37"/>
  <c r="AC37"/>
  <c r="AD37"/>
  <c r="AE37"/>
  <c r="AF37"/>
  <c r="X38"/>
  <c r="Y38"/>
  <c r="Z38"/>
  <c r="AA38"/>
  <c r="AB38"/>
  <c r="AC38"/>
  <c r="AD38"/>
  <c r="AE38"/>
  <c r="AF38"/>
  <c r="X39"/>
  <c r="Y39"/>
  <c r="Z39"/>
  <c r="AA39"/>
  <c r="AB39"/>
  <c r="AC39"/>
  <c r="AD39"/>
  <c r="AE39"/>
  <c r="AF39"/>
  <c r="X40"/>
  <c r="Y40"/>
  <c r="Z40"/>
  <c r="AA40"/>
  <c r="AB40"/>
  <c r="AC40"/>
  <c r="AD40"/>
  <c r="AE40"/>
  <c r="AF40"/>
  <c r="X41"/>
  <c r="Y41"/>
  <c r="Z41"/>
  <c r="AA41"/>
  <c r="AB41"/>
  <c r="AC41"/>
  <c r="AD41"/>
  <c r="AE41"/>
  <c r="AF41"/>
  <c r="X42"/>
  <c r="Y42"/>
  <c r="Z42"/>
  <c r="AA42"/>
  <c r="AB42"/>
  <c r="AC42"/>
  <c r="AD42"/>
  <c r="AE42"/>
  <c r="AF42"/>
  <c r="X43"/>
  <c r="Y43"/>
  <c r="Z43"/>
  <c r="AA43"/>
  <c r="AB43"/>
  <c r="AC43"/>
  <c r="AD43"/>
  <c r="AE43"/>
  <c r="AF43"/>
  <c r="X44"/>
  <c r="Y44"/>
  <c r="Z44"/>
  <c r="AA44"/>
  <c r="AB44"/>
  <c r="AC44"/>
  <c r="AD44"/>
  <c r="AE44"/>
  <c r="AF44"/>
  <c r="X45"/>
  <c r="Y45"/>
  <c r="Z45"/>
  <c r="AA45"/>
  <c r="AB45"/>
  <c r="AC45"/>
  <c r="AD45"/>
  <c r="AE45"/>
  <c r="AF45"/>
  <c r="X46"/>
  <c r="Y46"/>
  <c r="Z46"/>
  <c r="AA46"/>
  <c r="AB46"/>
  <c r="AC46"/>
  <c r="AD46"/>
  <c r="AE46"/>
  <c r="AF46"/>
  <c r="X47"/>
  <c r="Y47"/>
  <c r="Z47"/>
  <c r="AA47"/>
  <c r="AB47"/>
  <c r="AC47"/>
  <c r="AD47"/>
  <c r="AE47"/>
  <c r="AF47"/>
  <c r="X48"/>
  <c r="Y48"/>
  <c r="Z48"/>
  <c r="AA48"/>
  <c r="AB48"/>
  <c r="AC48"/>
  <c r="AD48"/>
  <c r="AE48"/>
  <c r="AF48"/>
  <c r="X49"/>
  <c r="Y49"/>
  <c r="Z49"/>
  <c r="AA49"/>
  <c r="AB49"/>
  <c r="AC49"/>
  <c r="AD49"/>
  <c r="AE49"/>
  <c r="AF49"/>
  <c r="X50"/>
  <c r="Y50"/>
  <c r="Z50"/>
  <c r="AA50"/>
  <c r="AB50"/>
  <c r="AC50"/>
  <c r="AD50"/>
  <c r="AE50"/>
  <c r="AF50"/>
  <c r="X51"/>
  <c r="Y51"/>
  <c r="Z51"/>
  <c r="AA51"/>
  <c r="AB51"/>
  <c r="AC51"/>
  <c r="AD51"/>
  <c r="AE51"/>
  <c r="AF51"/>
  <c r="X52"/>
  <c r="Y52"/>
  <c r="Z52"/>
  <c r="AA52"/>
  <c r="AB52"/>
  <c r="AC52"/>
  <c r="AD52"/>
  <c r="AE52"/>
  <c r="AF52"/>
  <c r="X53"/>
  <c r="Y53"/>
  <c r="Z53"/>
  <c r="AA53"/>
  <c r="AB53"/>
  <c r="AC53"/>
  <c r="AD53"/>
  <c r="AE53"/>
  <c r="AF53"/>
  <c r="X54"/>
  <c r="Y54"/>
  <c r="Z54"/>
  <c r="AA54"/>
  <c r="AB54"/>
  <c r="AC54"/>
  <c r="AD54"/>
  <c r="AE54"/>
  <c r="AF54"/>
  <c r="X55"/>
  <c r="Y55"/>
  <c r="Z55"/>
  <c r="AA55"/>
  <c r="AB55"/>
  <c r="AC55"/>
  <c r="AD55"/>
  <c r="AE55"/>
  <c r="AF55"/>
  <c r="X56"/>
  <c r="Y56"/>
  <c r="Z56"/>
  <c r="AA56"/>
  <c r="AB56"/>
  <c r="AC56"/>
  <c r="AD56"/>
  <c r="AE56"/>
  <c r="AF56"/>
  <c r="X57"/>
  <c r="Y57"/>
  <c r="Z57"/>
  <c r="AA57"/>
  <c r="AB57"/>
  <c r="AC57"/>
  <c r="AD57"/>
  <c r="AE57"/>
  <c r="AF57"/>
  <c r="X58"/>
  <c r="Y58"/>
  <c r="Z58"/>
  <c r="AA58"/>
  <c r="AB58"/>
  <c r="AC58"/>
  <c r="AD58"/>
  <c r="AE58"/>
  <c r="AF58"/>
  <c r="X59"/>
  <c r="Y59"/>
  <c r="Z59"/>
  <c r="AA59"/>
  <c r="AB59"/>
  <c r="AC59"/>
  <c r="AD59"/>
  <c r="AE59"/>
  <c r="AF59"/>
  <c r="X60"/>
  <c r="Y60"/>
  <c r="Z60"/>
  <c r="AA60"/>
  <c r="AB60"/>
  <c r="AC60"/>
  <c r="AD60"/>
  <c r="AE60"/>
  <c r="AF60"/>
  <c r="X61"/>
  <c r="Y61"/>
  <c r="Z61"/>
  <c r="AA61"/>
  <c r="AB61"/>
  <c r="AC61"/>
  <c r="AD61"/>
  <c r="AE61"/>
  <c r="AF61"/>
  <c r="X62"/>
  <c r="Y62"/>
  <c r="Z62"/>
  <c r="AA62"/>
  <c r="AB62"/>
  <c r="AC62"/>
  <c r="AD62"/>
  <c r="AE62"/>
  <c r="AF62"/>
  <c r="X63"/>
  <c r="Y63"/>
  <c r="Z63"/>
  <c r="AA63"/>
  <c r="AB63"/>
  <c r="AC63"/>
  <c r="AD63"/>
  <c r="AE63"/>
  <c r="AF63"/>
  <c r="X64"/>
  <c r="Y64"/>
  <c r="Z64"/>
  <c r="AA64"/>
  <c r="AB64"/>
  <c r="AC64"/>
  <c r="AD64"/>
  <c r="AE64"/>
  <c r="AF64"/>
  <c r="X65"/>
  <c r="Y65"/>
  <c r="Z65"/>
  <c r="AA65"/>
  <c r="AB65"/>
  <c r="AC65"/>
  <c r="AD65"/>
  <c r="AE65"/>
  <c r="AF65"/>
  <c r="X66"/>
  <c r="Y66"/>
  <c r="Z66"/>
  <c r="AA66"/>
  <c r="AB66"/>
  <c r="AC66"/>
  <c r="AD66"/>
  <c r="AE66"/>
  <c r="AF66"/>
  <c r="X67"/>
  <c r="Y67"/>
  <c r="Z67"/>
  <c r="AA67"/>
  <c r="AB67"/>
  <c r="AC67"/>
  <c r="AD67"/>
  <c r="AE67"/>
  <c r="AF67"/>
  <c r="X68"/>
  <c r="Y68"/>
  <c r="Z68"/>
  <c r="AA68"/>
  <c r="AB68"/>
  <c r="AC68"/>
  <c r="AD68"/>
  <c r="AE68"/>
  <c r="AF68"/>
  <c r="X69"/>
  <c r="Y69"/>
  <c r="Z69"/>
  <c r="AA69"/>
  <c r="AB69"/>
  <c r="AC69"/>
  <c r="AD69"/>
  <c r="AE69"/>
  <c r="AF69"/>
  <c r="X70"/>
  <c r="Y70"/>
  <c r="Z70"/>
  <c r="AA70"/>
  <c r="AB70"/>
  <c r="AC70"/>
  <c r="AD70"/>
  <c r="AE70"/>
  <c r="AF70"/>
  <c r="X71"/>
  <c r="Y71"/>
  <c r="Z71"/>
  <c r="AA71"/>
  <c r="AB71"/>
  <c r="AC71"/>
  <c r="AD71"/>
  <c r="AE71"/>
  <c r="AF71"/>
  <c r="X72"/>
  <c r="Y72"/>
  <c r="Z72"/>
  <c r="AA72"/>
  <c r="AB72"/>
  <c r="AC72"/>
  <c r="AD72"/>
  <c r="AE72"/>
  <c r="AF72"/>
  <c r="X73"/>
  <c r="Y73"/>
  <c r="Z73"/>
  <c r="AA73"/>
  <c r="AB73"/>
  <c r="AC73"/>
  <c r="AD73"/>
  <c r="AE73"/>
  <c r="AF73"/>
  <c r="X74"/>
  <c r="Y74"/>
  <c r="Z74"/>
  <c r="AA74"/>
  <c r="AB74"/>
  <c r="AC74"/>
  <c r="AD74"/>
  <c r="AE74"/>
  <c r="AF74"/>
  <c r="X75"/>
  <c r="Y75"/>
  <c r="Z75"/>
  <c r="AA75"/>
  <c r="AB75"/>
  <c r="AC75"/>
  <c r="AD75"/>
  <c r="AE75"/>
  <c r="AF75"/>
  <c r="X76"/>
  <c r="Y76"/>
  <c r="Z76"/>
  <c r="AA76"/>
  <c r="AB76"/>
  <c r="AC76"/>
  <c r="AD76"/>
  <c r="AE76"/>
  <c r="AF76"/>
  <c r="X77"/>
  <c r="Y77"/>
  <c r="Z77"/>
  <c r="AA77"/>
  <c r="AB77"/>
  <c r="AC77"/>
  <c r="AD77"/>
  <c r="AE77"/>
  <c r="AF77"/>
  <c r="X78"/>
  <c r="Y78"/>
  <c r="Z78"/>
  <c r="AA78"/>
  <c r="AB78"/>
  <c r="AC78"/>
  <c r="AD78"/>
  <c r="AE78"/>
  <c r="AF78"/>
  <c r="X79"/>
  <c r="Y79"/>
  <c r="Z79"/>
  <c r="AA79"/>
  <c r="AB79"/>
  <c r="AC79"/>
  <c r="AD79"/>
  <c r="AE79"/>
  <c r="AF79"/>
  <c r="X80"/>
  <c r="Y80"/>
  <c r="Z80"/>
  <c r="AA80"/>
  <c r="AB80"/>
  <c r="AC80"/>
  <c r="AD80"/>
  <c r="AE80"/>
  <c r="AF80"/>
  <c r="X81"/>
  <c r="Y81"/>
  <c r="Z81"/>
  <c r="AA81"/>
  <c r="AB81"/>
  <c r="AC81"/>
  <c r="AD81"/>
  <c r="AE81"/>
  <c r="AF81"/>
  <c r="X82"/>
  <c r="Y82"/>
  <c r="Z82"/>
  <c r="AA82"/>
  <c r="AB82"/>
  <c r="AC82"/>
  <c r="AD82"/>
  <c r="AE82"/>
  <c r="AF82"/>
  <c r="X83"/>
  <c r="Y83"/>
  <c r="Z83"/>
  <c r="AA83"/>
  <c r="AB83"/>
  <c r="AC83"/>
  <c r="AD83"/>
  <c r="AE83"/>
  <c r="AF83"/>
  <c r="X84"/>
  <c r="Y84"/>
  <c r="Z84"/>
  <c r="AA84"/>
  <c r="AB84"/>
  <c r="AC84"/>
  <c r="AD84"/>
  <c r="AE84"/>
  <c r="AF84"/>
  <c r="X85"/>
  <c r="Y85"/>
  <c r="Z85"/>
  <c r="AA85"/>
  <c r="AB85"/>
  <c r="AC85"/>
  <c r="AD85"/>
  <c r="AE85"/>
  <c r="AF85"/>
  <c r="X86"/>
  <c r="Y86"/>
  <c r="Z86"/>
  <c r="AA86"/>
  <c r="AB86"/>
  <c r="AC86"/>
  <c r="AD86"/>
  <c r="AE86"/>
  <c r="AF86"/>
  <c r="X87"/>
  <c r="Y87"/>
  <c r="Z87"/>
  <c r="AA87"/>
  <c r="AB87"/>
  <c r="AC87"/>
  <c r="AD87"/>
  <c r="AE87"/>
  <c r="AF87"/>
  <c r="X88"/>
  <c r="Y88"/>
  <c r="Z88"/>
  <c r="AA88"/>
  <c r="AB88"/>
  <c r="AC88"/>
  <c r="AD88"/>
  <c r="AE88"/>
  <c r="AF88"/>
  <c r="X89"/>
  <c r="Y89"/>
  <c r="Z89"/>
  <c r="AA89"/>
  <c r="AB89"/>
  <c r="AC89"/>
  <c r="AD89"/>
  <c r="AE89"/>
  <c r="AF89"/>
  <c r="X90"/>
  <c r="Y90"/>
  <c r="Z90"/>
  <c r="AA90"/>
  <c r="AB90"/>
  <c r="AC90"/>
  <c r="AD90"/>
  <c r="AE90"/>
  <c r="AF90"/>
  <c r="X91"/>
  <c r="Y91"/>
  <c r="Z91"/>
  <c r="AA91"/>
  <c r="AB91"/>
  <c r="AC91"/>
  <c r="AD91"/>
  <c r="AE91"/>
  <c r="AF91"/>
  <c r="X92"/>
  <c r="Y92"/>
  <c r="Z92"/>
  <c r="AA92"/>
  <c r="AB92"/>
  <c r="AC92"/>
  <c r="AD92"/>
  <c r="AE92"/>
  <c r="AF92"/>
  <c r="X93"/>
  <c r="Y93"/>
  <c r="Z93"/>
  <c r="AA93"/>
  <c r="AB93"/>
  <c r="AC93"/>
  <c r="AD93"/>
  <c r="AE93"/>
  <c r="AF93"/>
  <c r="X94"/>
  <c r="Y94"/>
  <c r="Z94"/>
  <c r="AA94"/>
  <c r="AB94"/>
  <c r="AC94"/>
  <c r="AD94"/>
  <c r="AE94"/>
  <c r="AF94"/>
  <c r="X95"/>
  <c r="Y95"/>
  <c r="Z95"/>
  <c r="AA95"/>
  <c r="AB95"/>
  <c r="AC95"/>
  <c r="AD95"/>
  <c r="AE95"/>
  <c r="AF95"/>
  <c r="X96"/>
  <c r="Y96"/>
  <c r="Z96"/>
  <c r="AA96"/>
  <c r="AB96"/>
  <c r="AC96"/>
  <c r="AD96"/>
  <c r="AE96"/>
  <c r="AF96"/>
  <c r="X97"/>
  <c r="Y97"/>
  <c r="Z97"/>
  <c r="AA97"/>
  <c r="AB97"/>
  <c r="AC97"/>
  <c r="AD97"/>
  <c r="AE97"/>
  <c r="AF97"/>
  <c r="X98"/>
  <c r="Y98"/>
  <c r="Z98"/>
  <c r="AA98"/>
  <c r="AB98"/>
  <c r="AC98"/>
  <c r="AD98"/>
  <c r="AE98"/>
  <c r="AF98"/>
  <c r="X99"/>
  <c r="Y99"/>
  <c r="Z99"/>
  <c r="AA99"/>
  <c r="AB99"/>
  <c r="AC99"/>
  <c r="AD99"/>
  <c r="AE99"/>
  <c r="AF99"/>
  <c r="X100"/>
  <c r="Y100"/>
  <c r="Z100"/>
  <c r="AA100"/>
  <c r="AB100"/>
  <c r="AC100"/>
  <c r="AD100"/>
  <c r="AE100"/>
  <c r="AF100"/>
  <c r="X101"/>
  <c r="Y101"/>
  <c r="Z101"/>
  <c r="AA101"/>
  <c r="AB101"/>
  <c r="AC101"/>
  <c r="AD101"/>
  <c r="AE101"/>
  <c r="AF101"/>
  <c r="X102"/>
  <c r="Y102"/>
  <c r="Z102"/>
  <c r="AA102"/>
  <c r="AB102"/>
  <c r="AC102"/>
  <c r="AD102"/>
  <c r="AE102"/>
  <c r="AF102"/>
  <c r="X103"/>
  <c r="Y103"/>
  <c r="Z103"/>
  <c r="AA103"/>
  <c r="AB103"/>
  <c r="AC103"/>
  <c r="AD103"/>
  <c r="AE103"/>
  <c r="AF103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N21"/>
  <c r="O21"/>
  <c r="P21"/>
  <c r="Q21"/>
  <c r="R21"/>
  <c r="S21"/>
  <c r="T21"/>
  <c r="U21"/>
  <c r="V21"/>
  <c r="N22"/>
  <c r="O22"/>
  <c r="P22"/>
  <c r="Q22"/>
  <c r="R22"/>
  <c r="S22"/>
  <c r="T22"/>
  <c r="U22"/>
  <c r="V22"/>
  <c r="N23"/>
  <c r="O23"/>
  <c r="P23"/>
  <c r="Q23"/>
  <c r="R23"/>
  <c r="S23"/>
  <c r="T23"/>
  <c r="U23"/>
  <c r="V23"/>
  <c r="N24"/>
  <c r="O24"/>
  <c r="P24"/>
  <c r="Q24"/>
  <c r="R24"/>
  <c r="S24"/>
  <c r="T24"/>
  <c r="U24"/>
  <c r="V24"/>
  <c r="N25"/>
  <c r="O25"/>
  <c r="P25"/>
  <c r="Q25"/>
  <c r="R25"/>
  <c r="S25"/>
  <c r="T25"/>
  <c r="U25"/>
  <c r="V25"/>
  <c r="N26"/>
  <c r="O26"/>
  <c r="P26"/>
  <c r="Q26"/>
  <c r="R26"/>
  <c r="S26"/>
  <c r="T26"/>
  <c r="U26"/>
  <c r="V26"/>
  <c r="N27"/>
  <c r="O27"/>
  <c r="P27"/>
  <c r="Q27"/>
  <c r="R27"/>
  <c r="S27"/>
  <c r="T27"/>
  <c r="U27"/>
  <c r="V27"/>
  <c r="N28"/>
  <c r="O28"/>
  <c r="P28"/>
  <c r="Q28"/>
  <c r="R28"/>
  <c r="S28"/>
  <c r="T28"/>
  <c r="U28"/>
  <c r="V28"/>
  <c r="N29"/>
  <c r="O29"/>
  <c r="P29"/>
  <c r="Q29"/>
  <c r="R29"/>
  <c r="S29"/>
  <c r="T29"/>
  <c r="U29"/>
  <c r="V29"/>
  <c r="N30"/>
  <c r="O30"/>
  <c r="P30"/>
  <c r="Q30"/>
  <c r="R30"/>
  <c r="S30"/>
  <c r="T30"/>
  <c r="U30"/>
  <c r="V30"/>
  <c r="N31"/>
  <c r="O31"/>
  <c r="P31"/>
  <c r="Q31"/>
  <c r="R31"/>
  <c r="S31"/>
  <c r="T31"/>
  <c r="U31"/>
  <c r="V31"/>
  <c r="N32"/>
  <c r="O32"/>
  <c r="P32"/>
  <c r="Q32"/>
  <c r="R32"/>
  <c r="S32"/>
  <c r="T32"/>
  <c r="U32"/>
  <c r="V32"/>
  <c r="N33"/>
  <c r="O33"/>
  <c r="P33"/>
  <c r="Q33"/>
  <c r="R33"/>
  <c r="S33"/>
  <c r="T33"/>
  <c r="U33"/>
  <c r="V33"/>
  <c r="N34"/>
  <c r="O34"/>
  <c r="P34"/>
  <c r="Q34"/>
  <c r="R34"/>
  <c r="S34"/>
  <c r="T34"/>
  <c r="U34"/>
  <c r="V34"/>
  <c r="N35"/>
  <c r="O35"/>
  <c r="P35"/>
  <c r="Q35"/>
  <c r="R35"/>
  <c r="S35"/>
  <c r="T35"/>
  <c r="U35"/>
  <c r="V35"/>
  <c r="N36"/>
  <c r="O36"/>
  <c r="P36"/>
  <c r="Q36"/>
  <c r="R36"/>
  <c r="S36"/>
  <c r="T36"/>
  <c r="U36"/>
  <c r="V36"/>
  <c r="N37"/>
  <c r="O37"/>
  <c r="P37"/>
  <c r="Q37"/>
  <c r="R37"/>
  <c r="S37"/>
  <c r="T37"/>
  <c r="U37"/>
  <c r="V37"/>
  <c r="N38"/>
  <c r="O38"/>
  <c r="P38"/>
  <c r="Q38"/>
  <c r="R38"/>
  <c r="S38"/>
  <c r="T38"/>
  <c r="U38"/>
  <c r="V38"/>
  <c r="N39"/>
  <c r="O39"/>
  <c r="P39"/>
  <c r="Q39"/>
  <c r="R39"/>
  <c r="S39"/>
  <c r="T39"/>
  <c r="U39"/>
  <c r="V39"/>
  <c r="N40"/>
  <c r="O40"/>
  <c r="P40"/>
  <c r="Q40"/>
  <c r="R40"/>
  <c r="S40"/>
  <c r="T40"/>
  <c r="U40"/>
  <c r="V40"/>
  <c r="N41"/>
  <c r="O41"/>
  <c r="P41"/>
  <c r="Q41"/>
  <c r="R41"/>
  <c r="S41"/>
  <c r="T41"/>
  <c r="U41"/>
  <c r="V41"/>
  <c r="N42"/>
  <c r="O42"/>
  <c r="P42"/>
  <c r="Q42"/>
  <c r="R42"/>
  <c r="S42"/>
  <c r="T42"/>
  <c r="U42"/>
  <c r="V42"/>
  <c r="N43"/>
  <c r="O43"/>
  <c r="P43"/>
  <c r="Q43"/>
  <c r="R43"/>
  <c r="S43"/>
  <c r="T43"/>
  <c r="U43"/>
  <c r="V43"/>
  <c r="N44"/>
  <c r="O44"/>
  <c r="P44"/>
  <c r="Q44"/>
  <c r="R44"/>
  <c r="S44"/>
  <c r="T44"/>
  <c r="U44"/>
  <c r="V44"/>
  <c r="N45"/>
  <c r="O45"/>
  <c r="P45"/>
  <c r="Q45"/>
  <c r="R45"/>
  <c r="S45"/>
  <c r="T45"/>
  <c r="U45"/>
  <c r="V45"/>
  <c r="N46"/>
  <c r="O46"/>
  <c r="P46"/>
  <c r="Q46"/>
  <c r="R46"/>
  <c r="S46"/>
  <c r="T46"/>
  <c r="U46"/>
  <c r="V46"/>
  <c r="N47"/>
  <c r="O47"/>
  <c r="P47"/>
  <c r="Q47"/>
  <c r="R47"/>
  <c r="S47"/>
  <c r="T47"/>
  <c r="U47"/>
  <c r="V47"/>
  <c r="N48"/>
  <c r="O48"/>
  <c r="P48"/>
  <c r="Q48"/>
  <c r="R48"/>
  <c r="S48"/>
  <c r="T48"/>
  <c r="U48"/>
  <c r="V48"/>
  <c r="N49"/>
  <c r="O49"/>
  <c r="P49"/>
  <c r="Q49"/>
  <c r="R49"/>
  <c r="S49"/>
  <c r="T49"/>
  <c r="U49"/>
  <c r="V49"/>
  <c r="N50"/>
  <c r="O50"/>
  <c r="P50"/>
  <c r="Q50"/>
  <c r="R50"/>
  <c r="S50"/>
  <c r="T50"/>
  <c r="U50"/>
  <c r="V50"/>
  <c r="N51"/>
  <c r="O51"/>
  <c r="P51"/>
  <c r="Q51"/>
  <c r="R51"/>
  <c r="S51"/>
  <c r="T51"/>
  <c r="U51"/>
  <c r="V51"/>
  <c r="N52"/>
  <c r="O52"/>
  <c r="P52"/>
  <c r="Q52"/>
  <c r="R52"/>
  <c r="S52"/>
  <c r="T52"/>
  <c r="U52"/>
  <c r="V52"/>
  <c r="N53"/>
  <c r="O53"/>
  <c r="P53"/>
  <c r="Q53"/>
  <c r="R53"/>
  <c r="S53"/>
  <c r="T53"/>
  <c r="U53"/>
  <c r="V53"/>
  <c r="N54"/>
  <c r="O54"/>
  <c r="P54"/>
  <c r="Q54"/>
  <c r="R54"/>
  <c r="S54"/>
  <c r="T54"/>
  <c r="U54"/>
  <c r="V54"/>
  <c r="N55"/>
  <c r="O55"/>
  <c r="P55"/>
  <c r="Q55"/>
  <c r="R55"/>
  <c r="S55"/>
  <c r="T55"/>
  <c r="U55"/>
  <c r="V55"/>
  <c r="N56"/>
  <c r="O56"/>
  <c r="P56"/>
  <c r="Q56"/>
  <c r="R56"/>
  <c r="S56"/>
  <c r="T56"/>
  <c r="U56"/>
  <c r="V56"/>
  <c r="N57"/>
  <c r="O57"/>
  <c r="P57"/>
  <c r="Q57"/>
  <c r="R57"/>
  <c r="S57"/>
  <c r="T57"/>
  <c r="U57"/>
  <c r="V57"/>
  <c r="N58"/>
  <c r="O58"/>
  <c r="P58"/>
  <c r="Q58"/>
  <c r="R58"/>
  <c r="S58"/>
  <c r="T58"/>
  <c r="U58"/>
  <c r="V58"/>
  <c r="N59"/>
  <c r="O59"/>
  <c r="P59"/>
  <c r="Q59"/>
  <c r="R59"/>
  <c r="S59"/>
  <c r="T59"/>
  <c r="U59"/>
  <c r="V59"/>
  <c r="N60"/>
  <c r="O60"/>
  <c r="P60"/>
  <c r="Q60"/>
  <c r="R60"/>
  <c r="S60"/>
  <c r="T60"/>
  <c r="U60"/>
  <c r="V60"/>
  <c r="N61"/>
  <c r="O61"/>
  <c r="P61"/>
  <c r="Q61"/>
  <c r="R61"/>
  <c r="S61"/>
  <c r="T61"/>
  <c r="U61"/>
  <c r="V61"/>
  <c r="N62"/>
  <c r="O62"/>
  <c r="P62"/>
  <c r="Q62"/>
  <c r="R62"/>
  <c r="S62"/>
  <c r="T62"/>
  <c r="U62"/>
  <c r="V62"/>
  <c r="N63"/>
  <c r="O63"/>
  <c r="P63"/>
  <c r="Q63"/>
  <c r="R63"/>
  <c r="S63"/>
  <c r="T63"/>
  <c r="U63"/>
  <c r="V63"/>
  <c r="N64"/>
  <c r="O64"/>
  <c r="P64"/>
  <c r="Q64"/>
  <c r="R64"/>
  <c r="S64"/>
  <c r="T64"/>
  <c r="U64"/>
  <c r="V64"/>
  <c r="N65"/>
  <c r="O65"/>
  <c r="P65"/>
  <c r="Q65"/>
  <c r="R65"/>
  <c r="S65"/>
  <c r="T65"/>
  <c r="U65"/>
  <c r="V65"/>
  <c r="N66"/>
  <c r="O66"/>
  <c r="P66"/>
  <c r="Q66"/>
  <c r="R66"/>
  <c r="S66"/>
  <c r="T66"/>
  <c r="U66"/>
  <c r="V66"/>
  <c r="N67"/>
  <c r="O67"/>
  <c r="P67"/>
  <c r="Q67"/>
  <c r="R67"/>
  <c r="S67"/>
  <c r="T67"/>
  <c r="U67"/>
  <c r="V67"/>
  <c r="N68"/>
  <c r="O68"/>
  <c r="P68"/>
  <c r="Q68"/>
  <c r="R68"/>
  <c r="S68"/>
  <c r="T68"/>
  <c r="U68"/>
  <c r="V68"/>
  <c r="N69"/>
  <c r="O69"/>
  <c r="P69"/>
  <c r="Q69"/>
  <c r="R69"/>
  <c r="S69"/>
  <c r="T69"/>
  <c r="U69"/>
  <c r="V69"/>
  <c r="N70"/>
  <c r="O70"/>
  <c r="P70"/>
  <c r="Q70"/>
  <c r="R70"/>
  <c r="S70"/>
  <c r="T70"/>
  <c r="U70"/>
  <c r="V70"/>
  <c r="N71"/>
  <c r="O71"/>
  <c r="P71"/>
  <c r="Q71"/>
  <c r="R71"/>
  <c r="S71"/>
  <c r="T71"/>
  <c r="U71"/>
  <c r="V71"/>
  <c r="N72"/>
  <c r="O72"/>
  <c r="P72"/>
  <c r="Q72"/>
  <c r="R72"/>
  <c r="S72"/>
  <c r="T72"/>
  <c r="U72"/>
  <c r="V72"/>
  <c r="N73"/>
  <c r="O73"/>
  <c r="P73"/>
  <c r="Q73"/>
  <c r="R73"/>
  <c r="S73"/>
  <c r="T73"/>
  <c r="U73"/>
  <c r="V73"/>
  <c r="N74"/>
  <c r="O74"/>
  <c r="P74"/>
  <c r="Q74"/>
  <c r="R74"/>
  <c r="S74"/>
  <c r="T74"/>
  <c r="U74"/>
  <c r="V74"/>
  <c r="N75"/>
  <c r="O75"/>
  <c r="P75"/>
  <c r="Q75"/>
  <c r="R75"/>
  <c r="S75"/>
  <c r="T75"/>
  <c r="U75"/>
  <c r="V75"/>
  <c r="N76"/>
  <c r="O76"/>
  <c r="P76"/>
  <c r="Q76"/>
  <c r="R76"/>
  <c r="S76"/>
  <c r="T76"/>
  <c r="U76"/>
  <c r="V76"/>
  <c r="N77"/>
  <c r="O77"/>
  <c r="P77"/>
  <c r="Q77"/>
  <c r="R77"/>
  <c r="S77"/>
  <c r="T77"/>
  <c r="U77"/>
  <c r="V77"/>
  <c r="N78"/>
  <c r="O78"/>
  <c r="P78"/>
  <c r="Q78"/>
  <c r="R78"/>
  <c r="S78"/>
  <c r="T78"/>
  <c r="U78"/>
  <c r="V78"/>
  <c r="N79"/>
  <c r="O79"/>
  <c r="P79"/>
  <c r="Q79"/>
  <c r="R79"/>
  <c r="S79"/>
  <c r="T79"/>
  <c r="U79"/>
  <c r="V79"/>
  <c r="N80"/>
  <c r="O80"/>
  <c r="P80"/>
  <c r="Q80"/>
  <c r="R80"/>
  <c r="S80"/>
  <c r="T80"/>
  <c r="U80"/>
  <c r="V80"/>
  <c r="N81"/>
  <c r="O81"/>
  <c r="P81"/>
  <c r="Q81"/>
  <c r="R81"/>
  <c r="S81"/>
  <c r="T81"/>
  <c r="U81"/>
  <c r="V81"/>
  <c r="N82"/>
  <c r="O82"/>
  <c r="P82"/>
  <c r="Q82"/>
  <c r="R82"/>
  <c r="S82"/>
  <c r="T82"/>
  <c r="U82"/>
  <c r="V82"/>
  <c r="N83"/>
  <c r="O83"/>
  <c r="P83"/>
  <c r="Q83"/>
  <c r="R83"/>
  <c r="S83"/>
  <c r="T83"/>
  <c r="U83"/>
  <c r="V83"/>
  <c r="N84"/>
  <c r="O84"/>
  <c r="P84"/>
  <c r="Q84"/>
  <c r="R84"/>
  <c r="S84"/>
  <c r="T84"/>
  <c r="U84"/>
  <c r="V84"/>
  <c r="N85"/>
  <c r="O85"/>
  <c r="P85"/>
  <c r="Q85"/>
  <c r="R85"/>
  <c r="S85"/>
  <c r="T85"/>
  <c r="U85"/>
  <c r="V85"/>
  <c r="N86"/>
  <c r="O86"/>
  <c r="P86"/>
  <c r="Q86"/>
  <c r="R86"/>
  <c r="S86"/>
  <c r="T86"/>
  <c r="U86"/>
  <c r="V86"/>
  <c r="N87"/>
  <c r="O87"/>
  <c r="P87"/>
  <c r="Q87"/>
  <c r="R87"/>
  <c r="S87"/>
  <c r="T87"/>
  <c r="U87"/>
  <c r="V87"/>
  <c r="N88"/>
  <c r="O88"/>
  <c r="P88"/>
  <c r="Q88"/>
  <c r="R88"/>
  <c r="S88"/>
  <c r="T88"/>
  <c r="U88"/>
  <c r="V88"/>
  <c r="N89"/>
  <c r="O89"/>
  <c r="P89"/>
  <c r="Q89"/>
  <c r="R89"/>
  <c r="S89"/>
  <c r="T89"/>
  <c r="U89"/>
  <c r="V89"/>
  <c r="N90"/>
  <c r="O90"/>
  <c r="P90"/>
  <c r="Q90"/>
  <c r="R90"/>
  <c r="S90"/>
  <c r="T90"/>
  <c r="U90"/>
  <c r="V90"/>
  <c r="N91"/>
  <c r="O91"/>
  <c r="P91"/>
  <c r="Q91"/>
  <c r="R91"/>
  <c r="S91"/>
  <c r="T91"/>
  <c r="U91"/>
  <c r="V91"/>
  <c r="N92"/>
  <c r="O92"/>
  <c r="P92"/>
  <c r="Q92"/>
  <c r="R92"/>
  <c r="S92"/>
  <c r="T92"/>
  <c r="U92"/>
  <c r="V92"/>
  <c r="N93"/>
  <c r="O93"/>
  <c r="P93"/>
  <c r="Q93"/>
  <c r="R93"/>
  <c r="S93"/>
  <c r="T93"/>
  <c r="U93"/>
  <c r="V93"/>
  <c r="N94"/>
  <c r="O94"/>
  <c r="P94"/>
  <c r="Q94"/>
  <c r="R94"/>
  <c r="S94"/>
  <c r="T94"/>
  <c r="U94"/>
  <c r="V94"/>
  <c r="N95"/>
  <c r="O95"/>
  <c r="P95"/>
  <c r="Q95"/>
  <c r="R95"/>
  <c r="S95"/>
  <c r="T95"/>
  <c r="U95"/>
  <c r="V95"/>
  <c r="N96"/>
  <c r="O96"/>
  <c r="P96"/>
  <c r="Q96"/>
  <c r="R96"/>
  <c r="S96"/>
  <c r="T96"/>
  <c r="U96"/>
  <c r="V96"/>
  <c r="N97"/>
  <c r="O97"/>
  <c r="P97"/>
  <c r="Q97"/>
  <c r="R97"/>
  <c r="S97"/>
  <c r="T97"/>
  <c r="U97"/>
  <c r="V97"/>
  <c r="N98"/>
  <c r="O98"/>
  <c r="P98"/>
  <c r="Q98"/>
  <c r="R98"/>
  <c r="S98"/>
  <c r="T98"/>
  <c r="U98"/>
  <c r="V98"/>
  <c r="N99"/>
  <c r="O99"/>
  <c r="P99"/>
  <c r="Q99"/>
  <c r="R99"/>
  <c r="S99"/>
  <c r="T99"/>
  <c r="U99"/>
  <c r="V99"/>
  <c r="N100"/>
  <c r="O100"/>
  <c r="P100"/>
  <c r="Q100"/>
  <c r="R100"/>
  <c r="S100"/>
  <c r="T100"/>
  <c r="U100"/>
  <c r="V100"/>
  <c r="N101"/>
  <c r="O101"/>
  <c r="P101"/>
  <c r="Q101"/>
  <c r="R101"/>
  <c r="S101"/>
  <c r="T101"/>
  <c r="U101"/>
  <c r="V101"/>
  <c r="N102"/>
  <c r="O102"/>
  <c r="P102"/>
  <c r="Q102"/>
  <c r="R102"/>
  <c r="S102"/>
  <c r="T102"/>
  <c r="U102"/>
  <c r="V102"/>
  <c r="N103"/>
  <c r="O103"/>
  <c r="P103"/>
  <c r="Q103"/>
  <c r="R103"/>
  <c r="S103"/>
  <c r="T103"/>
  <c r="U103"/>
  <c r="V103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2"/>
  <c r="X2" i="12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X21"/>
  <c r="Y21"/>
  <c r="Z21"/>
  <c r="AA21"/>
  <c r="AB21"/>
  <c r="AC21"/>
  <c r="AD21"/>
  <c r="AE21"/>
  <c r="AF21"/>
  <c r="X22"/>
  <c r="Y22"/>
  <c r="Z22"/>
  <c r="AA22"/>
  <c r="AB22"/>
  <c r="AC22"/>
  <c r="AD22"/>
  <c r="AE22"/>
  <c r="AF22"/>
  <c r="X23"/>
  <c r="Y23"/>
  <c r="Z23"/>
  <c r="AA23"/>
  <c r="AB23"/>
  <c r="AC23"/>
  <c r="AD23"/>
  <c r="AE23"/>
  <c r="AF23"/>
  <c r="X24"/>
  <c r="Y24"/>
  <c r="Z24"/>
  <c r="AA24"/>
  <c r="AB24"/>
  <c r="AC24"/>
  <c r="AD24"/>
  <c r="AE24"/>
  <c r="AF24"/>
  <c r="X25"/>
  <c r="Y25"/>
  <c r="Z25"/>
  <c r="AA25"/>
  <c r="AB25"/>
  <c r="AC25"/>
  <c r="AD25"/>
  <c r="AE25"/>
  <c r="AF25"/>
  <c r="X26"/>
  <c r="Y26"/>
  <c r="Z26"/>
  <c r="AA26"/>
  <c r="AB26"/>
  <c r="AC26"/>
  <c r="AD26"/>
  <c r="AE26"/>
  <c r="AF26"/>
  <c r="X27"/>
  <c r="Y27"/>
  <c r="Z27"/>
  <c r="AA27"/>
  <c r="AB27"/>
  <c r="AC27"/>
  <c r="AD27"/>
  <c r="AE27"/>
  <c r="AF27"/>
  <c r="X28"/>
  <c r="Y28"/>
  <c r="Z28"/>
  <c r="AA28"/>
  <c r="AB28"/>
  <c r="AC28"/>
  <c r="AD28"/>
  <c r="AE28"/>
  <c r="AF28"/>
  <c r="X29"/>
  <c r="Y29"/>
  <c r="Z29"/>
  <c r="AA29"/>
  <c r="AB29"/>
  <c r="AC29"/>
  <c r="AD29"/>
  <c r="AE29"/>
  <c r="AF29"/>
  <c r="X30"/>
  <c r="Y30"/>
  <c r="Z30"/>
  <c r="AA30"/>
  <c r="AB30"/>
  <c r="AC30"/>
  <c r="AD30"/>
  <c r="AE30"/>
  <c r="AF30"/>
  <c r="X31"/>
  <c r="Y31"/>
  <c r="Z31"/>
  <c r="AA31"/>
  <c r="AB31"/>
  <c r="AC31"/>
  <c r="AD31"/>
  <c r="AE31"/>
  <c r="AF31"/>
  <c r="X32"/>
  <c r="Y32"/>
  <c r="Z32"/>
  <c r="AA32"/>
  <c r="AB32"/>
  <c r="AC32"/>
  <c r="AD32"/>
  <c r="AE32"/>
  <c r="AF32"/>
  <c r="X33"/>
  <c r="Y33"/>
  <c r="Z33"/>
  <c r="AA33"/>
  <c r="AB33"/>
  <c r="AC33"/>
  <c r="AD33"/>
  <c r="AE33"/>
  <c r="AF33"/>
  <c r="X34"/>
  <c r="Y34"/>
  <c r="Z34"/>
  <c r="AA34"/>
  <c r="AB34"/>
  <c r="AC34"/>
  <c r="AD34"/>
  <c r="AE34"/>
  <c r="AF34"/>
  <c r="X35"/>
  <c r="Y35"/>
  <c r="Z35"/>
  <c r="AA35"/>
  <c r="AB35"/>
  <c r="AC35"/>
  <c r="AD35"/>
  <c r="AE35"/>
  <c r="AF35"/>
  <c r="X36"/>
  <c r="Y36"/>
  <c r="Z36"/>
  <c r="AA36"/>
  <c r="AB36"/>
  <c r="AC36"/>
  <c r="AD36"/>
  <c r="AE36"/>
  <c r="AF36"/>
  <c r="X37"/>
  <c r="Y37"/>
  <c r="Z37"/>
  <c r="AA37"/>
  <c r="AB37"/>
  <c r="AC37"/>
  <c r="AD37"/>
  <c r="AE37"/>
  <c r="AF37"/>
  <c r="X38"/>
  <c r="Y38"/>
  <c r="Z38"/>
  <c r="AA38"/>
  <c r="AB38"/>
  <c r="AC38"/>
  <c r="AD38"/>
  <c r="AE38"/>
  <c r="AF38"/>
  <c r="X39"/>
  <c r="Y39"/>
  <c r="Z39"/>
  <c r="AA39"/>
  <c r="AB39"/>
  <c r="AC39"/>
  <c r="AD39"/>
  <c r="AE39"/>
  <c r="AF39"/>
  <c r="X40"/>
  <c r="Y40"/>
  <c r="Z40"/>
  <c r="AA40"/>
  <c r="AB40"/>
  <c r="AC40"/>
  <c r="AD40"/>
  <c r="AE40"/>
  <c r="AF40"/>
  <c r="X41"/>
  <c r="Y41"/>
  <c r="Z41"/>
  <c r="AA41"/>
  <c r="AB41"/>
  <c r="AC41"/>
  <c r="AD41"/>
  <c r="AE41"/>
  <c r="AF41"/>
  <c r="X42"/>
  <c r="Y42"/>
  <c r="Z42"/>
  <c r="AA42"/>
  <c r="AB42"/>
  <c r="AC42"/>
  <c r="AD42"/>
  <c r="AE42"/>
  <c r="AF42"/>
  <c r="X43"/>
  <c r="Y43"/>
  <c r="Z43"/>
  <c r="AA43"/>
  <c r="AB43"/>
  <c r="AC43"/>
  <c r="AD43"/>
  <c r="AE43"/>
  <c r="AF43"/>
  <c r="X44"/>
  <c r="Y44"/>
  <c r="Z44"/>
  <c r="AA44"/>
  <c r="AB44"/>
  <c r="AC44"/>
  <c r="AD44"/>
  <c r="AE44"/>
  <c r="AF44"/>
  <c r="X45"/>
  <c r="Y45"/>
  <c r="Z45"/>
  <c r="AA45"/>
  <c r="AB45"/>
  <c r="AC45"/>
  <c r="AD45"/>
  <c r="AE45"/>
  <c r="AF45"/>
  <c r="X46"/>
  <c r="Y46"/>
  <c r="Z46"/>
  <c r="AA46"/>
  <c r="AB46"/>
  <c r="AC46"/>
  <c r="AD46"/>
  <c r="AE46"/>
  <c r="AF46"/>
  <c r="X47"/>
  <c r="Y47"/>
  <c r="Z47"/>
  <c r="AA47"/>
  <c r="AB47"/>
  <c r="AC47"/>
  <c r="AD47"/>
  <c r="AE47"/>
  <c r="AF47"/>
  <c r="X48"/>
  <c r="Y48"/>
  <c r="Z48"/>
  <c r="AA48"/>
  <c r="AB48"/>
  <c r="AC48"/>
  <c r="AD48"/>
  <c r="AE48"/>
  <c r="AF48"/>
  <c r="X49"/>
  <c r="Y49"/>
  <c r="Z49"/>
  <c r="AA49"/>
  <c r="AB49"/>
  <c r="AC49"/>
  <c r="AD49"/>
  <c r="AE49"/>
  <c r="AF49"/>
  <c r="X50"/>
  <c r="Y50"/>
  <c r="Z50"/>
  <c r="AA50"/>
  <c r="AB50"/>
  <c r="AC50"/>
  <c r="AD50"/>
  <c r="AE50"/>
  <c r="AF50"/>
  <c r="X51"/>
  <c r="Y51"/>
  <c r="Z51"/>
  <c r="AA51"/>
  <c r="AB51"/>
  <c r="AC51"/>
  <c r="AD51"/>
  <c r="AE51"/>
  <c r="AF51"/>
  <c r="X52"/>
  <c r="Y52"/>
  <c r="Z52"/>
  <c r="AA52"/>
  <c r="AB52"/>
  <c r="AC52"/>
  <c r="AD52"/>
  <c r="AE52"/>
  <c r="AF52"/>
  <c r="X53"/>
  <c r="Y53"/>
  <c r="Z53"/>
  <c r="AA53"/>
  <c r="AB53"/>
  <c r="AC53"/>
  <c r="AD53"/>
  <c r="AE53"/>
  <c r="AF53"/>
  <c r="X54"/>
  <c r="Y54"/>
  <c r="Z54"/>
  <c r="AA54"/>
  <c r="AB54"/>
  <c r="AC54"/>
  <c r="AD54"/>
  <c r="AE54"/>
  <c r="AF54"/>
  <c r="X55"/>
  <c r="Y55"/>
  <c r="Z55"/>
  <c r="AA55"/>
  <c r="AB55"/>
  <c r="AC55"/>
  <c r="AD55"/>
  <c r="AE55"/>
  <c r="AF55"/>
  <c r="X56"/>
  <c r="Y56"/>
  <c r="Z56"/>
  <c r="AA56"/>
  <c r="AB56"/>
  <c r="AC56"/>
  <c r="AD56"/>
  <c r="AE56"/>
  <c r="AF56"/>
  <c r="X57"/>
  <c r="Y57"/>
  <c r="Z57"/>
  <c r="AA57"/>
  <c r="AB57"/>
  <c r="AC57"/>
  <c r="AD57"/>
  <c r="AE57"/>
  <c r="AF57"/>
  <c r="X58"/>
  <c r="Y58"/>
  <c r="Z58"/>
  <c r="AA58"/>
  <c r="AB58"/>
  <c r="AC58"/>
  <c r="AD58"/>
  <c r="AE58"/>
  <c r="AF58"/>
  <c r="X59"/>
  <c r="Y59"/>
  <c r="Z59"/>
  <c r="AA59"/>
  <c r="AB59"/>
  <c r="AC59"/>
  <c r="AD59"/>
  <c r="AE59"/>
  <c r="AF59"/>
  <c r="X60"/>
  <c r="Y60"/>
  <c r="Z60"/>
  <c r="AA60"/>
  <c r="AB60"/>
  <c r="AC60"/>
  <c r="AD60"/>
  <c r="AE60"/>
  <c r="AF60"/>
  <c r="X61"/>
  <c r="Y61"/>
  <c r="Z61"/>
  <c r="AA61"/>
  <c r="AB61"/>
  <c r="AC61"/>
  <c r="AD61"/>
  <c r="AE61"/>
  <c r="AF61"/>
  <c r="X62"/>
  <c r="Y62"/>
  <c r="Z62"/>
  <c r="AA62"/>
  <c r="AB62"/>
  <c r="AC62"/>
  <c r="AD62"/>
  <c r="AE62"/>
  <c r="AF62"/>
  <c r="X63"/>
  <c r="Y63"/>
  <c r="Z63"/>
  <c r="AA63"/>
  <c r="AB63"/>
  <c r="AC63"/>
  <c r="AD63"/>
  <c r="AE63"/>
  <c r="AF63"/>
  <c r="X64"/>
  <c r="Y64"/>
  <c r="Z64"/>
  <c r="AA64"/>
  <c r="AB64"/>
  <c r="AC64"/>
  <c r="AD64"/>
  <c r="AE64"/>
  <c r="AF64"/>
  <c r="X65"/>
  <c r="Y65"/>
  <c r="Z65"/>
  <c r="AA65"/>
  <c r="AB65"/>
  <c r="AC65"/>
  <c r="AD65"/>
  <c r="AE65"/>
  <c r="AF65"/>
  <c r="X66"/>
  <c r="Y66"/>
  <c r="Z66"/>
  <c r="AA66"/>
  <c r="AB66"/>
  <c r="AC66"/>
  <c r="AD66"/>
  <c r="AE66"/>
  <c r="AF66"/>
  <c r="X67"/>
  <c r="Y67"/>
  <c r="Z67"/>
  <c r="AA67"/>
  <c r="AB67"/>
  <c r="AC67"/>
  <c r="AD67"/>
  <c r="AE67"/>
  <c r="AF67"/>
  <c r="X68"/>
  <c r="Y68"/>
  <c r="Z68"/>
  <c r="AA68"/>
  <c r="AB68"/>
  <c r="AC68"/>
  <c r="AD68"/>
  <c r="AE68"/>
  <c r="AF68"/>
  <c r="X69"/>
  <c r="Y69"/>
  <c r="Z69"/>
  <c r="AA69"/>
  <c r="AB69"/>
  <c r="AC69"/>
  <c r="AD69"/>
  <c r="AE69"/>
  <c r="AF69"/>
  <c r="X70"/>
  <c r="Y70"/>
  <c r="Z70"/>
  <c r="AA70"/>
  <c r="AB70"/>
  <c r="AC70"/>
  <c r="AD70"/>
  <c r="AE70"/>
  <c r="AF70"/>
  <c r="X71"/>
  <c r="Y71"/>
  <c r="Z71"/>
  <c r="AA71"/>
  <c r="AB71"/>
  <c r="AC71"/>
  <c r="AD71"/>
  <c r="AE71"/>
  <c r="AF71"/>
  <c r="X72"/>
  <c r="Y72"/>
  <c r="Z72"/>
  <c r="AA72"/>
  <c r="AB72"/>
  <c r="AC72"/>
  <c r="AD72"/>
  <c r="AE72"/>
  <c r="AF72"/>
  <c r="X73"/>
  <c r="Y73"/>
  <c r="Z73"/>
  <c r="AA73"/>
  <c r="AB73"/>
  <c r="AC73"/>
  <c r="AD73"/>
  <c r="AE73"/>
  <c r="AF73"/>
  <c r="X74"/>
  <c r="Y74"/>
  <c r="Z74"/>
  <c r="AA74"/>
  <c r="AB74"/>
  <c r="AC74"/>
  <c r="AD74"/>
  <c r="AE74"/>
  <c r="AF74"/>
  <c r="X75"/>
  <c r="Y75"/>
  <c r="Z75"/>
  <c r="AA75"/>
  <c r="AB75"/>
  <c r="AC75"/>
  <c r="AD75"/>
  <c r="AE75"/>
  <c r="AF75"/>
  <c r="X76"/>
  <c r="Y76"/>
  <c r="Z76"/>
  <c r="AA76"/>
  <c r="AB76"/>
  <c r="AC76"/>
  <c r="AD76"/>
  <c r="AE76"/>
  <c r="AF76"/>
  <c r="X77"/>
  <c r="Y77"/>
  <c r="Z77"/>
  <c r="AA77"/>
  <c r="AB77"/>
  <c r="AC77"/>
  <c r="AD77"/>
  <c r="AE77"/>
  <c r="AF77"/>
  <c r="X78"/>
  <c r="Y78"/>
  <c r="Z78"/>
  <c r="AA78"/>
  <c r="AB78"/>
  <c r="AC78"/>
  <c r="AD78"/>
  <c r="AE78"/>
  <c r="AF78"/>
  <c r="X79"/>
  <c r="Y79"/>
  <c r="Z79"/>
  <c r="AA79"/>
  <c r="AB79"/>
  <c r="AC79"/>
  <c r="AD79"/>
  <c r="AE79"/>
  <c r="AF79"/>
  <c r="X80"/>
  <c r="Y80"/>
  <c r="Z80"/>
  <c r="AA80"/>
  <c r="AB80"/>
  <c r="AC80"/>
  <c r="AD80"/>
  <c r="AE80"/>
  <c r="AF80"/>
  <c r="X81"/>
  <c r="Y81"/>
  <c r="Z81"/>
  <c r="AA81"/>
  <c r="AB81"/>
  <c r="AC81"/>
  <c r="AD81"/>
  <c r="AE81"/>
  <c r="AF81"/>
  <c r="X82"/>
  <c r="Y82"/>
  <c r="Z82"/>
  <c r="AA82"/>
  <c r="AB82"/>
  <c r="AC82"/>
  <c r="AD82"/>
  <c r="AE82"/>
  <c r="AF82"/>
  <c r="X83"/>
  <c r="Y83"/>
  <c r="Z83"/>
  <c r="AA83"/>
  <c r="AB83"/>
  <c r="AC83"/>
  <c r="AD83"/>
  <c r="AE83"/>
  <c r="AF83"/>
  <c r="X84"/>
  <c r="Y84"/>
  <c r="Z84"/>
  <c r="AA84"/>
  <c r="AB84"/>
  <c r="AC84"/>
  <c r="AD84"/>
  <c r="AE84"/>
  <c r="AF84"/>
  <c r="X85"/>
  <c r="Y85"/>
  <c r="Z85"/>
  <c r="AA85"/>
  <c r="AB85"/>
  <c r="AC85"/>
  <c r="AD85"/>
  <c r="AE85"/>
  <c r="AF85"/>
  <c r="X86"/>
  <c r="Y86"/>
  <c r="Z86"/>
  <c r="AA86"/>
  <c r="AB86"/>
  <c r="AC86"/>
  <c r="AD86"/>
  <c r="AE86"/>
  <c r="AF86"/>
  <c r="X87"/>
  <c r="Y87"/>
  <c r="Z87"/>
  <c r="AA87"/>
  <c r="AB87"/>
  <c r="AC87"/>
  <c r="AD87"/>
  <c r="AE87"/>
  <c r="AF87"/>
  <c r="X88"/>
  <c r="Y88"/>
  <c r="Z88"/>
  <c r="AA88"/>
  <c r="AB88"/>
  <c r="AC88"/>
  <c r="AD88"/>
  <c r="AE88"/>
  <c r="AF88"/>
  <c r="X89"/>
  <c r="Y89"/>
  <c r="Z89"/>
  <c r="AA89"/>
  <c r="AB89"/>
  <c r="AC89"/>
  <c r="AD89"/>
  <c r="AE89"/>
  <c r="AF89"/>
  <c r="X90"/>
  <c r="Y90"/>
  <c r="Z90"/>
  <c r="AA90"/>
  <c r="AB90"/>
  <c r="AC90"/>
  <c r="AD90"/>
  <c r="AE90"/>
  <c r="AF90"/>
  <c r="X91"/>
  <c r="Y91"/>
  <c r="Z91"/>
  <c r="AA91"/>
  <c r="AB91"/>
  <c r="AC91"/>
  <c r="AD91"/>
  <c r="AE91"/>
  <c r="AF91"/>
  <c r="X92"/>
  <c r="Y92"/>
  <c r="Z92"/>
  <c r="AA92"/>
  <c r="AB92"/>
  <c r="AC92"/>
  <c r="AD92"/>
  <c r="AE92"/>
  <c r="AF92"/>
  <c r="X93"/>
  <c r="Y93"/>
  <c r="Z93"/>
  <c r="AA93"/>
  <c r="AB93"/>
  <c r="AC93"/>
  <c r="AD93"/>
  <c r="AE93"/>
  <c r="AF93"/>
  <c r="X94"/>
  <c r="Y94"/>
  <c r="Z94"/>
  <c r="AA94"/>
  <c r="AB94"/>
  <c r="AC94"/>
  <c r="AD94"/>
  <c r="AE94"/>
  <c r="AF94"/>
  <c r="X95"/>
  <c r="Y95"/>
  <c r="Z95"/>
  <c r="AA95"/>
  <c r="AB95"/>
  <c r="AC95"/>
  <c r="AD95"/>
  <c r="AE95"/>
  <c r="AF95"/>
  <c r="X96"/>
  <c r="Y96"/>
  <c r="Z96"/>
  <c r="AA96"/>
  <c r="AB96"/>
  <c r="AC96"/>
  <c r="AD96"/>
  <c r="AE96"/>
  <c r="AF96"/>
  <c r="X97"/>
  <c r="Y97"/>
  <c r="Z97"/>
  <c r="AA97"/>
  <c r="AB97"/>
  <c r="AC97"/>
  <c r="AD97"/>
  <c r="AE97"/>
  <c r="AF97"/>
  <c r="X98"/>
  <c r="Y98"/>
  <c r="Z98"/>
  <c r="AA98"/>
  <c r="AB98"/>
  <c r="AC98"/>
  <c r="AD98"/>
  <c r="AE98"/>
  <c r="AF98"/>
  <c r="X99"/>
  <c r="Y99"/>
  <c r="Z99"/>
  <c r="AA99"/>
  <c r="AB99"/>
  <c r="AC99"/>
  <c r="AD99"/>
  <c r="AE99"/>
  <c r="AF99"/>
  <c r="X100"/>
  <c r="Y100"/>
  <c r="Z100"/>
  <c r="AA100"/>
  <c r="AB100"/>
  <c r="AC100"/>
  <c r="AD100"/>
  <c r="AE100"/>
  <c r="AF100"/>
  <c r="X101"/>
  <c r="Y101"/>
  <c r="Z101"/>
  <c r="AA101"/>
  <c r="AB101"/>
  <c r="AC101"/>
  <c r="AD101"/>
  <c r="AE101"/>
  <c r="AF101"/>
  <c r="X102"/>
  <c r="Y102"/>
  <c r="Z102"/>
  <c r="AA102"/>
  <c r="AB102"/>
  <c r="AC102"/>
  <c r="AD102"/>
  <c r="AE102"/>
  <c r="AF102"/>
  <c r="X103"/>
  <c r="Y103"/>
  <c r="Z103"/>
  <c r="AA103"/>
  <c r="AB103"/>
  <c r="AC103"/>
  <c r="AD103"/>
  <c r="AE103"/>
  <c r="AF103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N21"/>
  <c r="O21"/>
  <c r="P21"/>
  <c r="Q21"/>
  <c r="R21"/>
  <c r="S21"/>
  <c r="T21"/>
  <c r="U21"/>
  <c r="V21"/>
  <c r="N22"/>
  <c r="O22"/>
  <c r="P22"/>
  <c r="Q22"/>
  <c r="R22"/>
  <c r="S22"/>
  <c r="T22"/>
  <c r="U22"/>
  <c r="V22"/>
  <c r="N23"/>
  <c r="O23"/>
  <c r="P23"/>
  <c r="Q23"/>
  <c r="R23"/>
  <c r="S23"/>
  <c r="T23"/>
  <c r="U23"/>
  <c r="V23"/>
  <c r="N24"/>
  <c r="O24"/>
  <c r="P24"/>
  <c r="Q24"/>
  <c r="R24"/>
  <c r="S24"/>
  <c r="T24"/>
  <c r="U24"/>
  <c r="V24"/>
  <c r="N25"/>
  <c r="O25"/>
  <c r="P25"/>
  <c r="Q25"/>
  <c r="R25"/>
  <c r="S25"/>
  <c r="T25"/>
  <c r="U25"/>
  <c r="V25"/>
  <c r="N26"/>
  <c r="O26"/>
  <c r="P26"/>
  <c r="Q26"/>
  <c r="R26"/>
  <c r="S26"/>
  <c r="T26"/>
  <c r="U26"/>
  <c r="V26"/>
  <c r="N27"/>
  <c r="O27"/>
  <c r="P27"/>
  <c r="Q27"/>
  <c r="R27"/>
  <c r="S27"/>
  <c r="T27"/>
  <c r="U27"/>
  <c r="V27"/>
  <c r="N28"/>
  <c r="O28"/>
  <c r="P28"/>
  <c r="Q28"/>
  <c r="R28"/>
  <c r="S28"/>
  <c r="T28"/>
  <c r="U28"/>
  <c r="V28"/>
  <c r="N29"/>
  <c r="O29"/>
  <c r="P29"/>
  <c r="Q29"/>
  <c r="R29"/>
  <c r="S29"/>
  <c r="T29"/>
  <c r="U29"/>
  <c r="V29"/>
  <c r="N30"/>
  <c r="O30"/>
  <c r="P30"/>
  <c r="Q30"/>
  <c r="R30"/>
  <c r="S30"/>
  <c r="T30"/>
  <c r="U30"/>
  <c r="V30"/>
  <c r="N31"/>
  <c r="O31"/>
  <c r="P31"/>
  <c r="Q31"/>
  <c r="R31"/>
  <c r="S31"/>
  <c r="T31"/>
  <c r="U31"/>
  <c r="V31"/>
  <c r="N32"/>
  <c r="O32"/>
  <c r="P32"/>
  <c r="Q32"/>
  <c r="R32"/>
  <c r="S32"/>
  <c r="T32"/>
  <c r="U32"/>
  <c r="V32"/>
  <c r="N33"/>
  <c r="O33"/>
  <c r="P33"/>
  <c r="Q33"/>
  <c r="R33"/>
  <c r="S33"/>
  <c r="T33"/>
  <c r="U33"/>
  <c r="V33"/>
  <c r="N34"/>
  <c r="O34"/>
  <c r="P34"/>
  <c r="Q34"/>
  <c r="R34"/>
  <c r="S34"/>
  <c r="T34"/>
  <c r="U34"/>
  <c r="V34"/>
  <c r="N35"/>
  <c r="O35"/>
  <c r="P35"/>
  <c r="Q35"/>
  <c r="R35"/>
  <c r="S35"/>
  <c r="T35"/>
  <c r="U35"/>
  <c r="V35"/>
  <c r="N36"/>
  <c r="O36"/>
  <c r="P36"/>
  <c r="Q36"/>
  <c r="R36"/>
  <c r="S36"/>
  <c r="T36"/>
  <c r="U36"/>
  <c r="V36"/>
  <c r="N37"/>
  <c r="O37"/>
  <c r="P37"/>
  <c r="Q37"/>
  <c r="R37"/>
  <c r="S37"/>
  <c r="T37"/>
  <c r="U37"/>
  <c r="V37"/>
  <c r="N38"/>
  <c r="O38"/>
  <c r="P38"/>
  <c r="Q38"/>
  <c r="R38"/>
  <c r="S38"/>
  <c r="T38"/>
  <c r="U38"/>
  <c r="V38"/>
  <c r="N39"/>
  <c r="O39"/>
  <c r="P39"/>
  <c r="Q39"/>
  <c r="R39"/>
  <c r="S39"/>
  <c r="T39"/>
  <c r="U39"/>
  <c r="V39"/>
  <c r="N40"/>
  <c r="O40"/>
  <c r="P40"/>
  <c r="Q40"/>
  <c r="R40"/>
  <c r="S40"/>
  <c r="T40"/>
  <c r="U40"/>
  <c r="V40"/>
  <c r="N41"/>
  <c r="O41"/>
  <c r="P41"/>
  <c r="Q41"/>
  <c r="R41"/>
  <c r="S41"/>
  <c r="T41"/>
  <c r="U41"/>
  <c r="V41"/>
  <c r="N42"/>
  <c r="O42"/>
  <c r="P42"/>
  <c r="Q42"/>
  <c r="R42"/>
  <c r="S42"/>
  <c r="T42"/>
  <c r="U42"/>
  <c r="V42"/>
  <c r="N43"/>
  <c r="O43"/>
  <c r="P43"/>
  <c r="Q43"/>
  <c r="R43"/>
  <c r="S43"/>
  <c r="T43"/>
  <c r="U43"/>
  <c r="V43"/>
  <c r="N44"/>
  <c r="O44"/>
  <c r="P44"/>
  <c r="Q44"/>
  <c r="R44"/>
  <c r="S44"/>
  <c r="T44"/>
  <c r="U44"/>
  <c r="V44"/>
  <c r="N45"/>
  <c r="O45"/>
  <c r="P45"/>
  <c r="Q45"/>
  <c r="R45"/>
  <c r="S45"/>
  <c r="T45"/>
  <c r="U45"/>
  <c r="V45"/>
  <c r="N46"/>
  <c r="O46"/>
  <c r="P46"/>
  <c r="Q46"/>
  <c r="R46"/>
  <c r="S46"/>
  <c r="T46"/>
  <c r="U46"/>
  <c r="V46"/>
  <c r="N47"/>
  <c r="O47"/>
  <c r="P47"/>
  <c r="Q47"/>
  <c r="R47"/>
  <c r="S47"/>
  <c r="T47"/>
  <c r="U47"/>
  <c r="V47"/>
  <c r="N48"/>
  <c r="O48"/>
  <c r="P48"/>
  <c r="Q48"/>
  <c r="R48"/>
  <c r="S48"/>
  <c r="T48"/>
  <c r="U48"/>
  <c r="V48"/>
  <c r="N49"/>
  <c r="O49"/>
  <c r="P49"/>
  <c r="Q49"/>
  <c r="R49"/>
  <c r="S49"/>
  <c r="T49"/>
  <c r="U49"/>
  <c r="V49"/>
  <c r="N50"/>
  <c r="O50"/>
  <c r="P50"/>
  <c r="Q50"/>
  <c r="R50"/>
  <c r="S50"/>
  <c r="T50"/>
  <c r="U50"/>
  <c r="V50"/>
  <c r="N51"/>
  <c r="O51"/>
  <c r="P51"/>
  <c r="Q51"/>
  <c r="R51"/>
  <c r="S51"/>
  <c r="T51"/>
  <c r="U51"/>
  <c r="V51"/>
  <c r="N52"/>
  <c r="O52"/>
  <c r="P52"/>
  <c r="Q52"/>
  <c r="R52"/>
  <c r="S52"/>
  <c r="T52"/>
  <c r="U52"/>
  <c r="V52"/>
  <c r="N53"/>
  <c r="O53"/>
  <c r="P53"/>
  <c r="Q53"/>
  <c r="R53"/>
  <c r="S53"/>
  <c r="T53"/>
  <c r="U53"/>
  <c r="V53"/>
  <c r="N54"/>
  <c r="O54"/>
  <c r="P54"/>
  <c r="Q54"/>
  <c r="R54"/>
  <c r="S54"/>
  <c r="T54"/>
  <c r="U54"/>
  <c r="V54"/>
  <c r="N55"/>
  <c r="O55"/>
  <c r="P55"/>
  <c r="Q55"/>
  <c r="R55"/>
  <c r="S55"/>
  <c r="T55"/>
  <c r="U55"/>
  <c r="V55"/>
  <c r="N56"/>
  <c r="O56"/>
  <c r="P56"/>
  <c r="Q56"/>
  <c r="R56"/>
  <c r="S56"/>
  <c r="T56"/>
  <c r="U56"/>
  <c r="V56"/>
  <c r="N57"/>
  <c r="O57"/>
  <c r="P57"/>
  <c r="Q57"/>
  <c r="R57"/>
  <c r="S57"/>
  <c r="T57"/>
  <c r="U57"/>
  <c r="V57"/>
  <c r="N58"/>
  <c r="O58"/>
  <c r="P58"/>
  <c r="Q58"/>
  <c r="R58"/>
  <c r="S58"/>
  <c r="T58"/>
  <c r="U58"/>
  <c r="V58"/>
  <c r="N59"/>
  <c r="O59"/>
  <c r="P59"/>
  <c r="Q59"/>
  <c r="R59"/>
  <c r="S59"/>
  <c r="T59"/>
  <c r="U59"/>
  <c r="V59"/>
  <c r="N60"/>
  <c r="O60"/>
  <c r="P60"/>
  <c r="Q60"/>
  <c r="R60"/>
  <c r="S60"/>
  <c r="T60"/>
  <c r="U60"/>
  <c r="V60"/>
  <c r="N61"/>
  <c r="O61"/>
  <c r="P61"/>
  <c r="Q61"/>
  <c r="R61"/>
  <c r="S61"/>
  <c r="T61"/>
  <c r="U61"/>
  <c r="V61"/>
  <c r="N62"/>
  <c r="O62"/>
  <c r="P62"/>
  <c r="Q62"/>
  <c r="R62"/>
  <c r="S62"/>
  <c r="T62"/>
  <c r="U62"/>
  <c r="V62"/>
  <c r="N63"/>
  <c r="O63"/>
  <c r="P63"/>
  <c r="Q63"/>
  <c r="R63"/>
  <c r="S63"/>
  <c r="T63"/>
  <c r="U63"/>
  <c r="V63"/>
  <c r="N64"/>
  <c r="O64"/>
  <c r="P64"/>
  <c r="Q64"/>
  <c r="R64"/>
  <c r="S64"/>
  <c r="T64"/>
  <c r="U64"/>
  <c r="V64"/>
  <c r="N65"/>
  <c r="O65"/>
  <c r="P65"/>
  <c r="Q65"/>
  <c r="R65"/>
  <c r="S65"/>
  <c r="T65"/>
  <c r="U65"/>
  <c r="V65"/>
  <c r="N66"/>
  <c r="O66"/>
  <c r="P66"/>
  <c r="Q66"/>
  <c r="R66"/>
  <c r="S66"/>
  <c r="T66"/>
  <c r="U66"/>
  <c r="V66"/>
  <c r="N67"/>
  <c r="O67"/>
  <c r="P67"/>
  <c r="Q67"/>
  <c r="R67"/>
  <c r="S67"/>
  <c r="T67"/>
  <c r="U67"/>
  <c r="V67"/>
  <c r="N68"/>
  <c r="O68"/>
  <c r="P68"/>
  <c r="Q68"/>
  <c r="R68"/>
  <c r="S68"/>
  <c r="T68"/>
  <c r="U68"/>
  <c r="V68"/>
  <c r="N69"/>
  <c r="O69"/>
  <c r="P69"/>
  <c r="Q69"/>
  <c r="R69"/>
  <c r="S69"/>
  <c r="T69"/>
  <c r="U69"/>
  <c r="V69"/>
  <c r="N70"/>
  <c r="O70"/>
  <c r="P70"/>
  <c r="Q70"/>
  <c r="R70"/>
  <c r="S70"/>
  <c r="T70"/>
  <c r="U70"/>
  <c r="V70"/>
  <c r="N71"/>
  <c r="O71"/>
  <c r="P71"/>
  <c r="Q71"/>
  <c r="R71"/>
  <c r="S71"/>
  <c r="T71"/>
  <c r="U71"/>
  <c r="V71"/>
  <c r="N72"/>
  <c r="O72"/>
  <c r="P72"/>
  <c r="Q72"/>
  <c r="R72"/>
  <c r="S72"/>
  <c r="T72"/>
  <c r="U72"/>
  <c r="V72"/>
  <c r="N73"/>
  <c r="O73"/>
  <c r="P73"/>
  <c r="Q73"/>
  <c r="R73"/>
  <c r="S73"/>
  <c r="T73"/>
  <c r="U73"/>
  <c r="V73"/>
  <c r="N74"/>
  <c r="O74"/>
  <c r="P74"/>
  <c r="Q74"/>
  <c r="R74"/>
  <c r="S74"/>
  <c r="T74"/>
  <c r="U74"/>
  <c r="V74"/>
  <c r="N75"/>
  <c r="O75"/>
  <c r="P75"/>
  <c r="Q75"/>
  <c r="R75"/>
  <c r="S75"/>
  <c r="T75"/>
  <c r="U75"/>
  <c r="V75"/>
  <c r="N76"/>
  <c r="O76"/>
  <c r="P76"/>
  <c r="Q76"/>
  <c r="R76"/>
  <c r="S76"/>
  <c r="T76"/>
  <c r="U76"/>
  <c r="V76"/>
  <c r="N77"/>
  <c r="O77"/>
  <c r="P77"/>
  <c r="Q77"/>
  <c r="R77"/>
  <c r="S77"/>
  <c r="T77"/>
  <c r="U77"/>
  <c r="V77"/>
  <c r="N78"/>
  <c r="O78"/>
  <c r="P78"/>
  <c r="Q78"/>
  <c r="R78"/>
  <c r="S78"/>
  <c r="T78"/>
  <c r="U78"/>
  <c r="V78"/>
  <c r="N79"/>
  <c r="O79"/>
  <c r="P79"/>
  <c r="Q79"/>
  <c r="R79"/>
  <c r="S79"/>
  <c r="T79"/>
  <c r="U79"/>
  <c r="V79"/>
  <c r="N80"/>
  <c r="O80"/>
  <c r="P80"/>
  <c r="Q80"/>
  <c r="R80"/>
  <c r="S80"/>
  <c r="T80"/>
  <c r="U80"/>
  <c r="V80"/>
  <c r="N81"/>
  <c r="O81"/>
  <c r="P81"/>
  <c r="Q81"/>
  <c r="R81"/>
  <c r="S81"/>
  <c r="T81"/>
  <c r="U81"/>
  <c r="V81"/>
  <c r="N82"/>
  <c r="O82"/>
  <c r="P82"/>
  <c r="Q82"/>
  <c r="R82"/>
  <c r="S82"/>
  <c r="T82"/>
  <c r="U82"/>
  <c r="V82"/>
  <c r="N83"/>
  <c r="O83"/>
  <c r="P83"/>
  <c r="Q83"/>
  <c r="R83"/>
  <c r="S83"/>
  <c r="T83"/>
  <c r="U83"/>
  <c r="V83"/>
  <c r="N84"/>
  <c r="O84"/>
  <c r="P84"/>
  <c r="Q84"/>
  <c r="R84"/>
  <c r="S84"/>
  <c r="T84"/>
  <c r="U84"/>
  <c r="V84"/>
  <c r="N85"/>
  <c r="O85"/>
  <c r="P85"/>
  <c r="Q85"/>
  <c r="R85"/>
  <c r="S85"/>
  <c r="T85"/>
  <c r="U85"/>
  <c r="V85"/>
  <c r="N86"/>
  <c r="O86"/>
  <c r="P86"/>
  <c r="Q86"/>
  <c r="R86"/>
  <c r="S86"/>
  <c r="T86"/>
  <c r="U86"/>
  <c r="V86"/>
  <c r="N87"/>
  <c r="O87"/>
  <c r="P87"/>
  <c r="Q87"/>
  <c r="R87"/>
  <c r="S87"/>
  <c r="T87"/>
  <c r="U87"/>
  <c r="V87"/>
  <c r="N88"/>
  <c r="O88"/>
  <c r="P88"/>
  <c r="Q88"/>
  <c r="R88"/>
  <c r="S88"/>
  <c r="T88"/>
  <c r="U88"/>
  <c r="V88"/>
  <c r="N89"/>
  <c r="O89"/>
  <c r="P89"/>
  <c r="Q89"/>
  <c r="R89"/>
  <c r="S89"/>
  <c r="T89"/>
  <c r="U89"/>
  <c r="V89"/>
  <c r="N90"/>
  <c r="O90"/>
  <c r="P90"/>
  <c r="Q90"/>
  <c r="R90"/>
  <c r="S90"/>
  <c r="T90"/>
  <c r="U90"/>
  <c r="V90"/>
  <c r="N91"/>
  <c r="O91"/>
  <c r="P91"/>
  <c r="Q91"/>
  <c r="R91"/>
  <c r="S91"/>
  <c r="T91"/>
  <c r="U91"/>
  <c r="V91"/>
  <c r="N92"/>
  <c r="O92"/>
  <c r="P92"/>
  <c r="Q92"/>
  <c r="R92"/>
  <c r="S92"/>
  <c r="T92"/>
  <c r="U92"/>
  <c r="V92"/>
  <c r="N93"/>
  <c r="O93"/>
  <c r="P93"/>
  <c r="Q93"/>
  <c r="R93"/>
  <c r="S93"/>
  <c r="T93"/>
  <c r="U93"/>
  <c r="V93"/>
  <c r="N94"/>
  <c r="O94"/>
  <c r="P94"/>
  <c r="Q94"/>
  <c r="R94"/>
  <c r="S94"/>
  <c r="T94"/>
  <c r="U94"/>
  <c r="V94"/>
  <c r="N95"/>
  <c r="O95"/>
  <c r="P95"/>
  <c r="Q95"/>
  <c r="R95"/>
  <c r="S95"/>
  <c r="T95"/>
  <c r="U95"/>
  <c r="V95"/>
  <c r="N96"/>
  <c r="O96"/>
  <c r="P96"/>
  <c r="Q96"/>
  <c r="R96"/>
  <c r="S96"/>
  <c r="T96"/>
  <c r="U96"/>
  <c r="V96"/>
  <c r="N97"/>
  <c r="O97"/>
  <c r="P97"/>
  <c r="Q97"/>
  <c r="R97"/>
  <c r="S97"/>
  <c r="T97"/>
  <c r="U97"/>
  <c r="V97"/>
  <c r="N98"/>
  <c r="O98"/>
  <c r="P98"/>
  <c r="Q98"/>
  <c r="R98"/>
  <c r="S98"/>
  <c r="T98"/>
  <c r="U98"/>
  <c r="V98"/>
  <c r="N99"/>
  <c r="O99"/>
  <c r="P99"/>
  <c r="Q99"/>
  <c r="R99"/>
  <c r="S99"/>
  <c r="T99"/>
  <c r="U99"/>
  <c r="V99"/>
  <c r="N100"/>
  <c r="O100"/>
  <c r="P100"/>
  <c r="Q100"/>
  <c r="R100"/>
  <c r="S100"/>
  <c r="T100"/>
  <c r="U100"/>
  <c r="V100"/>
  <c r="N101"/>
  <c r="O101"/>
  <c r="P101"/>
  <c r="Q101"/>
  <c r="R101"/>
  <c r="S101"/>
  <c r="T101"/>
  <c r="U101"/>
  <c r="V101"/>
  <c r="N102"/>
  <c r="O102"/>
  <c r="P102"/>
  <c r="Q102"/>
  <c r="R102"/>
  <c r="S102"/>
  <c r="T102"/>
  <c r="U102"/>
  <c r="V102"/>
  <c r="N103"/>
  <c r="O103"/>
  <c r="P103"/>
  <c r="Q103"/>
  <c r="R103"/>
  <c r="S103"/>
  <c r="T103"/>
  <c r="U103"/>
  <c r="V103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2"/>
  <c r="X2" i="11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X21"/>
  <c r="Y21"/>
  <c r="Z21"/>
  <c r="AA21"/>
  <c r="AB21"/>
  <c r="AC21"/>
  <c r="AD21"/>
  <c r="AE21"/>
  <c r="AF21"/>
  <c r="X22"/>
  <c r="Y22"/>
  <c r="Z22"/>
  <c r="AA22"/>
  <c r="AB22"/>
  <c r="AC22"/>
  <c r="AD22"/>
  <c r="AE22"/>
  <c r="AF22"/>
  <c r="X23"/>
  <c r="Y23"/>
  <c r="Z23"/>
  <c r="AA23"/>
  <c r="AB23"/>
  <c r="AC23"/>
  <c r="AD23"/>
  <c r="AE23"/>
  <c r="AF23"/>
  <c r="X24"/>
  <c r="Y24"/>
  <c r="Z24"/>
  <c r="AA24"/>
  <c r="AB24"/>
  <c r="AC24"/>
  <c r="AD24"/>
  <c r="AE24"/>
  <c r="AF24"/>
  <c r="X25"/>
  <c r="Y25"/>
  <c r="Z25"/>
  <c r="AA25"/>
  <c r="AB25"/>
  <c r="AC25"/>
  <c r="AD25"/>
  <c r="AE25"/>
  <c r="AF25"/>
  <c r="X26"/>
  <c r="Y26"/>
  <c r="Z26"/>
  <c r="AA26"/>
  <c r="AB26"/>
  <c r="AC26"/>
  <c r="AD26"/>
  <c r="AE26"/>
  <c r="AF26"/>
  <c r="X27"/>
  <c r="Y27"/>
  <c r="Z27"/>
  <c r="AA27"/>
  <c r="AB27"/>
  <c r="AC27"/>
  <c r="AD27"/>
  <c r="AE27"/>
  <c r="AF27"/>
  <c r="X28"/>
  <c r="Y28"/>
  <c r="Z28"/>
  <c r="AA28"/>
  <c r="AB28"/>
  <c r="AC28"/>
  <c r="AD28"/>
  <c r="AE28"/>
  <c r="AF28"/>
  <c r="X29"/>
  <c r="Y29"/>
  <c r="Z29"/>
  <c r="AA29"/>
  <c r="AB29"/>
  <c r="AC29"/>
  <c r="AD29"/>
  <c r="AE29"/>
  <c r="AF29"/>
  <c r="X30"/>
  <c r="Y30"/>
  <c r="Z30"/>
  <c r="AA30"/>
  <c r="AB30"/>
  <c r="AC30"/>
  <c r="AD30"/>
  <c r="AE30"/>
  <c r="AF30"/>
  <c r="X31"/>
  <c r="Y31"/>
  <c r="Z31"/>
  <c r="AA31"/>
  <c r="AB31"/>
  <c r="AC31"/>
  <c r="AD31"/>
  <c r="AE31"/>
  <c r="AF31"/>
  <c r="X32"/>
  <c r="Y32"/>
  <c r="Z32"/>
  <c r="AA32"/>
  <c r="AB32"/>
  <c r="AC32"/>
  <c r="AD32"/>
  <c r="AE32"/>
  <c r="AF32"/>
  <c r="X33"/>
  <c r="Y33"/>
  <c r="Z33"/>
  <c r="AA33"/>
  <c r="AB33"/>
  <c r="AC33"/>
  <c r="AD33"/>
  <c r="AE33"/>
  <c r="AF33"/>
  <c r="X34"/>
  <c r="Y34"/>
  <c r="Z34"/>
  <c r="AA34"/>
  <c r="AB34"/>
  <c r="AC34"/>
  <c r="AD34"/>
  <c r="AE34"/>
  <c r="AF34"/>
  <c r="X35"/>
  <c r="Y35"/>
  <c r="Z35"/>
  <c r="AA35"/>
  <c r="AB35"/>
  <c r="AC35"/>
  <c r="AD35"/>
  <c r="AE35"/>
  <c r="AF35"/>
  <c r="X36"/>
  <c r="Y36"/>
  <c r="Z36"/>
  <c r="AA36"/>
  <c r="AB36"/>
  <c r="AC36"/>
  <c r="AD36"/>
  <c r="AE36"/>
  <c r="AF36"/>
  <c r="X37"/>
  <c r="Y37"/>
  <c r="Z37"/>
  <c r="AA37"/>
  <c r="AB37"/>
  <c r="AC37"/>
  <c r="AD37"/>
  <c r="AE37"/>
  <c r="AF37"/>
  <c r="X38"/>
  <c r="Y38"/>
  <c r="Z38"/>
  <c r="AA38"/>
  <c r="AB38"/>
  <c r="AC38"/>
  <c r="AD38"/>
  <c r="AE38"/>
  <c r="AF38"/>
  <c r="X39"/>
  <c r="Y39"/>
  <c r="Z39"/>
  <c r="AA39"/>
  <c r="AB39"/>
  <c r="AC39"/>
  <c r="AD39"/>
  <c r="AE39"/>
  <c r="AF39"/>
  <c r="X40"/>
  <c r="Y40"/>
  <c r="Z40"/>
  <c r="AA40"/>
  <c r="AB40"/>
  <c r="AC40"/>
  <c r="AD40"/>
  <c r="AE40"/>
  <c r="AF40"/>
  <c r="X41"/>
  <c r="Y41"/>
  <c r="Z41"/>
  <c r="AA41"/>
  <c r="AB41"/>
  <c r="AC41"/>
  <c r="AD41"/>
  <c r="AE41"/>
  <c r="AF41"/>
  <c r="X42"/>
  <c r="Y42"/>
  <c r="Z42"/>
  <c r="AA42"/>
  <c r="AB42"/>
  <c r="AC42"/>
  <c r="AD42"/>
  <c r="AE42"/>
  <c r="AF42"/>
  <c r="X43"/>
  <c r="Y43"/>
  <c r="Z43"/>
  <c r="AA43"/>
  <c r="AB43"/>
  <c r="AC43"/>
  <c r="AD43"/>
  <c r="AE43"/>
  <c r="AF43"/>
  <c r="X44"/>
  <c r="Y44"/>
  <c r="Z44"/>
  <c r="AA44"/>
  <c r="AB44"/>
  <c r="AC44"/>
  <c r="AD44"/>
  <c r="AE44"/>
  <c r="AF44"/>
  <c r="X45"/>
  <c r="Y45"/>
  <c r="Z45"/>
  <c r="AA45"/>
  <c r="AB45"/>
  <c r="AC45"/>
  <c r="AD45"/>
  <c r="AE45"/>
  <c r="AF45"/>
  <c r="X46"/>
  <c r="Y46"/>
  <c r="Z46"/>
  <c r="AA46"/>
  <c r="AB46"/>
  <c r="AC46"/>
  <c r="AD46"/>
  <c r="AE46"/>
  <c r="AF46"/>
  <c r="X47"/>
  <c r="Y47"/>
  <c r="Z47"/>
  <c r="AA47"/>
  <c r="AB47"/>
  <c r="AC47"/>
  <c r="AD47"/>
  <c r="AE47"/>
  <c r="AF47"/>
  <c r="X48"/>
  <c r="Y48"/>
  <c r="Z48"/>
  <c r="AA48"/>
  <c r="AB48"/>
  <c r="AC48"/>
  <c r="AD48"/>
  <c r="AE48"/>
  <c r="AF48"/>
  <c r="X49"/>
  <c r="Y49"/>
  <c r="Z49"/>
  <c r="AA49"/>
  <c r="AB49"/>
  <c r="AC49"/>
  <c r="AD49"/>
  <c r="AE49"/>
  <c r="AF49"/>
  <c r="X50"/>
  <c r="Y50"/>
  <c r="Z50"/>
  <c r="AA50"/>
  <c r="AB50"/>
  <c r="AC50"/>
  <c r="AD50"/>
  <c r="AE50"/>
  <c r="AF50"/>
  <c r="X51"/>
  <c r="Y51"/>
  <c r="Z51"/>
  <c r="AA51"/>
  <c r="AB51"/>
  <c r="AC51"/>
  <c r="AD51"/>
  <c r="AE51"/>
  <c r="AF51"/>
  <c r="X52"/>
  <c r="Y52"/>
  <c r="Z52"/>
  <c r="AA52"/>
  <c r="AB52"/>
  <c r="AC52"/>
  <c r="AD52"/>
  <c r="AE52"/>
  <c r="AF52"/>
  <c r="X53"/>
  <c r="Y53"/>
  <c r="Z53"/>
  <c r="AA53"/>
  <c r="AB53"/>
  <c r="AC53"/>
  <c r="AD53"/>
  <c r="AE53"/>
  <c r="AF53"/>
  <c r="X54"/>
  <c r="Y54"/>
  <c r="Z54"/>
  <c r="AA54"/>
  <c r="AB54"/>
  <c r="AC54"/>
  <c r="AD54"/>
  <c r="AE54"/>
  <c r="AF54"/>
  <c r="X55"/>
  <c r="Y55"/>
  <c r="Z55"/>
  <c r="AA55"/>
  <c r="AB55"/>
  <c r="AC55"/>
  <c r="AD55"/>
  <c r="AE55"/>
  <c r="AF55"/>
  <c r="X56"/>
  <c r="Y56"/>
  <c r="Z56"/>
  <c r="AA56"/>
  <c r="AB56"/>
  <c r="AC56"/>
  <c r="AD56"/>
  <c r="AE56"/>
  <c r="AF56"/>
  <c r="X57"/>
  <c r="Y57"/>
  <c r="Z57"/>
  <c r="AA57"/>
  <c r="AB57"/>
  <c r="AC57"/>
  <c r="AD57"/>
  <c r="AE57"/>
  <c r="AF57"/>
  <c r="X58"/>
  <c r="Y58"/>
  <c r="Z58"/>
  <c r="AA58"/>
  <c r="AB58"/>
  <c r="AC58"/>
  <c r="AD58"/>
  <c r="AE58"/>
  <c r="AF58"/>
  <c r="X59"/>
  <c r="Y59"/>
  <c r="Z59"/>
  <c r="AA59"/>
  <c r="AB59"/>
  <c r="AC59"/>
  <c r="AD59"/>
  <c r="AE59"/>
  <c r="AF59"/>
  <c r="X60"/>
  <c r="Y60"/>
  <c r="Z60"/>
  <c r="AA60"/>
  <c r="AB60"/>
  <c r="AC60"/>
  <c r="AD60"/>
  <c r="AE60"/>
  <c r="AF60"/>
  <c r="X61"/>
  <c r="Y61"/>
  <c r="Z61"/>
  <c r="AA61"/>
  <c r="AB61"/>
  <c r="AC61"/>
  <c r="AD61"/>
  <c r="AE61"/>
  <c r="AF61"/>
  <c r="X62"/>
  <c r="Y62"/>
  <c r="Z62"/>
  <c r="AA62"/>
  <c r="AB62"/>
  <c r="AC62"/>
  <c r="AD62"/>
  <c r="AE62"/>
  <c r="AF62"/>
  <c r="X63"/>
  <c r="Y63"/>
  <c r="Z63"/>
  <c r="AA63"/>
  <c r="AB63"/>
  <c r="AC63"/>
  <c r="AD63"/>
  <c r="AE63"/>
  <c r="AF63"/>
  <c r="X64"/>
  <c r="Y64"/>
  <c r="Z64"/>
  <c r="AA64"/>
  <c r="AB64"/>
  <c r="AC64"/>
  <c r="AD64"/>
  <c r="AE64"/>
  <c r="AF64"/>
  <c r="X65"/>
  <c r="Y65"/>
  <c r="Z65"/>
  <c r="AA65"/>
  <c r="AB65"/>
  <c r="AC65"/>
  <c r="AD65"/>
  <c r="AE65"/>
  <c r="AF65"/>
  <c r="X66"/>
  <c r="Y66"/>
  <c r="Z66"/>
  <c r="AA66"/>
  <c r="AB66"/>
  <c r="AC66"/>
  <c r="AD66"/>
  <c r="AE66"/>
  <c r="AF66"/>
  <c r="X67"/>
  <c r="Y67"/>
  <c r="Z67"/>
  <c r="AA67"/>
  <c r="AB67"/>
  <c r="AC67"/>
  <c r="AD67"/>
  <c r="AE67"/>
  <c r="AF67"/>
  <c r="X68"/>
  <c r="Y68"/>
  <c r="Z68"/>
  <c r="AA68"/>
  <c r="AB68"/>
  <c r="AC68"/>
  <c r="AD68"/>
  <c r="AE68"/>
  <c r="AF68"/>
  <c r="X69"/>
  <c r="Y69"/>
  <c r="Z69"/>
  <c r="AA69"/>
  <c r="AB69"/>
  <c r="AC69"/>
  <c r="AD69"/>
  <c r="AE69"/>
  <c r="AF69"/>
  <c r="X70"/>
  <c r="Y70"/>
  <c r="Z70"/>
  <c r="AA70"/>
  <c r="AB70"/>
  <c r="AC70"/>
  <c r="AD70"/>
  <c r="AE70"/>
  <c r="AF70"/>
  <c r="X71"/>
  <c r="Y71"/>
  <c r="Z71"/>
  <c r="AA71"/>
  <c r="AB71"/>
  <c r="AC71"/>
  <c r="AD71"/>
  <c r="AE71"/>
  <c r="AF71"/>
  <c r="X72"/>
  <c r="Y72"/>
  <c r="Z72"/>
  <c r="AA72"/>
  <c r="AB72"/>
  <c r="AC72"/>
  <c r="AD72"/>
  <c r="AE72"/>
  <c r="AF72"/>
  <c r="X73"/>
  <c r="Y73"/>
  <c r="Z73"/>
  <c r="AA73"/>
  <c r="AB73"/>
  <c r="AC73"/>
  <c r="AD73"/>
  <c r="AE73"/>
  <c r="AF73"/>
  <c r="X74"/>
  <c r="Y74"/>
  <c r="Z74"/>
  <c r="AA74"/>
  <c r="AB74"/>
  <c r="AC74"/>
  <c r="AD74"/>
  <c r="AE74"/>
  <c r="AF74"/>
  <c r="X75"/>
  <c r="Y75"/>
  <c r="Z75"/>
  <c r="AA75"/>
  <c r="AB75"/>
  <c r="AC75"/>
  <c r="AD75"/>
  <c r="AE75"/>
  <c r="AF75"/>
  <c r="X76"/>
  <c r="Y76"/>
  <c r="Z76"/>
  <c r="AA76"/>
  <c r="AB76"/>
  <c r="AC76"/>
  <c r="AD76"/>
  <c r="AE76"/>
  <c r="AF76"/>
  <c r="X77"/>
  <c r="Y77"/>
  <c r="Z77"/>
  <c r="AA77"/>
  <c r="AB77"/>
  <c r="AC77"/>
  <c r="AD77"/>
  <c r="AE77"/>
  <c r="AF77"/>
  <c r="X78"/>
  <c r="Y78"/>
  <c r="Z78"/>
  <c r="AA78"/>
  <c r="AB78"/>
  <c r="AC78"/>
  <c r="AD78"/>
  <c r="AE78"/>
  <c r="AF78"/>
  <c r="X79"/>
  <c r="Y79"/>
  <c r="Z79"/>
  <c r="AA79"/>
  <c r="AB79"/>
  <c r="AC79"/>
  <c r="AD79"/>
  <c r="AE79"/>
  <c r="AF79"/>
  <c r="X80"/>
  <c r="Y80"/>
  <c r="Z80"/>
  <c r="AA80"/>
  <c r="AB80"/>
  <c r="AC80"/>
  <c r="AD80"/>
  <c r="AE80"/>
  <c r="AF80"/>
  <c r="X81"/>
  <c r="Y81"/>
  <c r="Z81"/>
  <c r="AA81"/>
  <c r="AB81"/>
  <c r="AC81"/>
  <c r="AD81"/>
  <c r="AE81"/>
  <c r="AF81"/>
  <c r="X82"/>
  <c r="Y82"/>
  <c r="Z82"/>
  <c r="AA82"/>
  <c r="AB82"/>
  <c r="AC82"/>
  <c r="AD82"/>
  <c r="AE82"/>
  <c r="AF82"/>
  <c r="X83"/>
  <c r="Y83"/>
  <c r="Z83"/>
  <c r="AA83"/>
  <c r="AB83"/>
  <c r="AC83"/>
  <c r="AD83"/>
  <c r="AE83"/>
  <c r="AF83"/>
  <c r="X84"/>
  <c r="Y84"/>
  <c r="Z84"/>
  <c r="AA84"/>
  <c r="AB84"/>
  <c r="AC84"/>
  <c r="AD84"/>
  <c r="AE84"/>
  <c r="AF84"/>
  <c r="X85"/>
  <c r="Y85"/>
  <c r="Z85"/>
  <c r="AA85"/>
  <c r="AB85"/>
  <c r="AC85"/>
  <c r="AD85"/>
  <c r="AE85"/>
  <c r="AF85"/>
  <c r="X86"/>
  <c r="Y86"/>
  <c r="Z86"/>
  <c r="AA86"/>
  <c r="AB86"/>
  <c r="AC86"/>
  <c r="AD86"/>
  <c r="AE86"/>
  <c r="AF86"/>
  <c r="X87"/>
  <c r="Y87"/>
  <c r="Z87"/>
  <c r="AA87"/>
  <c r="AB87"/>
  <c r="AC87"/>
  <c r="AD87"/>
  <c r="AE87"/>
  <c r="AF87"/>
  <c r="X88"/>
  <c r="Y88"/>
  <c r="Z88"/>
  <c r="AA88"/>
  <c r="AB88"/>
  <c r="AC88"/>
  <c r="AD88"/>
  <c r="AE88"/>
  <c r="AF88"/>
  <c r="X89"/>
  <c r="Y89"/>
  <c r="Z89"/>
  <c r="AA89"/>
  <c r="AB89"/>
  <c r="AC89"/>
  <c r="AD89"/>
  <c r="AE89"/>
  <c r="AF89"/>
  <c r="X90"/>
  <c r="Y90"/>
  <c r="Z90"/>
  <c r="AA90"/>
  <c r="AB90"/>
  <c r="AC90"/>
  <c r="AD90"/>
  <c r="AE90"/>
  <c r="AF90"/>
  <c r="X91"/>
  <c r="Y91"/>
  <c r="Z91"/>
  <c r="AA91"/>
  <c r="AB91"/>
  <c r="AC91"/>
  <c r="AD91"/>
  <c r="AE91"/>
  <c r="AF91"/>
  <c r="X92"/>
  <c r="Y92"/>
  <c r="Z92"/>
  <c r="AA92"/>
  <c r="AB92"/>
  <c r="AC92"/>
  <c r="AD92"/>
  <c r="AE92"/>
  <c r="AF92"/>
  <c r="X93"/>
  <c r="Y93"/>
  <c r="Z93"/>
  <c r="AA93"/>
  <c r="AB93"/>
  <c r="AC93"/>
  <c r="AD93"/>
  <c r="AE93"/>
  <c r="AF93"/>
  <c r="X94"/>
  <c r="Y94"/>
  <c r="Z94"/>
  <c r="AA94"/>
  <c r="AB94"/>
  <c r="AC94"/>
  <c r="AD94"/>
  <c r="AE94"/>
  <c r="AF94"/>
  <c r="X95"/>
  <c r="Y95"/>
  <c r="Z95"/>
  <c r="AA95"/>
  <c r="AB95"/>
  <c r="AC95"/>
  <c r="AD95"/>
  <c r="AE95"/>
  <c r="AF95"/>
  <c r="X96"/>
  <c r="Y96"/>
  <c r="Z96"/>
  <c r="AA96"/>
  <c r="AB96"/>
  <c r="AC96"/>
  <c r="AD96"/>
  <c r="AE96"/>
  <c r="AF96"/>
  <c r="X97"/>
  <c r="Y97"/>
  <c r="Z97"/>
  <c r="AA97"/>
  <c r="AB97"/>
  <c r="AC97"/>
  <c r="AD97"/>
  <c r="AE97"/>
  <c r="AF97"/>
  <c r="X98"/>
  <c r="Y98"/>
  <c r="Z98"/>
  <c r="AA98"/>
  <c r="AB98"/>
  <c r="AC98"/>
  <c r="AD98"/>
  <c r="AE98"/>
  <c r="AF98"/>
  <c r="X99"/>
  <c r="Y99"/>
  <c r="Z99"/>
  <c r="AA99"/>
  <c r="AB99"/>
  <c r="AC99"/>
  <c r="AD99"/>
  <c r="AE99"/>
  <c r="AF99"/>
  <c r="X100"/>
  <c r="Y100"/>
  <c r="Z100"/>
  <c r="AA100"/>
  <c r="AB100"/>
  <c r="AC100"/>
  <c r="AD100"/>
  <c r="AE100"/>
  <c r="AF100"/>
  <c r="X101"/>
  <c r="Y101"/>
  <c r="Z101"/>
  <c r="AA101"/>
  <c r="AB101"/>
  <c r="AC101"/>
  <c r="AD101"/>
  <c r="AE101"/>
  <c r="AF101"/>
  <c r="X102"/>
  <c r="Y102"/>
  <c r="Z102"/>
  <c r="AA102"/>
  <c r="AB102"/>
  <c r="AC102"/>
  <c r="AD102"/>
  <c r="AE102"/>
  <c r="AF102"/>
  <c r="X103"/>
  <c r="Y103"/>
  <c r="Z103"/>
  <c r="AA103"/>
  <c r="AB103"/>
  <c r="AC103"/>
  <c r="AD103"/>
  <c r="AE103"/>
  <c r="AF103"/>
  <c r="X104"/>
  <c r="Y104"/>
  <c r="Z104"/>
  <c r="AA104"/>
  <c r="AB104"/>
  <c r="AC104"/>
  <c r="AD104"/>
  <c r="AE104"/>
  <c r="AF104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N21"/>
  <c r="O21"/>
  <c r="P21"/>
  <c r="Q21"/>
  <c r="R21"/>
  <c r="S21"/>
  <c r="T21"/>
  <c r="U21"/>
  <c r="V21"/>
  <c r="N22"/>
  <c r="O22"/>
  <c r="P22"/>
  <c r="Q22"/>
  <c r="R22"/>
  <c r="S22"/>
  <c r="T22"/>
  <c r="U22"/>
  <c r="V22"/>
  <c r="N23"/>
  <c r="O23"/>
  <c r="P23"/>
  <c r="Q23"/>
  <c r="R23"/>
  <c r="S23"/>
  <c r="T23"/>
  <c r="U23"/>
  <c r="V23"/>
  <c r="N24"/>
  <c r="O24"/>
  <c r="P24"/>
  <c r="Q24"/>
  <c r="R24"/>
  <c r="S24"/>
  <c r="T24"/>
  <c r="U24"/>
  <c r="V24"/>
  <c r="N25"/>
  <c r="O25"/>
  <c r="P25"/>
  <c r="Q25"/>
  <c r="R25"/>
  <c r="S25"/>
  <c r="T25"/>
  <c r="U25"/>
  <c r="V25"/>
  <c r="N26"/>
  <c r="O26"/>
  <c r="P26"/>
  <c r="Q26"/>
  <c r="R26"/>
  <c r="S26"/>
  <c r="T26"/>
  <c r="U26"/>
  <c r="V26"/>
  <c r="N27"/>
  <c r="O27"/>
  <c r="P27"/>
  <c r="Q27"/>
  <c r="R27"/>
  <c r="S27"/>
  <c r="T27"/>
  <c r="U27"/>
  <c r="V27"/>
  <c r="N28"/>
  <c r="O28"/>
  <c r="P28"/>
  <c r="Q28"/>
  <c r="R28"/>
  <c r="S28"/>
  <c r="T28"/>
  <c r="U28"/>
  <c r="V28"/>
  <c r="N29"/>
  <c r="O29"/>
  <c r="P29"/>
  <c r="Q29"/>
  <c r="R29"/>
  <c r="S29"/>
  <c r="T29"/>
  <c r="U29"/>
  <c r="V29"/>
  <c r="N30"/>
  <c r="O30"/>
  <c r="P30"/>
  <c r="Q30"/>
  <c r="R30"/>
  <c r="S30"/>
  <c r="T30"/>
  <c r="U30"/>
  <c r="V30"/>
  <c r="N31"/>
  <c r="O31"/>
  <c r="P31"/>
  <c r="Q31"/>
  <c r="R31"/>
  <c r="S31"/>
  <c r="T31"/>
  <c r="U31"/>
  <c r="V31"/>
  <c r="N32"/>
  <c r="O32"/>
  <c r="P32"/>
  <c r="Q32"/>
  <c r="R32"/>
  <c r="S32"/>
  <c r="T32"/>
  <c r="U32"/>
  <c r="V32"/>
  <c r="N33"/>
  <c r="O33"/>
  <c r="P33"/>
  <c r="Q33"/>
  <c r="R33"/>
  <c r="S33"/>
  <c r="T33"/>
  <c r="U33"/>
  <c r="V33"/>
  <c r="N34"/>
  <c r="O34"/>
  <c r="P34"/>
  <c r="Q34"/>
  <c r="R34"/>
  <c r="S34"/>
  <c r="T34"/>
  <c r="U34"/>
  <c r="V34"/>
  <c r="N35"/>
  <c r="O35"/>
  <c r="P35"/>
  <c r="Q35"/>
  <c r="R35"/>
  <c r="S35"/>
  <c r="T35"/>
  <c r="U35"/>
  <c r="V35"/>
  <c r="N36"/>
  <c r="O36"/>
  <c r="P36"/>
  <c r="Q36"/>
  <c r="R36"/>
  <c r="S36"/>
  <c r="T36"/>
  <c r="U36"/>
  <c r="V36"/>
  <c r="N37"/>
  <c r="O37"/>
  <c r="P37"/>
  <c r="Q37"/>
  <c r="R37"/>
  <c r="S37"/>
  <c r="T37"/>
  <c r="U37"/>
  <c r="V37"/>
  <c r="N38"/>
  <c r="O38"/>
  <c r="P38"/>
  <c r="Q38"/>
  <c r="R38"/>
  <c r="S38"/>
  <c r="T38"/>
  <c r="U38"/>
  <c r="V38"/>
  <c r="N39"/>
  <c r="O39"/>
  <c r="P39"/>
  <c r="Q39"/>
  <c r="R39"/>
  <c r="S39"/>
  <c r="T39"/>
  <c r="U39"/>
  <c r="V39"/>
  <c r="N40"/>
  <c r="O40"/>
  <c r="P40"/>
  <c r="Q40"/>
  <c r="R40"/>
  <c r="S40"/>
  <c r="T40"/>
  <c r="U40"/>
  <c r="V40"/>
  <c r="N41"/>
  <c r="O41"/>
  <c r="P41"/>
  <c r="Q41"/>
  <c r="R41"/>
  <c r="S41"/>
  <c r="T41"/>
  <c r="U41"/>
  <c r="V41"/>
  <c r="N42"/>
  <c r="O42"/>
  <c r="P42"/>
  <c r="Q42"/>
  <c r="R42"/>
  <c r="S42"/>
  <c r="T42"/>
  <c r="U42"/>
  <c r="V42"/>
  <c r="N43"/>
  <c r="O43"/>
  <c r="P43"/>
  <c r="Q43"/>
  <c r="R43"/>
  <c r="S43"/>
  <c r="T43"/>
  <c r="U43"/>
  <c r="V43"/>
  <c r="N44"/>
  <c r="O44"/>
  <c r="P44"/>
  <c r="Q44"/>
  <c r="R44"/>
  <c r="S44"/>
  <c r="T44"/>
  <c r="U44"/>
  <c r="V44"/>
  <c r="N45"/>
  <c r="O45"/>
  <c r="P45"/>
  <c r="Q45"/>
  <c r="R45"/>
  <c r="S45"/>
  <c r="T45"/>
  <c r="U45"/>
  <c r="V45"/>
  <c r="N46"/>
  <c r="O46"/>
  <c r="P46"/>
  <c r="Q46"/>
  <c r="R46"/>
  <c r="S46"/>
  <c r="T46"/>
  <c r="U46"/>
  <c r="V46"/>
  <c r="N47"/>
  <c r="O47"/>
  <c r="P47"/>
  <c r="Q47"/>
  <c r="R47"/>
  <c r="S47"/>
  <c r="T47"/>
  <c r="U47"/>
  <c r="V47"/>
  <c r="N48"/>
  <c r="O48"/>
  <c r="P48"/>
  <c r="Q48"/>
  <c r="R48"/>
  <c r="S48"/>
  <c r="T48"/>
  <c r="U48"/>
  <c r="V48"/>
  <c r="N49"/>
  <c r="O49"/>
  <c r="P49"/>
  <c r="Q49"/>
  <c r="R49"/>
  <c r="S49"/>
  <c r="T49"/>
  <c r="U49"/>
  <c r="V49"/>
  <c r="N50"/>
  <c r="O50"/>
  <c r="P50"/>
  <c r="Q50"/>
  <c r="R50"/>
  <c r="S50"/>
  <c r="T50"/>
  <c r="U50"/>
  <c r="V50"/>
  <c r="N51"/>
  <c r="O51"/>
  <c r="P51"/>
  <c r="Q51"/>
  <c r="R51"/>
  <c r="S51"/>
  <c r="T51"/>
  <c r="U51"/>
  <c r="V51"/>
  <c r="N52"/>
  <c r="O52"/>
  <c r="P52"/>
  <c r="Q52"/>
  <c r="R52"/>
  <c r="S52"/>
  <c r="T52"/>
  <c r="U52"/>
  <c r="V52"/>
  <c r="N53"/>
  <c r="O53"/>
  <c r="P53"/>
  <c r="Q53"/>
  <c r="R53"/>
  <c r="S53"/>
  <c r="T53"/>
  <c r="U53"/>
  <c r="V53"/>
  <c r="N54"/>
  <c r="O54"/>
  <c r="P54"/>
  <c r="Q54"/>
  <c r="R54"/>
  <c r="S54"/>
  <c r="T54"/>
  <c r="U54"/>
  <c r="V54"/>
  <c r="N55"/>
  <c r="O55"/>
  <c r="P55"/>
  <c r="Q55"/>
  <c r="R55"/>
  <c r="S55"/>
  <c r="T55"/>
  <c r="U55"/>
  <c r="V55"/>
  <c r="N56"/>
  <c r="O56"/>
  <c r="P56"/>
  <c r="Q56"/>
  <c r="R56"/>
  <c r="S56"/>
  <c r="T56"/>
  <c r="U56"/>
  <c r="V56"/>
  <c r="N57"/>
  <c r="O57"/>
  <c r="P57"/>
  <c r="Q57"/>
  <c r="R57"/>
  <c r="S57"/>
  <c r="T57"/>
  <c r="U57"/>
  <c r="V57"/>
  <c r="N58"/>
  <c r="O58"/>
  <c r="P58"/>
  <c r="Q58"/>
  <c r="R58"/>
  <c r="S58"/>
  <c r="T58"/>
  <c r="U58"/>
  <c r="V58"/>
  <c r="N59"/>
  <c r="O59"/>
  <c r="P59"/>
  <c r="Q59"/>
  <c r="R59"/>
  <c r="S59"/>
  <c r="T59"/>
  <c r="U59"/>
  <c r="V59"/>
  <c r="N60"/>
  <c r="O60"/>
  <c r="P60"/>
  <c r="Q60"/>
  <c r="R60"/>
  <c r="S60"/>
  <c r="T60"/>
  <c r="U60"/>
  <c r="V60"/>
  <c r="N61"/>
  <c r="O61"/>
  <c r="P61"/>
  <c r="Q61"/>
  <c r="R61"/>
  <c r="S61"/>
  <c r="T61"/>
  <c r="U61"/>
  <c r="V61"/>
  <c r="N62"/>
  <c r="O62"/>
  <c r="P62"/>
  <c r="Q62"/>
  <c r="R62"/>
  <c r="S62"/>
  <c r="T62"/>
  <c r="U62"/>
  <c r="V62"/>
  <c r="N63"/>
  <c r="O63"/>
  <c r="P63"/>
  <c r="Q63"/>
  <c r="R63"/>
  <c r="S63"/>
  <c r="T63"/>
  <c r="U63"/>
  <c r="V63"/>
  <c r="N64"/>
  <c r="O64"/>
  <c r="P64"/>
  <c r="Q64"/>
  <c r="R64"/>
  <c r="S64"/>
  <c r="T64"/>
  <c r="U64"/>
  <c r="V64"/>
  <c r="N65"/>
  <c r="O65"/>
  <c r="P65"/>
  <c r="Q65"/>
  <c r="R65"/>
  <c r="S65"/>
  <c r="T65"/>
  <c r="U65"/>
  <c r="V65"/>
  <c r="N66"/>
  <c r="O66"/>
  <c r="P66"/>
  <c r="Q66"/>
  <c r="R66"/>
  <c r="S66"/>
  <c r="T66"/>
  <c r="U66"/>
  <c r="V66"/>
  <c r="N67"/>
  <c r="O67"/>
  <c r="P67"/>
  <c r="Q67"/>
  <c r="R67"/>
  <c r="S67"/>
  <c r="T67"/>
  <c r="U67"/>
  <c r="V67"/>
  <c r="N68"/>
  <c r="O68"/>
  <c r="P68"/>
  <c r="Q68"/>
  <c r="R68"/>
  <c r="S68"/>
  <c r="T68"/>
  <c r="U68"/>
  <c r="V68"/>
  <c r="N69"/>
  <c r="O69"/>
  <c r="P69"/>
  <c r="Q69"/>
  <c r="R69"/>
  <c r="S69"/>
  <c r="T69"/>
  <c r="U69"/>
  <c r="V69"/>
  <c r="N70"/>
  <c r="O70"/>
  <c r="P70"/>
  <c r="Q70"/>
  <c r="R70"/>
  <c r="S70"/>
  <c r="T70"/>
  <c r="U70"/>
  <c r="V70"/>
  <c r="N71"/>
  <c r="O71"/>
  <c r="P71"/>
  <c r="Q71"/>
  <c r="R71"/>
  <c r="S71"/>
  <c r="T71"/>
  <c r="U71"/>
  <c r="V71"/>
  <c r="N72"/>
  <c r="O72"/>
  <c r="P72"/>
  <c r="Q72"/>
  <c r="R72"/>
  <c r="S72"/>
  <c r="T72"/>
  <c r="U72"/>
  <c r="V72"/>
  <c r="N73"/>
  <c r="O73"/>
  <c r="P73"/>
  <c r="Q73"/>
  <c r="R73"/>
  <c r="S73"/>
  <c r="T73"/>
  <c r="U73"/>
  <c r="V73"/>
  <c r="N74"/>
  <c r="O74"/>
  <c r="P74"/>
  <c r="Q74"/>
  <c r="R74"/>
  <c r="S74"/>
  <c r="T74"/>
  <c r="U74"/>
  <c r="V74"/>
  <c r="N75"/>
  <c r="O75"/>
  <c r="P75"/>
  <c r="Q75"/>
  <c r="R75"/>
  <c r="S75"/>
  <c r="T75"/>
  <c r="U75"/>
  <c r="V75"/>
  <c r="N76"/>
  <c r="O76"/>
  <c r="P76"/>
  <c r="Q76"/>
  <c r="R76"/>
  <c r="S76"/>
  <c r="T76"/>
  <c r="U76"/>
  <c r="V76"/>
  <c r="N77"/>
  <c r="O77"/>
  <c r="P77"/>
  <c r="Q77"/>
  <c r="R77"/>
  <c r="S77"/>
  <c r="T77"/>
  <c r="U77"/>
  <c r="V77"/>
  <c r="N78"/>
  <c r="O78"/>
  <c r="P78"/>
  <c r="Q78"/>
  <c r="R78"/>
  <c r="S78"/>
  <c r="T78"/>
  <c r="U78"/>
  <c r="V78"/>
  <c r="N79"/>
  <c r="O79"/>
  <c r="P79"/>
  <c r="Q79"/>
  <c r="R79"/>
  <c r="S79"/>
  <c r="T79"/>
  <c r="U79"/>
  <c r="V79"/>
  <c r="N80"/>
  <c r="O80"/>
  <c r="P80"/>
  <c r="Q80"/>
  <c r="R80"/>
  <c r="S80"/>
  <c r="T80"/>
  <c r="U80"/>
  <c r="V80"/>
  <c r="N81"/>
  <c r="O81"/>
  <c r="P81"/>
  <c r="Q81"/>
  <c r="R81"/>
  <c r="S81"/>
  <c r="T81"/>
  <c r="U81"/>
  <c r="V81"/>
  <c r="N82"/>
  <c r="O82"/>
  <c r="P82"/>
  <c r="Q82"/>
  <c r="R82"/>
  <c r="S82"/>
  <c r="T82"/>
  <c r="U82"/>
  <c r="V82"/>
  <c r="N83"/>
  <c r="O83"/>
  <c r="P83"/>
  <c r="Q83"/>
  <c r="R83"/>
  <c r="S83"/>
  <c r="T83"/>
  <c r="U83"/>
  <c r="V83"/>
  <c r="N84"/>
  <c r="O84"/>
  <c r="P84"/>
  <c r="Q84"/>
  <c r="R84"/>
  <c r="S84"/>
  <c r="T84"/>
  <c r="U84"/>
  <c r="V84"/>
  <c r="N85"/>
  <c r="O85"/>
  <c r="P85"/>
  <c r="Q85"/>
  <c r="R85"/>
  <c r="S85"/>
  <c r="T85"/>
  <c r="U85"/>
  <c r="V85"/>
  <c r="N86"/>
  <c r="O86"/>
  <c r="P86"/>
  <c r="Q86"/>
  <c r="R86"/>
  <c r="S86"/>
  <c r="T86"/>
  <c r="U86"/>
  <c r="V86"/>
  <c r="N87"/>
  <c r="O87"/>
  <c r="P87"/>
  <c r="Q87"/>
  <c r="R87"/>
  <c r="S87"/>
  <c r="T87"/>
  <c r="U87"/>
  <c r="V87"/>
  <c r="N88"/>
  <c r="O88"/>
  <c r="P88"/>
  <c r="Q88"/>
  <c r="R88"/>
  <c r="S88"/>
  <c r="T88"/>
  <c r="U88"/>
  <c r="V88"/>
  <c r="N89"/>
  <c r="O89"/>
  <c r="P89"/>
  <c r="Q89"/>
  <c r="R89"/>
  <c r="S89"/>
  <c r="T89"/>
  <c r="U89"/>
  <c r="V89"/>
  <c r="N90"/>
  <c r="O90"/>
  <c r="P90"/>
  <c r="Q90"/>
  <c r="R90"/>
  <c r="S90"/>
  <c r="T90"/>
  <c r="U90"/>
  <c r="V90"/>
  <c r="N91"/>
  <c r="O91"/>
  <c r="P91"/>
  <c r="Q91"/>
  <c r="R91"/>
  <c r="S91"/>
  <c r="T91"/>
  <c r="U91"/>
  <c r="V91"/>
  <c r="N92"/>
  <c r="O92"/>
  <c r="P92"/>
  <c r="Q92"/>
  <c r="R92"/>
  <c r="S92"/>
  <c r="T92"/>
  <c r="U92"/>
  <c r="V92"/>
  <c r="N93"/>
  <c r="O93"/>
  <c r="P93"/>
  <c r="Q93"/>
  <c r="R93"/>
  <c r="S93"/>
  <c r="T93"/>
  <c r="U93"/>
  <c r="V93"/>
  <c r="N94"/>
  <c r="O94"/>
  <c r="P94"/>
  <c r="Q94"/>
  <c r="R94"/>
  <c r="S94"/>
  <c r="T94"/>
  <c r="U94"/>
  <c r="V94"/>
  <c r="N95"/>
  <c r="O95"/>
  <c r="P95"/>
  <c r="Q95"/>
  <c r="R95"/>
  <c r="S95"/>
  <c r="T95"/>
  <c r="U95"/>
  <c r="V95"/>
  <c r="N96"/>
  <c r="O96"/>
  <c r="P96"/>
  <c r="Q96"/>
  <c r="R96"/>
  <c r="S96"/>
  <c r="T96"/>
  <c r="U96"/>
  <c r="V96"/>
  <c r="N97"/>
  <c r="O97"/>
  <c r="P97"/>
  <c r="Q97"/>
  <c r="R97"/>
  <c r="S97"/>
  <c r="T97"/>
  <c r="U97"/>
  <c r="V97"/>
  <c r="N98"/>
  <c r="O98"/>
  <c r="P98"/>
  <c r="Q98"/>
  <c r="R98"/>
  <c r="S98"/>
  <c r="T98"/>
  <c r="U98"/>
  <c r="V98"/>
  <c r="N99"/>
  <c r="O99"/>
  <c r="P99"/>
  <c r="Q99"/>
  <c r="R99"/>
  <c r="S99"/>
  <c r="T99"/>
  <c r="U99"/>
  <c r="V99"/>
  <c r="N100"/>
  <c r="O100"/>
  <c r="P100"/>
  <c r="Q100"/>
  <c r="R100"/>
  <c r="S100"/>
  <c r="T100"/>
  <c r="U100"/>
  <c r="V100"/>
  <c r="N101"/>
  <c r="O101"/>
  <c r="P101"/>
  <c r="Q101"/>
  <c r="R101"/>
  <c r="S101"/>
  <c r="T101"/>
  <c r="U101"/>
  <c r="V101"/>
  <c r="N102"/>
  <c r="O102"/>
  <c r="P102"/>
  <c r="Q102"/>
  <c r="R102"/>
  <c r="S102"/>
  <c r="T102"/>
  <c r="U102"/>
  <c r="V102"/>
  <c r="N103"/>
  <c r="O103"/>
  <c r="P103"/>
  <c r="Q103"/>
  <c r="R103"/>
  <c r="S103"/>
  <c r="T103"/>
  <c r="U103"/>
  <c r="V103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2"/>
  <c r="X2" i="10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X21"/>
  <c r="Y21"/>
  <c r="Z21"/>
  <c r="AA21"/>
  <c r="AB21"/>
  <c r="AC21"/>
  <c r="AD21"/>
  <c r="AE21"/>
  <c r="AF21"/>
  <c r="X22"/>
  <c r="Y22"/>
  <c r="Z22"/>
  <c r="AA22"/>
  <c r="AB22"/>
  <c r="AC22"/>
  <c r="AD22"/>
  <c r="AE22"/>
  <c r="AF22"/>
  <c r="X23"/>
  <c r="Y23"/>
  <c r="Z23"/>
  <c r="AA23"/>
  <c r="AB23"/>
  <c r="AC23"/>
  <c r="AD23"/>
  <c r="AE23"/>
  <c r="AF23"/>
  <c r="X24"/>
  <c r="Y24"/>
  <c r="Z24"/>
  <c r="AA24"/>
  <c r="AB24"/>
  <c r="AC24"/>
  <c r="AD24"/>
  <c r="AE24"/>
  <c r="AF24"/>
  <c r="X25"/>
  <c r="Y25"/>
  <c r="Z25"/>
  <c r="AA25"/>
  <c r="AB25"/>
  <c r="AC25"/>
  <c r="AD25"/>
  <c r="AE25"/>
  <c r="AF25"/>
  <c r="X26"/>
  <c r="Y26"/>
  <c r="Z26"/>
  <c r="AA26"/>
  <c r="AB26"/>
  <c r="AC26"/>
  <c r="AD26"/>
  <c r="AE26"/>
  <c r="AF26"/>
  <c r="X27"/>
  <c r="Y27"/>
  <c r="Z27"/>
  <c r="AA27"/>
  <c r="AB27"/>
  <c r="AC27"/>
  <c r="AD27"/>
  <c r="AE27"/>
  <c r="AF27"/>
  <c r="X28"/>
  <c r="Y28"/>
  <c r="Z28"/>
  <c r="AA28"/>
  <c r="AB28"/>
  <c r="AC28"/>
  <c r="AD28"/>
  <c r="AE28"/>
  <c r="AF28"/>
  <c r="X29"/>
  <c r="Y29"/>
  <c r="Z29"/>
  <c r="AA29"/>
  <c r="AB29"/>
  <c r="AC29"/>
  <c r="AD29"/>
  <c r="AE29"/>
  <c r="AF29"/>
  <c r="X30"/>
  <c r="Y30"/>
  <c r="Z30"/>
  <c r="AA30"/>
  <c r="AB30"/>
  <c r="AC30"/>
  <c r="AD30"/>
  <c r="AE30"/>
  <c r="AF30"/>
  <c r="X31"/>
  <c r="Y31"/>
  <c r="Z31"/>
  <c r="AA31"/>
  <c r="AB31"/>
  <c r="AC31"/>
  <c r="AD31"/>
  <c r="AE31"/>
  <c r="AF31"/>
  <c r="X32"/>
  <c r="Y32"/>
  <c r="Z32"/>
  <c r="AA32"/>
  <c r="AB32"/>
  <c r="AC32"/>
  <c r="AD32"/>
  <c r="AE32"/>
  <c r="AF32"/>
  <c r="X33"/>
  <c r="Y33"/>
  <c r="Z33"/>
  <c r="AA33"/>
  <c r="AB33"/>
  <c r="AC33"/>
  <c r="AD33"/>
  <c r="AE33"/>
  <c r="AF33"/>
  <c r="X34"/>
  <c r="Y34"/>
  <c r="Z34"/>
  <c r="AA34"/>
  <c r="AB34"/>
  <c r="AC34"/>
  <c r="AD34"/>
  <c r="AE34"/>
  <c r="AF34"/>
  <c r="X35"/>
  <c r="Y35"/>
  <c r="Z35"/>
  <c r="AA35"/>
  <c r="AB35"/>
  <c r="AC35"/>
  <c r="AD35"/>
  <c r="AE35"/>
  <c r="AF35"/>
  <c r="X36"/>
  <c r="Y36"/>
  <c r="Z36"/>
  <c r="AA36"/>
  <c r="AB36"/>
  <c r="AC36"/>
  <c r="AD36"/>
  <c r="AE36"/>
  <c r="AF36"/>
  <c r="X37"/>
  <c r="Y37"/>
  <c r="Z37"/>
  <c r="AA37"/>
  <c r="AB37"/>
  <c r="AC37"/>
  <c r="AD37"/>
  <c r="AE37"/>
  <c r="AF37"/>
  <c r="X38"/>
  <c r="Y38"/>
  <c r="Z38"/>
  <c r="AA38"/>
  <c r="AB38"/>
  <c r="AC38"/>
  <c r="AD38"/>
  <c r="AE38"/>
  <c r="AF38"/>
  <c r="X39"/>
  <c r="Y39"/>
  <c r="Z39"/>
  <c r="AA39"/>
  <c r="AB39"/>
  <c r="AC39"/>
  <c r="AD39"/>
  <c r="AE39"/>
  <c r="AF39"/>
  <c r="X40"/>
  <c r="Y40"/>
  <c r="Z40"/>
  <c r="AA40"/>
  <c r="AB40"/>
  <c r="AC40"/>
  <c r="AD40"/>
  <c r="AE40"/>
  <c r="AF40"/>
  <c r="X41"/>
  <c r="Y41"/>
  <c r="Z41"/>
  <c r="AA41"/>
  <c r="AB41"/>
  <c r="AC41"/>
  <c r="AD41"/>
  <c r="AE41"/>
  <c r="AF41"/>
  <c r="X42"/>
  <c r="Y42"/>
  <c r="Z42"/>
  <c r="AA42"/>
  <c r="AB42"/>
  <c r="AC42"/>
  <c r="AD42"/>
  <c r="AE42"/>
  <c r="AF42"/>
  <c r="X43"/>
  <c r="Y43"/>
  <c r="Z43"/>
  <c r="AA43"/>
  <c r="AB43"/>
  <c r="AC43"/>
  <c r="AD43"/>
  <c r="AE43"/>
  <c r="AF43"/>
  <c r="X44"/>
  <c r="Y44"/>
  <c r="Z44"/>
  <c r="AA44"/>
  <c r="AB44"/>
  <c r="AC44"/>
  <c r="AD44"/>
  <c r="AE44"/>
  <c r="AF44"/>
  <c r="X45"/>
  <c r="Y45"/>
  <c r="Z45"/>
  <c r="AA45"/>
  <c r="AB45"/>
  <c r="AC45"/>
  <c r="AD45"/>
  <c r="AE45"/>
  <c r="AF45"/>
  <c r="X46"/>
  <c r="Y46"/>
  <c r="Z46"/>
  <c r="AA46"/>
  <c r="AB46"/>
  <c r="AC46"/>
  <c r="AD46"/>
  <c r="AE46"/>
  <c r="AF46"/>
  <c r="X47"/>
  <c r="Y47"/>
  <c r="Z47"/>
  <c r="AA47"/>
  <c r="AB47"/>
  <c r="AC47"/>
  <c r="AD47"/>
  <c r="AE47"/>
  <c r="AF47"/>
  <c r="X48"/>
  <c r="Y48"/>
  <c r="Z48"/>
  <c r="AA48"/>
  <c r="AB48"/>
  <c r="AC48"/>
  <c r="AD48"/>
  <c r="AE48"/>
  <c r="AF48"/>
  <c r="X49"/>
  <c r="Y49"/>
  <c r="Z49"/>
  <c r="AA49"/>
  <c r="AB49"/>
  <c r="AC49"/>
  <c r="AD49"/>
  <c r="AE49"/>
  <c r="AF49"/>
  <c r="X50"/>
  <c r="Y50"/>
  <c r="Z50"/>
  <c r="AA50"/>
  <c r="AB50"/>
  <c r="AC50"/>
  <c r="AD50"/>
  <c r="AE50"/>
  <c r="AF50"/>
  <c r="X51"/>
  <c r="Y51"/>
  <c r="Z51"/>
  <c r="AA51"/>
  <c r="AB51"/>
  <c r="AC51"/>
  <c r="AD51"/>
  <c r="AE51"/>
  <c r="AF51"/>
  <c r="X52"/>
  <c r="Y52"/>
  <c r="Z52"/>
  <c r="AA52"/>
  <c r="AB52"/>
  <c r="AC52"/>
  <c r="AD52"/>
  <c r="AE52"/>
  <c r="AF52"/>
  <c r="X53"/>
  <c r="Y53"/>
  <c r="Z53"/>
  <c r="AA53"/>
  <c r="AB53"/>
  <c r="AC53"/>
  <c r="AD53"/>
  <c r="AE53"/>
  <c r="AF53"/>
  <c r="X54"/>
  <c r="Y54"/>
  <c r="Z54"/>
  <c r="AA54"/>
  <c r="AB54"/>
  <c r="AC54"/>
  <c r="AD54"/>
  <c r="AE54"/>
  <c r="AF54"/>
  <c r="X55"/>
  <c r="Y55"/>
  <c r="Z55"/>
  <c r="AA55"/>
  <c r="AB55"/>
  <c r="AC55"/>
  <c r="AD55"/>
  <c r="AE55"/>
  <c r="AF55"/>
  <c r="X56"/>
  <c r="Y56"/>
  <c r="Z56"/>
  <c r="AA56"/>
  <c r="AB56"/>
  <c r="AC56"/>
  <c r="AD56"/>
  <c r="AE56"/>
  <c r="AF56"/>
  <c r="X57"/>
  <c r="Y57"/>
  <c r="Z57"/>
  <c r="AA57"/>
  <c r="AB57"/>
  <c r="AC57"/>
  <c r="AD57"/>
  <c r="AE57"/>
  <c r="AF57"/>
  <c r="X58"/>
  <c r="Y58"/>
  <c r="Z58"/>
  <c r="AA58"/>
  <c r="AB58"/>
  <c r="AC58"/>
  <c r="AD58"/>
  <c r="AE58"/>
  <c r="AF58"/>
  <c r="X59"/>
  <c r="Y59"/>
  <c r="Z59"/>
  <c r="AA59"/>
  <c r="AB59"/>
  <c r="AC59"/>
  <c r="AD59"/>
  <c r="AE59"/>
  <c r="AF59"/>
  <c r="X60"/>
  <c r="Y60"/>
  <c r="Z60"/>
  <c r="AA60"/>
  <c r="AB60"/>
  <c r="AC60"/>
  <c r="AD60"/>
  <c r="AE60"/>
  <c r="AF60"/>
  <c r="X61"/>
  <c r="Y61"/>
  <c r="Z61"/>
  <c r="AA61"/>
  <c r="AB61"/>
  <c r="AC61"/>
  <c r="AD61"/>
  <c r="AE61"/>
  <c r="AF61"/>
  <c r="X62"/>
  <c r="Y62"/>
  <c r="Z62"/>
  <c r="AA62"/>
  <c r="AB62"/>
  <c r="AC62"/>
  <c r="AD62"/>
  <c r="AE62"/>
  <c r="AF62"/>
  <c r="X63"/>
  <c r="Y63"/>
  <c r="Z63"/>
  <c r="AA63"/>
  <c r="AB63"/>
  <c r="AC63"/>
  <c r="AD63"/>
  <c r="AE63"/>
  <c r="AF63"/>
  <c r="X64"/>
  <c r="Y64"/>
  <c r="Z64"/>
  <c r="AA64"/>
  <c r="AB64"/>
  <c r="AC64"/>
  <c r="AD64"/>
  <c r="AE64"/>
  <c r="AF64"/>
  <c r="X65"/>
  <c r="Y65"/>
  <c r="Z65"/>
  <c r="AA65"/>
  <c r="AB65"/>
  <c r="AC65"/>
  <c r="AD65"/>
  <c r="AE65"/>
  <c r="AF65"/>
  <c r="X66"/>
  <c r="Y66"/>
  <c r="Z66"/>
  <c r="AA66"/>
  <c r="AB66"/>
  <c r="AC66"/>
  <c r="AD66"/>
  <c r="AE66"/>
  <c r="AF66"/>
  <c r="X67"/>
  <c r="Y67"/>
  <c r="Z67"/>
  <c r="AA67"/>
  <c r="AB67"/>
  <c r="AC67"/>
  <c r="AD67"/>
  <c r="AE67"/>
  <c r="AF67"/>
  <c r="X68"/>
  <c r="Y68"/>
  <c r="Z68"/>
  <c r="AA68"/>
  <c r="AB68"/>
  <c r="AC68"/>
  <c r="AD68"/>
  <c r="AE68"/>
  <c r="AF68"/>
  <c r="X69"/>
  <c r="Y69"/>
  <c r="Z69"/>
  <c r="AA69"/>
  <c r="AB69"/>
  <c r="AC69"/>
  <c r="AD69"/>
  <c r="AE69"/>
  <c r="AF69"/>
  <c r="X70"/>
  <c r="Y70"/>
  <c r="Z70"/>
  <c r="AA70"/>
  <c r="AB70"/>
  <c r="AC70"/>
  <c r="AD70"/>
  <c r="AE70"/>
  <c r="AF70"/>
  <c r="X71"/>
  <c r="Y71"/>
  <c r="Z71"/>
  <c r="AA71"/>
  <c r="AB71"/>
  <c r="AC71"/>
  <c r="AD71"/>
  <c r="AE71"/>
  <c r="AF71"/>
  <c r="X72"/>
  <c r="Y72"/>
  <c r="Z72"/>
  <c r="AA72"/>
  <c r="AB72"/>
  <c r="AC72"/>
  <c r="AD72"/>
  <c r="AE72"/>
  <c r="AF72"/>
  <c r="X73"/>
  <c r="Y73"/>
  <c r="Z73"/>
  <c r="AA73"/>
  <c r="AB73"/>
  <c r="AC73"/>
  <c r="AD73"/>
  <c r="AE73"/>
  <c r="AF73"/>
  <c r="X74"/>
  <c r="Y74"/>
  <c r="Z74"/>
  <c r="AA74"/>
  <c r="AB74"/>
  <c r="AC74"/>
  <c r="AD74"/>
  <c r="AE74"/>
  <c r="AF74"/>
  <c r="X75"/>
  <c r="Y75"/>
  <c r="Z75"/>
  <c r="AA75"/>
  <c r="AB75"/>
  <c r="AC75"/>
  <c r="AD75"/>
  <c r="AE75"/>
  <c r="AF75"/>
  <c r="X76"/>
  <c r="Y76"/>
  <c r="Z76"/>
  <c r="AA76"/>
  <c r="AB76"/>
  <c r="AC76"/>
  <c r="AD76"/>
  <c r="AE76"/>
  <c r="AF76"/>
  <c r="X77"/>
  <c r="Y77"/>
  <c r="Z77"/>
  <c r="AA77"/>
  <c r="AB77"/>
  <c r="AC77"/>
  <c r="AD77"/>
  <c r="AE77"/>
  <c r="AF77"/>
  <c r="X78"/>
  <c r="Y78"/>
  <c r="Z78"/>
  <c r="AA78"/>
  <c r="AB78"/>
  <c r="AC78"/>
  <c r="AD78"/>
  <c r="AE78"/>
  <c r="AF78"/>
  <c r="X79"/>
  <c r="Y79"/>
  <c r="Z79"/>
  <c r="AA79"/>
  <c r="AB79"/>
  <c r="AC79"/>
  <c r="AD79"/>
  <c r="AE79"/>
  <c r="AF79"/>
  <c r="X80"/>
  <c r="Y80"/>
  <c r="Z80"/>
  <c r="AA80"/>
  <c r="AB80"/>
  <c r="AC80"/>
  <c r="AD80"/>
  <c r="AE80"/>
  <c r="AF80"/>
  <c r="X81"/>
  <c r="Y81"/>
  <c r="Z81"/>
  <c r="AA81"/>
  <c r="AB81"/>
  <c r="AC81"/>
  <c r="AD81"/>
  <c r="AE81"/>
  <c r="AF81"/>
  <c r="X82"/>
  <c r="Y82"/>
  <c r="Z82"/>
  <c r="AA82"/>
  <c r="AB82"/>
  <c r="AC82"/>
  <c r="AD82"/>
  <c r="AE82"/>
  <c r="AF82"/>
  <c r="X83"/>
  <c r="Y83"/>
  <c r="Z83"/>
  <c r="AA83"/>
  <c r="AB83"/>
  <c r="AC83"/>
  <c r="AD83"/>
  <c r="AE83"/>
  <c r="AF83"/>
  <c r="X84"/>
  <c r="Y84"/>
  <c r="Z84"/>
  <c r="AA84"/>
  <c r="AB84"/>
  <c r="AC84"/>
  <c r="AD84"/>
  <c r="AE84"/>
  <c r="AF84"/>
  <c r="X85"/>
  <c r="Y85"/>
  <c r="Z85"/>
  <c r="AA85"/>
  <c r="AB85"/>
  <c r="AC85"/>
  <c r="AD85"/>
  <c r="AE85"/>
  <c r="AF85"/>
  <c r="X86"/>
  <c r="Y86"/>
  <c r="Z86"/>
  <c r="AA86"/>
  <c r="AB86"/>
  <c r="AC86"/>
  <c r="AD86"/>
  <c r="AE86"/>
  <c r="AF86"/>
  <c r="X87"/>
  <c r="Y87"/>
  <c r="Z87"/>
  <c r="AA87"/>
  <c r="AB87"/>
  <c r="AC87"/>
  <c r="AD87"/>
  <c r="AE87"/>
  <c r="AF87"/>
  <c r="X88"/>
  <c r="Y88"/>
  <c r="Z88"/>
  <c r="AA88"/>
  <c r="AB88"/>
  <c r="AC88"/>
  <c r="AD88"/>
  <c r="AE88"/>
  <c r="AF88"/>
  <c r="X89"/>
  <c r="Y89"/>
  <c r="Z89"/>
  <c r="AA89"/>
  <c r="AB89"/>
  <c r="AC89"/>
  <c r="AD89"/>
  <c r="AE89"/>
  <c r="AF89"/>
  <c r="X90"/>
  <c r="Y90"/>
  <c r="Z90"/>
  <c r="AA90"/>
  <c r="AB90"/>
  <c r="AC90"/>
  <c r="AD90"/>
  <c r="AE90"/>
  <c r="AF90"/>
  <c r="X91"/>
  <c r="Y91"/>
  <c r="Z91"/>
  <c r="AA91"/>
  <c r="AB91"/>
  <c r="AC91"/>
  <c r="AD91"/>
  <c r="AE91"/>
  <c r="AF91"/>
  <c r="X92"/>
  <c r="Y92"/>
  <c r="Z92"/>
  <c r="AA92"/>
  <c r="AB92"/>
  <c r="AC92"/>
  <c r="AD92"/>
  <c r="AE92"/>
  <c r="AF92"/>
  <c r="X93"/>
  <c r="Y93"/>
  <c r="Z93"/>
  <c r="AA93"/>
  <c r="AB93"/>
  <c r="AC93"/>
  <c r="AD93"/>
  <c r="AE93"/>
  <c r="AF93"/>
  <c r="X94"/>
  <c r="Y94"/>
  <c r="Z94"/>
  <c r="AA94"/>
  <c r="AB94"/>
  <c r="AC94"/>
  <c r="AD94"/>
  <c r="AE94"/>
  <c r="AF94"/>
  <c r="X95"/>
  <c r="Y95"/>
  <c r="Z95"/>
  <c r="AA95"/>
  <c r="AB95"/>
  <c r="AC95"/>
  <c r="AD95"/>
  <c r="AE95"/>
  <c r="AF95"/>
  <c r="X96"/>
  <c r="Y96"/>
  <c r="Z96"/>
  <c r="AA96"/>
  <c r="AB96"/>
  <c r="AC96"/>
  <c r="AD96"/>
  <c r="AE96"/>
  <c r="AF96"/>
  <c r="X97"/>
  <c r="Y97"/>
  <c r="Z97"/>
  <c r="AA97"/>
  <c r="AB97"/>
  <c r="AC97"/>
  <c r="AD97"/>
  <c r="AE97"/>
  <c r="AF97"/>
  <c r="X98"/>
  <c r="Y98"/>
  <c r="Z98"/>
  <c r="AA98"/>
  <c r="AB98"/>
  <c r="AC98"/>
  <c r="AD98"/>
  <c r="AE98"/>
  <c r="AF98"/>
  <c r="X99"/>
  <c r="Y99"/>
  <c r="Z99"/>
  <c r="AA99"/>
  <c r="AB99"/>
  <c r="AC99"/>
  <c r="AD99"/>
  <c r="AE99"/>
  <c r="AF99"/>
  <c r="X100"/>
  <c r="Y100"/>
  <c r="Z100"/>
  <c r="AA100"/>
  <c r="AB100"/>
  <c r="AC100"/>
  <c r="AD100"/>
  <c r="AE100"/>
  <c r="AF100"/>
  <c r="X101"/>
  <c r="Y101"/>
  <c r="Z101"/>
  <c r="AA101"/>
  <c r="AB101"/>
  <c r="AC101"/>
  <c r="AD101"/>
  <c r="AE101"/>
  <c r="AF101"/>
  <c r="X102"/>
  <c r="Y102"/>
  <c r="Z102"/>
  <c r="AA102"/>
  <c r="AB102"/>
  <c r="AC102"/>
  <c r="AD102"/>
  <c r="AE102"/>
  <c r="AF102"/>
  <c r="X103"/>
  <c r="Y103"/>
  <c r="Z103"/>
  <c r="AA103"/>
  <c r="AB103"/>
  <c r="AC103"/>
  <c r="AD103"/>
  <c r="AE103"/>
  <c r="AF103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N21"/>
  <c r="O21"/>
  <c r="P21"/>
  <c r="Q21"/>
  <c r="R21"/>
  <c r="S21"/>
  <c r="T21"/>
  <c r="U21"/>
  <c r="V21"/>
  <c r="N22"/>
  <c r="O22"/>
  <c r="P22"/>
  <c r="Q22"/>
  <c r="R22"/>
  <c r="S22"/>
  <c r="T22"/>
  <c r="U22"/>
  <c r="V22"/>
  <c r="N23"/>
  <c r="O23"/>
  <c r="P23"/>
  <c r="Q23"/>
  <c r="R23"/>
  <c r="S23"/>
  <c r="T23"/>
  <c r="U23"/>
  <c r="V23"/>
  <c r="N24"/>
  <c r="O24"/>
  <c r="P24"/>
  <c r="Q24"/>
  <c r="R24"/>
  <c r="S24"/>
  <c r="T24"/>
  <c r="U24"/>
  <c r="V24"/>
  <c r="N25"/>
  <c r="O25"/>
  <c r="P25"/>
  <c r="Q25"/>
  <c r="R25"/>
  <c r="S25"/>
  <c r="T25"/>
  <c r="U25"/>
  <c r="V25"/>
  <c r="N26"/>
  <c r="O26"/>
  <c r="P26"/>
  <c r="Q26"/>
  <c r="R26"/>
  <c r="S26"/>
  <c r="T26"/>
  <c r="U26"/>
  <c r="V26"/>
  <c r="N27"/>
  <c r="O27"/>
  <c r="P27"/>
  <c r="Q27"/>
  <c r="R27"/>
  <c r="S27"/>
  <c r="T27"/>
  <c r="U27"/>
  <c r="V27"/>
  <c r="N28"/>
  <c r="O28"/>
  <c r="P28"/>
  <c r="Q28"/>
  <c r="R28"/>
  <c r="S28"/>
  <c r="T28"/>
  <c r="U28"/>
  <c r="V28"/>
  <c r="N29"/>
  <c r="O29"/>
  <c r="P29"/>
  <c r="Q29"/>
  <c r="R29"/>
  <c r="S29"/>
  <c r="T29"/>
  <c r="U29"/>
  <c r="V29"/>
  <c r="N30"/>
  <c r="O30"/>
  <c r="P30"/>
  <c r="Q30"/>
  <c r="R30"/>
  <c r="S30"/>
  <c r="T30"/>
  <c r="U30"/>
  <c r="V30"/>
  <c r="N31"/>
  <c r="O31"/>
  <c r="P31"/>
  <c r="Q31"/>
  <c r="R31"/>
  <c r="S31"/>
  <c r="T31"/>
  <c r="U31"/>
  <c r="V31"/>
  <c r="N32"/>
  <c r="O32"/>
  <c r="P32"/>
  <c r="Q32"/>
  <c r="R32"/>
  <c r="S32"/>
  <c r="T32"/>
  <c r="U32"/>
  <c r="V32"/>
  <c r="N33"/>
  <c r="O33"/>
  <c r="P33"/>
  <c r="Q33"/>
  <c r="R33"/>
  <c r="S33"/>
  <c r="T33"/>
  <c r="U33"/>
  <c r="V33"/>
  <c r="N34"/>
  <c r="O34"/>
  <c r="P34"/>
  <c r="Q34"/>
  <c r="R34"/>
  <c r="S34"/>
  <c r="T34"/>
  <c r="U34"/>
  <c r="V34"/>
  <c r="N35"/>
  <c r="O35"/>
  <c r="P35"/>
  <c r="Q35"/>
  <c r="R35"/>
  <c r="S35"/>
  <c r="T35"/>
  <c r="U35"/>
  <c r="V35"/>
  <c r="N36"/>
  <c r="O36"/>
  <c r="P36"/>
  <c r="Q36"/>
  <c r="R36"/>
  <c r="S36"/>
  <c r="T36"/>
  <c r="U36"/>
  <c r="V36"/>
  <c r="N37"/>
  <c r="O37"/>
  <c r="P37"/>
  <c r="Q37"/>
  <c r="R37"/>
  <c r="S37"/>
  <c r="T37"/>
  <c r="U37"/>
  <c r="V37"/>
  <c r="N38"/>
  <c r="O38"/>
  <c r="P38"/>
  <c r="Q38"/>
  <c r="R38"/>
  <c r="S38"/>
  <c r="T38"/>
  <c r="U38"/>
  <c r="V38"/>
  <c r="N39"/>
  <c r="O39"/>
  <c r="P39"/>
  <c r="Q39"/>
  <c r="R39"/>
  <c r="S39"/>
  <c r="T39"/>
  <c r="U39"/>
  <c r="V39"/>
  <c r="N40"/>
  <c r="O40"/>
  <c r="P40"/>
  <c r="Q40"/>
  <c r="R40"/>
  <c r="S40"/>
  <c r="T40"/>
  <c r="U40"/>
  <c r="V40"/>
  <c r="N41"/>
  <c r="O41"/>
  <c r="P41"/>
  <c r="Q41"/>
  <c r="R41"/>
  <c r="S41"/>
  <c r="T41"/>
  <c r="U41"/>
  <c r="V41"/>
  <c r="N42"/>
  <c r="O42"/>
  <c r="P42"/>
  <c r="Q42"/>
  <c r="R42"/>
  <c r="S42"/>
  <c r="T42"/>
  <c r="U42"/>
  <c r="V42"/>
  <c r="N43"/>
  <c r="O43"/>
  <c r="P43"/>
  <c r="Q43"/>
  <c r="R43"/>
  <c r="S43"/>
  <c r="T43"/>
  <c r="U43"/>
  <c r="V43"/>
  <c r="N44"/>
  <c r="O44"/>
  <c r="P44"/>
  <c r="Q44"/>
  <c r="R44"/>
  <c r="S44"/>
  <c r="T44"/>
  <c r="U44"/>
  <c r="V44"/>
  <c r="N45"/>
  <c r="O45"/>
  <c r="P45"/>
  <c r="Q45"/>
  <c r="R45"/>
  <c r="S45"/>
  <c r="T45"/>
  <c r="U45"/>
  <c r="V45"/>
  <c r="N46"/>
  <c r="O46"/>
  <c r="P46"/>
  <c r="Q46"/>
  <c r="R46"/>
  <c r="S46"/>
  <c r="T46"/>
  <c r="U46"/>
  <c r="V46"/>
  <c r="N47"/>
  <c r="O47"/>
  <c r="P47"/>
  <c r="Q47"/>
  <c r="R47"/>
  <c r="S47"/>
  <c r="T47"/>
  <c r="U47"/>
  <c r="V47"/>
  <c r="N48"/>
  <c r="O48"/>
  <c r="P48"/>
  <c r="Q48"/>
  <c r="R48"/>
  <c r="S48"/>
  <c r="T48"/>
  <c r="U48"/>
  <c r="V48"/>
  <c r="N49"/>
  <c r="O49"/>
  <c r="P49"/>
  <c r="Q49"/>
  <c r="R49"/>
  <c r="S49"/>
  <c r="T49"/>
  <c r="U49"/>
  <c r="V49"/>
  <c r="N50"/>
  <c r="O50"/>
  <c r="P50"/>
  <c r="Q50"/>
  <c r="R50"/>
  <c r="S50"/>
  <c r="T50"/>
  <c r="U50"/>
  <c r="V50"/>
  <c r="N51"/>
  <c r="O51"/>
  <c r="P51"/>
  <c r="Q51"/>
  <c r="R51"/>
  <c r="S51"/>
  <c r="T51"/>
  <c r="U51"/>
  <c r="V51"/>
  <c r="N52"/>
  <c r="O52"/>
  <c r="P52"/>
  <c r="Q52"/>
  <c r="R52"/>
  <c r="S52"/>
  <c r="T52"/>
  <c r="U52"/>
  <c r="V52"/>
  <c r="N53"/>
  <c r="O53"/>
  <c r="P53"/>
  <c r="Q53"/>
  <c r="R53"/>
  <c r="S53"/>
  <c r="T53"/>
  <c r="U53"/>
  <c r="V53"/>
  <c r="N54"/>
  <c r="O54"/>
  <c r="P54"/>
  <c r="Q54"/>
  <c r="R54"/>
  <c r="S54"/>
  <c r="T54"/>
  <c r="U54"/>
  <c r="V54"/>
  <c r="N55"/>
  <c r="O55"/>
  <c r="P55"/>
  <c r="Q55"/>
  <c r="R55"/>
  <c r="S55"/>
  <c r="T55"/>
  <c r="U55"/>
  <c r="V55"/>
  <c r="N56"/>
  <c r="O56"/>
  <c r="P56"/>
  <c r="Q56"/>
  <c r="R56"/>
  <c r="S56"/>
  <c r="T56"/>
  <c r="U56"/>
  <c r="V56"/>
  <c r="N57"/>
  <c r="O57"/>
  <c r="P57"/>
  <c r="Q57"/>
  <c r="R57"/>
  <c r="S57"/>
  <c r="T57"/>
  <c r="U57"/>
  <c r="V57"/>
  <c r="N58"/>
  <c r="O58"/>
  <c r="P58"/>
  <c r="Q58"/>
  <c r="R58"/>
  <c r="S58"/>
  <c r="T58"/>
  <c r="U58"/>
  <c r="V58"/>
  <c r="N59"/>
  <c r="O59"/>
  <c r="P59"/>
  <c r="Q59"/>
  <c r="R59"/>
  <c r="S59"/>
  <c r="T59"/>
  <c r="U59"/>
  <c r="V59"/>
  <c r="N60"/>
  <c r="O60"/>
  <c r="P60"/>
  <c r="Q60"/>
  <c r="R60"/>
  <c r="S60"/>
  <c r="T60"/>
  <c r="U60"/>
  <c r="V60"/>
  <c r="N61"/>
  <c r="O61"/>
  <c r="P61"/>
  <c r="Q61"/>
  <c r="R61"/>
  <c r="S61"/>
  <c r="T61"/>
  <c r="U61"/>
  <c r="V61"/>
  <c r="N62"/>
  <c r="O62"/>
  <c r="P62"/>
  <c r="Q62"/>
  <c r="R62"/>
  <c r="S62"/>
  <c r="T62"/>
  <c r="U62"/>
  <c r="V62"/>
  <c r="N63"/>
  <c r="O63"/>
  <c r="P63"/>
  <c r="Q63"/>
  <c r="R63"/>
  <c r="S63"/>
  <c r="T63"/>
  <c r="U63"/>
  <c r="V63"/>
  <c r="N64"/>
  <c r="O64"/>
  <c r="P64"/>
  <c r="Q64"/>
  <c r="R64"/>
  <c r="S64"/>
  <c r="T64"/>
  <c r="U64"/>
  <c r="V64"/>
  <c r="N65"/>
  <c r="O65"/>
  <c r="P65"/>
  <c r="Q65"/>
  <c r="R65"/>
  <c r="S65"/>
  <c r="T65"/>
  <c r="U65"/>
  <c r="V65"/>
  <c r="N66"/>
  <c r="O66"/>
  <c r="P66"/>
  <c r="Q66"/>
  <c r="R66"/>
  <c r="S66"/>
  <c r="T66"/>
  <c r="U66"/>
  <c r="V66"/>
  <c r="N67"/>
  <c r="O67"/>
  <c r="P67"/>
  <c r="Q67"/>
  <c r="R67"/>
  <c r="S67"/>
  <c r="T67"/>
  <c r="U67"/>
  <c r="V67"/>
  <c r="N68"/>
  <c r="O68"/>
  <c r="P68"/>
  <c r="Q68"/>
  <c r="R68"/>
  <c r="S68"/>
  <c r="T68"/>
  <c r="U68"/>
  <c r="V68"/>
  <c r="N69"/>
  <c r="O69"/>
  <c r="P69"/>
  <c r="Q69"/>
  <c r="R69"/>
  <c r="S69"/>
  <c r="T69"/>
  <c r="U69"/>
  <c r="V69"/>
  <c r="N70"/>
  <c r="O70"/>
  <c r="P70"/>
  <c r="Q70"/>
  <c r="R70"/>
  <c r="S70"/>
  <c r="T70"/>
  <c r="U70"/>
  <c r="V70"/>
  <c r="N71"/>
  <c r="O71"/>
  <c r="P71"/>
  <c r="Q71"/>
  <c r="R71"/>
  <c r="S71"/>
  <c r="T71"/>
  <c r="U71"/>
  <c r="V71"/>
  <c r="N72"/>
  <c r="O72"/>
  <c r="P72"/>
  <c r="Q72"/>
  <c r="R72"/>
  <c r="S72"/>
  <c r="T72"/>
  <c r="U72"/>
  <c r="V72"/>
  <c r="N73"/>
  <c r="O73"/>
  <c r="P73"/>
  <c r="Q73"/>
  <c r="R73"/>
  <c r="S73"/>
  <c r="T73"/>
  <c r="U73"/>
  <c r="V73"/>
  <c r="N74"/>
  <c r="O74"/>
  <c r="P74"/>
  <c r="Q74"/>
  <c r="R74"/>
  <c r="S74"/>
  <c r="T74"/>
  <c r="U74"/>
  <c r="V74"/>
  <c r="N75"/>
  <c r="O75"/>
  <c r="P75"/>
  <c r="Q75"/>
  <c r="R75"/>
  <c r="S75"/>
  <c r="T75"/>
  <c r="U75"/>
  <c r="V75"/>
  <c r="N76"/>
  <c r="O76"/>
  <c r="P76"/>
  <c r="Q76"/>
  <c r="R76"/>
  <c r="S76"/>
  <c r="T76"/>
  <c r="U76"/>
  <c r="V76"/>
  <c r="N77"/>
  <c r="O77"/>
  <c r="P77"/>
  <c r="Q77"/>
  <c r="R77"/>
  <c r="S77"/>
  <c r="T77"/>
  <c r="U77"/>
  <c r="V77"/>
  <c r="N78"/>
  <c r="O78"/>
  <c r="P78"/>
  <c r="Q78"/>
  <c r="R78"/>
  <c r="S78"/>
  <c r="T78"/>
  <c r="U78"/>
  <c r="V78"/>
  <c r="N79"/>
  <c r="O79"/>
  <c r="P79"/>
  <c r="Q79"/>
  <c r="R79"/>
  <c r="S79"/>
  <c r="T79"/>
  <c r="U79"/>
  <c r="V79"/>
  <c r="N80"/>
  <c r="O80"/>
  <c r="P80"/>
  <c r="Q80"/>
  <c r="R80"/>
  <c r="S80"/>
  <c r="T80"/>
  <c r="U80"/>
  <c r="V80"/>
  <c r="N81"/>
  <c r="O81"/>
  <c r="P81"/>
  <c r="Q81"/>
  <c r="R81"/>
  <c r="S81"/>
  <c r="T81"/>
  <c r="U81"/>
  <c r="V81"/>
  <c r="N82"/>
  <c r="O82"/>
  <c r="P82"/>
  <c r="Q82"/>
  <c r="R82"/>
  <c r="S82"/>
  <c r="T82"/>
  <c r="U82"/>
  <c r="V82"/>
  <c r="N83"/>
  <c r="O83"/>
  <c r="P83"/>
  <c r="Q83"/>
  <c r="R83"/>
  <c r="S83"/>
  <c r="T83"/>
  <c r="U83"/>
  <c r="V83"/>
  <c r="N84"/>
  <c r="O84"/>
  <c r="P84"/>
  <c r="Q84"/>
  <c r="R84"/>
  <c r="S84"/>
  <c r="T84"/>
  <c r="U84"/>
  <c r="V84"/>
  <c r="N85"/>
  <c r="O85"/>
  <c r="P85"/>
  <c r="Q85"/>
  <c r="R85"/>
  <c r="S85"/>
  <c r="T85"/>
  <c r="U85"/>
  <c r="V85"/>
  <c r="N86"/>
  <c r="O86"/>
  <c r="P86"/>
  <c r="Q86"/>
  <c r="R86"/>
  <c r="S86"/>
  <c r="T86"/>
  <c r="U86"/>
  <c r="V86"/>
  <c r="N87"/>
  <c r="O87"/>
  <c r="P87"/>
  <c r="Q87"/>
  <c r="R87"/>
  <c r="S87"/>
  <c r="T87"/>
  <c r="U87"/>
  <c r="V87"/>
  <c r="N88"/>
  <c r="O88"/>
  <c r="P88"/>
  <c r="Q88"/>
  <c r="R88"/>
  <c r="S88"/>
  <c r="T88"/>
  <c r="U88"/>
  <c r="V88"/>
  <c r="N89"/>
  <c r="O89"/>
  <c r="P89"/>
  <c r="Q89"/>
  <c r="R89"/>
  <c r="S89"/>
  <c r="T89"/>
  <c r="U89"/>
  <c r="V89"/>
  <c r="N90"/>
  <c r="O90"/>
  <c r="P90"/>
  <c r="Q90"/>
  <c r="R90"/>
  <c r="S90"/>
  <c r="T90"/>
  <c r="U90"/>
  <c r="V90"/>
  <c r="N91"/>
  <c r="O91"/>
  <c r="P91"/>
  <c r="Q91"/>
  <c r="R91"/>
  <c r="S91"/>
  <c r="T91"/>
  <c r="U91"/>
  <c r="V91"/>
  <c r="N92"/>
  <c r="O92"/>
  <c r="P92"/>
  <c r="Q92"/>
  <c r="R92"/>
  <c r="S92"/>
  <c r="T92"/>
  <c r="U92"/>
  <c r="V92"/>
  <c r="N93"/>
  <c r="O93"/>
  <c r="P93"/>
  <c r="Q93"/>
  <c r="R93"/>
  <c r="S93"/>
  <c r="T93"/>
  <c r="U93"/>
  <c r="V93"/>
  <c r="N94"/>
  <c r="O94"/>
  <c r="P94"/>
  <c r="Q94"/>
  <c r="R94"/>
  <c r="S94"/>
  <c r="T94"/>
  <c r="U94"/>
  <c r="V94"/>
  <c r="N95"/>
  <c r="O95"/>
  <c r="P95"/>
  <c r="Q95"/>
  <c r="R95"/>
  <c r="S95"/>
  <c r="T95"/>
  <c r="U95"/>
  <c r="V95"/>
  <c r="N96"/>
  <c r="O96"/>
  <c r="P96"/>
  <c r="Q96"/>
  <c r="R96"/>
  <c r="S96"/>
  <c r="T96"/>
  <c r="U96"/>
  <c r="V96"/>
  <c r="N97"/>
  <c r="O97"/>
  <c r="P97"/>
  <c r="Q97"/>
  <c r="R97"/>
  <c r="S97"/>
  <c r="T97"/>
  <c r="U97"/>
  <c r="V97"/>
  <c r="N98"/>
  <c r="O98"/>
  <c r="P98"/>
  <c r="Q98"/>
  <c r="R98"/>
  <c r="S98"/>
  <c r="T98"/>
  <c r="U98"/>
  <c r="V98"/>
  <c r="N99"/>
  <c r="O99"/>
  <c r="P99"/>
  <c r="Q99"/>
  <c r="R99"/>
  <c r="S99"/>
  <c r="T99"/>
  <c r="U99"/>
  <c r="V99"/>
  <c r="N100"/>
  <c r="O100"/>
  <c r="P100"/>
  <c r="Q100"/>
  <c r="R100"/>
  <c r="S100"/>
  <c r="T100"/>
  <c r="U100"/>
  <c r="V100"/>
  <c r="N101"/>
  <c r="O101"/>
  <c r="P101"/>
  <c r="Q101"/>
  <c r="R101"/>
  <c r="S101"/>
  <c r="T101"/>
  <c r="U101"/>
  <c r="V101"/>
  <c r="N102"/>
  <c r="O102"/>
  <c r="P102"/>
  <c r="Q102"/>
  <c r="R102"/>
  <c r="S102"/>
  <c r="T102"/>
  <c r="U102"/>
  <c r="V102"/>
  <c r="N103"/>
  <c r="O103"/>
  <c r="P103"/>
  <c r="Q103"/>
  <c r="R103"/>
  <c r="S103"/>
  <c r="T103"/>
  <c r="U103"/>
  <c r="V103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2"/>
  <c r="X2" i="9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X21"/>
  <c r="Y21"/>
  <c r="Z21"/>
  <c r="AA21"/>
  <c r="AB21"/>
  <c r="AC21"/>
  <c r="AD21"/>
  <c r="AE21"/>
  <c r="AF21"/>
  <c r="X22"/>
  <c r="Y22"/>
  <c r="Z22"/>
  <c r="AA22"/>
  <c r="AB22"/>
  <c r="AC22"/>
  <c r="AD22"/>
  <c r="AE22"/>
  <c r="AF22"/>
  <c r="X23"/>
  <c r="Y23"/>
  <c r="Z23"/>
  <c r="AA23"/>
  <c r="AB23"/>
  <c r="AC23"/>
  <c r="AD23"/>
  <c r="AE23"/>
  <c r="AF23"/>
  <c r="X24"/>
  <c r="Y24"/>
  <c r="Z24"/>
  <c r="AA24"/>
  <c r="AB24"/>
  <c r="AC24"/>
  <c r="AD24"/>
  <c r="AE24"/>
  <c r="AF24"/>
  <c r="X25"/>
  <c r="Y25"/>
  <c r="Z25"/>
  <c r="AA25"/>
  <c r="AB25"/>
  <c r="AC25"/>
  <c r="AD25"/>
  <c r="AE25"/>
  <c r="AF25"/>
  <c r="X26"/>
  <c r="Y26"/>
  <c r="Z26"/>
  <c r="AA26"/>
  <c r="AB26"/>
  <c r="AC26"/>
  <c r="AD26"/>
  <c r="AE26"/>
  <c r="AF26"/>
  <c r="X27"/>
  <c r="Y27"/>
  <c r="Z27"/>
  <c r="AA27"/>
  <c r="AB27"/>
  <c r="AC27"/>
  <c r="AD27"/>
  <c r="AE27"/>
  <c r="AF27"/>
  <c r="X28"/>
  <c r="Y28"/>
  <c r="Z28"/>
  <c r="AA28"/>
  <c r="AB28"/>
  <c r="AC28"/>
  <c r="AD28"/>
  <c r="AE28"/>
  <c r="AF28"/>
  <c r="X29"/>
  <c r="Y29"/>
  <c r="Z29"/>
  <c r="AA29"/>
  <c r="AB29"/>
  <c r="AC29"/>
  <c r="AD29"/>
  <c r="AE29"/>
  <c r="AF29"/>
  <c r="X30"/>
  <c r="Y30"/>
  <c r="Z30"/>
  <c r="AA30"/>
  <c r="AB30"/>
  <c r="AC30"/>
  <c r="AD30"/>
  <c r="AE30"/>
  <c r="AF30"/>
  <c r="X31"/>
  <c r="Y31"/>
  <c r="Z31"/>
  <c r="AA31"/>
  <c r="AB31"/>
  <c r="AC31"/>
  <c r="AD31"/>
  <c r="AE31"/>
  <c r="AF31"/>
  <c r="X32"/>
  <c r="Y32"/>
  <c r="Z32"/>
  <c r="AA32"/>
  <c r="AB32"/>
  <c r="AC32"/>
  <c r="AD32"/>
  <c r="AE32"/>
  <c r="AF32"/>
  <c r="X33"/>
  <c r="Y33"/>
  <c r="Z33"/>
  <c r="AA33"/>
  <c r="AB33"/>
  <c r="AC33"/>
  <c r="AD33"/>
  <c r="AE33"/>
  <c r="AF33"/>
  <c r="X34"/>
  <c r="Y34"/>
  <c r="Z34"/>
  <c r="AA34"/>
  <c r="AB34"/>
  <c r="AC34"/>
  <c r="AD34"/>
  <c r="AE34"/>
  <c r="AF34"/>
  <c r="X35"/>
  <c r="Y35"/>
  <c r="Z35"/>
  <c r="AA35"/>
  <c r="AB35"/>
  <c r="AC35"/>
  <c r="AD35"/>
  <c r="AE35"/>
  <c r="AF35"/>
  <c r="X36"/>
  <c r="Y36"/>
  <c r="Z36"/>
  <c r="AA36"/>
  <c r="AB36"/>
  <c r="AC36"/>
  <c r="AD36"/>
  <c r="AE36"/>
  <c r="AF36"/>
  <c r="X37"/>
  <c r="Y37"/>
  <c r="Z37"/>
  <c r="AA37"/>
  <c r="AB37"/>
  <c r="AC37"/>
  <c r="AD37"/>
  <c r="AE37"/>
  <c r="AF37"/>
  <c r="X38"/>
  <c r="Y38"/>
  <c r="Z38"/>
  <c r="AA38"/>
  <c r="AB38"/>
  <c r="AC38"/>
  <c r="AD38"/>
  <c r="AE38"/>
  <c r="AF38"/>
  <c r="X39"/>
  <c r="Y39"/>
  <c r="Z39"/>
  <c r="AA39"/>
  <c r="AB39"/>
  <c r="AC39"/>
  <c r="AD39"/>
  <c r="AE39"/>
  <c r="AF39"/>
  <c r="X40"/>
  <c r="Y40"/>
  <c r="Z40"/>
  <c r="AA40"/>
  <c r="AB40"/>
  <c r="AC40"/>
  <c r="AD40"/>
  <c r="AE40"/>
  <c r="AF40"/>
  <c r="X41"/>
  <c r="Y41"/>
  <c r="Z41"/>
  <c r="AA41"/>
  <c r="AB41"/>
  <c r="AC41"/>
  <c r="AD41"/>
  <c r="AE41"/>
  <c r="AF41"/>
  <c r="X42"/>
  <c r="Y42"/>
  <c r="Z42"/>
  <c r="AA42"/>
  <c r="AB42"/>
  <c r="AC42"/>
  <c r="AD42"/>
  <c r="AE42"/>
  <c r="AF42"/>
  <c r="X43"/>
  <c r="Y43"/>
  <c r="Z43"/>
  <c r="AA43"/>
  <c r="AB43"/>
  <c r="AC43"/>
  <c r="AD43"/>
  <c r="AE43"/>
  <c r="AF43"/>
  <c r="X44"/>
  <c r="Y44"/>
  <c r="Z44"/>
  <c r="AA44"/>
  <c r="AB44"/>
  <c r="AC44"/>
  <c r="AD44"/>
  <c r="AE44"/>
  <c r="AF44"/>
  <c r="X45"/>
  <c r="Y45"/>
  <c r="Z45"/>
  <c r="AA45"/>
  <c r="AB45"/>
  <c r="AC45"/>
  <c r="AD45"/>
  <c r="AE45"/>
  <c r="AF45"/>
  <c r="X46"/>
  <c r="Y46"/>
  <c r="Z46"/>
  <c r="AA46"/>
  <c r="AB46"/>
  <c r="AC46"/>
  <c r="AD46"/>
  <c r="AE46"/>
  <c r="AF46"/>
  <c r="X47"/>
  <c r="Y47"/>
  <c r="Z47"/>
  <c r="AA47"/>
  <c r="AB47"/>
  <c r="AC47"/>
  <c r="AD47"/>
  <c r="AE47"/>
  <c r="AF47"/>
  <c r="X48"/>
  <c r="Y48"/>
  <c r="Z48"/>
  <c r="AA48"/>
  <c r="AB48"/>
  <c r="AC48"/>
  <c r="AD48"/>
  <c r="AE48"/>
  <c r="AF48"/>
  <c r="X49"/>
  <c r="Y49"/>
  <c r="Z49"/>
  <c r="AA49"/>
  <c r="AB49"/>
  <c r="AC49"/>
  <c r="AD49"/>
  <c r="AE49"/>
  <c r="AF49"/>
  <c r="X50"/>
  <c r="Y50"/>
  <c r="Z50"/>
  <c r="AA50"/>
  <c r="AB50"/>
  <c r="AC50"/>
  <c r="AD50"/>
  <c r="AE50"/>
  <c r="AF50"/>
  <c r="X51"/>
  <c r="Y51"/>
  <c r="Z51"/>
  <c r="AA51"/>
  <c r="AB51"/>
  <c r="AC51"/>
  <c r="AD51"/>
  <c r="AE51"/>
  <c r="AF51"/>
  <c r="X52"/>
  <c r="Y52"/>
  <c r="Z52"/>
  <c r="AA52"/>
  <c r="AB52"/>
  <c r="AC52"/>
  <c r="AD52"/>
  <c r="AE52"/>
  <c r="AF52"/>
  <c r="X53"/>
  <c r="Y53"/>
  <c r="Z53"/>
  <c r="AA53"/>
  <c r="AB53"/>
  <c r="AC53"/>
  <c r="AD53"/>
  <c r="AE53"/>
  <c r="AF53"/>
  <c r="X54"/>
  <c r="Y54"/>
  <c r="Z54"/>
  <c r="AA54"/>
  <c r="AB54"/>
  <c r="AC54"/>
  <c r="AD54"/>
  <c r="AE54"/>
  <c r="AF54"/>
  <c r="X55"/>
  <c r="Y55"/>
  <c r="Z55"/>
  <c r="AA55"/>
  <c r="AB55"/>
  <c r="AC55"/>
  <c r="AD55"/>
  <c r="AE55"/>
  <c r="AF55"/>
  <c r="X56"/>
  <c r="Y56"/>
  <c r="Z56"/>
  <c r="AA56"/>
  <c r="AB56"/>
  <c r="AC56"/>
  <c r="AD56"/>
  <c r="AE56"/>
  <c r="AF56"/>
  <c r="X57"/>
  <c r="Y57"/>
  <c r="Z57"/>
  <c r="AA57"/>
  <c r="AB57"/>
  <c r="AC57"/>
  <c r="AD57"/>
  <c r="AE57"/>
  <c r="AF57"/>
  <c r="X58"/>
  <c r="Y58"/>
  <c r="Z58"/>
  <c r="AA58"/>
  <c r="AB58"/>
  <c r="AC58"/>
  <c r="AD58"/>
  <c r="AE58"/>
  <c r="AF58"/>
  <c r="X59"/>
  <c r="Y59"/>
  <c r="Z59"/>
  <c r="AA59"/>
  <c r="AB59"/>
  <c r="AC59"/>
  <c r="AD59"/>
  <c r="AE59"/>
  <c r="AF59"/>
  <c r="X60"/>
  <c r="Y60"/>
  <c r="Z60"/>
  <c r="AA60"/>
  <c r="AB60"/>
  <c r="AC60"/>
  <c r="AD60"/>
  <c r="AE60"/>
  <c r="AF60"/>
  <c r="X61"/>
  <c r="Y61"/>
  <c r="Z61"/>
  <c r="AA61"/>
  <c r="AB61"/>
  <c r="AC61"/>
  <c r="AD61"/>
  <c r="AE61"/>
  <c r="AF61"/>
  <c r="X62"/>
  <c r="Y62"/>
  <c r="Z62"/>
  <c r="AA62"/>
  <c r="AB62"/>
  <c r="AC62"/>
  <c r="AD62"/>
  <c r="AE62"/>
  <c r="AF62"/>
  <c r="X63"/>
  <c r="Y63"/>
  <c r="Z63"/>
  <c r="AA63"/>
  <c r="AB63"/>
  <c r="AC63"/>
  <c r="AD63"/>
  <c r="AE63"/>
  <c r="AF63"/>
  <c r="X64"/>
  <c r="Y64"/>
  <c r="Z64"/>
  <c r="AA64"/>
  <c r="AB64"/>
  <c r="AC64"/>
  <c r="AD64"/>
  <c r="AE64"/>
  <c r="AF64"/>
  <c r="X65"/>
  <c r="Y65"/>
  <c r="Z65"/>
  <c r="AA65"/>
  <c r="AB65"/>
  <c r="AC65"/>
  <c r="AD65"/>
  <c r="AE65"/>
  <c r="AF65"/>
  <c r="X66"/>
  <c r="Y66"/>
  <c r="Z66"/>
  <c r="AA66"/>
  <c r="AB66"/>
  <c r="AC66"/>
  <c r="AD66"/>
  <c r="AE66"/>
  <c r="AF66"/>
  <c r="X67"/>
  <c r="Y67"/>
  <c r="Z67"/>
  <c r="AA67"/>
  <c r="AB67"/>
  <c r="AC67"/>
  <c r="AD67"/>
  <c r="AE67"/>
  <c r="AF67"/>
  <c r="X68"/>
  <c r="Y68"/>
  <c r="Z68"/>
  <c r="AA68"/>
  <c r="AB68"/>
  <c r="AC68"/>
  <c r="AD68"/>
  <c r="AE68"/>
  <c r="AF68"/>
  <c r="X69"/>
  <c r="Y69"/>
  <c r="Z69"/>
  <c r="AA69"/>
  <c r="AB69"/>
  <c r="AC69"/>
  <c r="AD69"/>
  <c r="AE69"/>
  <c r="AF69"/>
  <c r="X70"/>
  <c r="Y70"/>
  <c r="Z70"/>
  <c r="AA70"/>
  <c r="AB70"/>
  <c r="AC70"/>
  <c r="AD70"/>
  <c r="AE70"/>
  <c r="AF70"/>
  <c r="X71"/>
  <c r="Y71"/>
  <c r="Z71"/>
  <c r="AA71"/>
  <c r="AB71"/>
  <c r="AC71"/>
  <c r="AD71"/>
  <c r="AE71"/>
  <c r="AF71"/>
  <c r="X72"/>
  <c r="Y72"/>
  <c r="Z72"/>
  <c r="AA72"/>
  <c r="AB72"/>
  <c r="AC72"/>
  <c r="AD72"/>
  <c r="AE72"/>
  <c r="AF72"/>
  <c r="X73"/>
  <c r="Y73"/>
  <c r="Z73"/>
  <c r="AA73"/>
  <c r="AB73"/>
  <c r="AC73"/>
  <c r="AD73"/>
  <c r="AE73"/>
  <c r="AF73"/>
  <c r="X74"/>
  <c r="Y74"/>
  <c r="Z74"/>
  <c r="AA74"/>
  <c r="AB74"/>
  <c r="AC74"/>
  <c r="AD74"/>
  <c r="AE74"/>
  <c r="AF74"/>
  <c r="X75"/>
  <c r="Y75"/>
  <c r="Z75"/>
  <c r="AA75"/>
  <c r="AB75"/>
  <c r="AC75"/>
  <c r="AD75"/>
  <c r="AE75"/>
  <c r="AF75"/>
  <c r="X76"/>
  <c r="Y76"/>
  <c r="Z76"/>
  <c r="AA76"/>
  <c r="AB76"/>
  <c r="AC76"/>
  <c r="AD76"/>
  <c r="AE76"/>
  <c r="AF76"/>
  <c r="X77"/>
  <c r="Y77"/>
  <c r="Z77"/>
  <c r="AA77"/>
  <c r="AB77"/>
  <c r="AC77"/>
  <c r="AD77"/>
  <c r="AE77"/>
  <c r="AF77"/>
  <c r="X78"/>
  <c r="Y78"/>
  <c r="Z78"/>
  <c r="AA78"/>
  <c r="AB78"/>
  <c r="AC78"/>
  <c r="AD78"/>
  <c r="AE78"/>
  <c r="AF78"/>
  <c r="X79"/>
  <c r="Y79"/>
  <c r="Z79"/>
  <c r="AA79"/>
  <c r="AB79"/>
  <c r="AC79"/>
  <c r="AD79"/>
  <c r="AE79"/>
  <c r="AF79"/>
  <c r="X80"/>
  <c r="Y80"/>
  <c r="Z80"/>
  <c r="AA80"/>
  <c r="AB80"/>
  <c r="AC80"/>
  <c r="AD80"/>
  <c r="AE80"/>
  <c r="AF80"/>
  <c r="X81"/>
  <c r="Y81"/>
  <c r="Z81"/>
  <c r="AA81"/>
  <c r="AB81"/>
  <c r="AC81"/>
  <c r="AD81"/>
  <c r="AE81"/>
  <c r="AF81"/>
  <c r="X82"/>
  <c r="Y82"/>
  <c r="Z82"/>
  <c r="AA82"/>
  <c r="AB82"/>
  <c r="AC82"/>
  <c r="AD82"/>
  <c r="AE82"/>
  <c r="AF82"/>
  <c r="X83"/>
  <c r="Y83"/>
  <c r="Z83"/>
  <c r="AA83"/>
  <c r="AB83"/>
  <c r="AC83"/>
  <c r="AD83"/>
  <c r="AE83"/>
  <c r="AF83"/>
  <c r="X84"/>
  <c r="Y84"/>
  <c r="Z84"/>
  <c r="AA84"/>
  <c r="AB84"/>
  <c r="AC84"/>
  <c r="AD84"/>
  <c r="AE84"/>
  <c r="AF84"/>
  <c r="X85"/>
  <c r="Y85"/>
  <c r="Z85"/>
  <c r="AA85"/>
  <c r="AB85"/>
  <c r="AC85"/>
  <c r="AD85"/>
  <c r="AE85"/>
  <c r="AF85"/>
  <c r="X86"/>
  <c r="Y86"/>
  <c r="Z86"/>
  <c r="AA86"/>
  <c r="AB86"/>
  <c r="AC86"/>
  <c r="AD86"/>
  <c r="AE86"/>
  <c r="AF86"/>
  <c r="X87"/>
  <c r="Y87"/>
  <c r="Z87"/>
  <c r="AA87"/>
  <c r="AB87"/>
  <c r="AC87"/>
  <c r="AD87"/>
  <c r="AE87"/>
  <c r="AF87"/>
  <c r="X88"/>
  <c r="Y88"/>
  <c r="Z88"/>
  <c r="AA88"/>
  <c r="AB88"/>
  <c r="AC88"/>
  <c r="AD88"/>
  <c r="AE88"/>
  <c r="AF88"/>
  <c r="X89"/>
  <c r="Y89"/>
  <c r="Z89"/>
  <c r="AA89"/>
  <c r="AB89"/>
  <c r="AC89"/>
  <c r="AD89"/>
  <c r="AE89"/>
  <c r="AF89"/>
  <c r="X90"/>
  <c r="Y90"/>
  <c r="Z90"/>
  <c r="AA90"/>
  <c r="AB90"/>
  <c r="AC90"/>
  <c r="AD90"/>
  <c r="AE90"/>
  <c r="AF90"/>
  <c r="X91"/>
  <c r="Y91"/>
  <c r="Z91"/>
  <c r="AA91"/>
  <c r="AB91"/>
  <c r="AC91"/>
  <c r="AD91"/>
  <c r="AE91"/>
  <c r="AF91"/>
  <c r="X92"/>
  <c r="Y92"/>
  <c r="Z92"/>
  <c r="AA92"/>
  <c r="AB92"/>
  <c r="AC92"/>
  <c r="AD92"/>
  <c r="AE92"/>
  <c r="AF92"/>
  <c r="X93"/>
  <c r="Y93"/>
  <c r="Z93"/>
  <c r="AA93"/>
  <c r="AB93"/>
  <c r="AC93"/>
  <c r="AD93"/>
  <c r="AE93"/>
  <c r="AF93"/>
  <c r="X94"/>
  <c r="Y94"/>
  <c r="Z94"/>
  <c r="AA94"/>
  <c r="AB94"/>
  <c r="AC94"/>
  <c r="AD94"/>
  <c r="AE94"/>
  <c r="AF94"/>
  <c r="X95"/>
  <c r="Y95"/>
  <c r="Z95"/>
  <c r="AA95"/>
  <c r="AB95"/>
  <c r="AC95"/>
  <c r="AD95"/>
  <c r="AE95"/>
  <c r="AF95"/>
  <c r="X96"/>
  <c r="Y96"/>
  <c r="Z96"/>
  <c r="AA96"/>
  <c r="AB96"/>
  <c r="AC96"/>
  <c r="AD96"/>
  <c r="AE96"/>
  <c r="AF96"/>
  <c r="X97"/>
  <c r="Y97"/>
  <c r="Z97"/>
  <c r="AA97"/>
  <c r="AB97"/>
  <c r="AC97"/>
  <c r="AD97"/>
  <c r="AE97"/>
  <c r="AF97"/>
  <c r="X98"/>
  <c r="Y98"/>
  <c r="Z98"/>
  <c r="AA98"/>
  <c r="AB98"/>
  <c r="AC98"/>
  <c r="AD98"/>
  <c r="AE98"/>
  <c r="AF98"/>
  <c r="X99"/>
  <c r="Y99"/>
  <c r="Z99"/>
  <c r="AA99"/>
  <c r="AB99"/>
  <c r="AC99"/>
  <c r="AD99"/>
  <c r="AE99"/>
  <c r="AF99"/>
  <c r="X100"/>
  <c r="Y100"/>
  <c r="Z100"/>
  <c r="AA100"/>
  <c r="AB100"/>
  <c r="AC100"/>
  <c r="AD100"/>
  <c r="AE100"/>
  <c r="AF100"/>
  <c r="X101"/>
  <c r="Y101"/>
  <c r="Z101"/>
  <c r="AA101"/>
  <c r="AB101"/>
  <c r="AC101"/>
  <c r="AD101"/>
  <c r="AE101"/>
  <c r="AF101"/>
  <c r="X102"/>
  <c r="Y102"/>
  <c r="Z102"/>
  <c r="AA102"/>
  <c r="AB102"/>
  <c r="AC102"/>
  <c r="AD102"/>
  <c r="AE102"/>
  <c r="AF102"/>
  <c r="X103"/>
  <c r="Y103"/>
  <c r="Z103"/>
  <c r="AA103"/>
  <c r="AB103"/>
  <c r="AC103"/>
  <c r="AD103"/>
  <c r="AE103"/>
  <c r="AF103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N21"/>
  <c r="O21"/>
  <c r="P21"/>
  <c r="Q21"/>
  <c r="R21"/>
  <c r="S21"/>
  <c r="T21"/>
  <c r="U21"/>
  <c r="V21"/>
  <c r="N22"/>
  <c r="O22"/>
  <c r="P22"/>
  <c r="Q22"/>
  <c r="R22"/>
  <c r="S22"/>
  <c r="T22"/>
  <c r="U22"/>
  <c r="V22"/>
  <c r="N23"/>
  <c r="O23"/>
  <c r="P23"/>
  <c r="Q23"/>
  <c r="R23"/>
  <c r="S23"/>
  <c r="T23"/>
  <c r="U23"/>
  <c r="V23"/>
  <c r="N24"/>
  <c r="O24"/>
  <c r="P24"/>
  <c r="Q24"/>
  <c r="R24"/>
  <c r="S24"/>
  <c r="T24"/>
  <c r="U24"/>
  <c r="V24"/>
  <c r="N25"/>
  <c r="O25"/>
  <c r="P25"/>
  <c r="Q25"/>
  <c r="R25"/>
  <c r="S25"/>
  <c r="T25"/>
  <c r="U25"/>
  <c r="V25"/>
  <c r="N26"/>
  <c r="O26"/>
  <c r="P26"/>
  <c r="Q26"/>
  <c r="R26"/>
  <c r="S26"/>
  <c r="T26"/>
  <c r="U26"/>
  <c r="V26"/>
  <c r="N27"/>
  <c r="O27"/>
  <c r="P27"/>
  <c r="Q27"/>
  <c r="R27"/>
  <c r="S27"/>
  <c r="T27"/>
  <c r="U27"/>
  <c r="V27"/>
  <c r="N28"/>
  <c r="O28"/>
  <c r="P28"/>
  <c r="Q28"/>
  <c r="R28"/>
  <c r="S28"/>
  <c r="T28"/>
  <c r="U28"/>
  <c r="V28"/>
  <c r="N29"/>
  <c r="O29"/>
  <c r="P29"/>
  <c r="Q29"/>
  <c r="R29"/>
  <c r="S29"/>
  <c r="T29"/>
  <c r="U29"/>
  <c r="V29"/>
  <c r="N30"/>
  <c r="O30"/>
  <c r="P30"/>
  <c r="Q30"/>
  <c r="R30"/>
  <c r="S30"/>
  <c r="T30"/>
  <c r="U30"/>
  <c r="V30"/>
  <c r="N31"/>
  <c r="O31"/>
  <c r="P31"/>
  <c r="Q31"/>
  <c r="R31"/>
  <c r="S31"/>
  <c r="T31"/>
  <c r="U31"/>
  <c r="V31"/>
  <c r="N32"/>
  <c r="O32"/>
  <c r="P32"/>
  <c r="Q32"/>
  <c r="R32"/>
  <c r="S32"/>
  <c r="T32"/>
  <c r="U32"/>
  <c r="V32"/>
  <c r="N33"/>
  <c r="O33"/>
  <c r="P33"/>
  <c r="Q33"/>
  <c r="R33"/>
  <c r="S33"/>
  <c r="T33"/>
  <c r="U33"/>
  <c r="V33"/>
  <c r="N34"/>
  <c r="O34"/>
  <c r="P34"/>
  <c r="Q34"/>
  <c r="R34"/>
  <c r="S34"/>
  <c r="T34"/>
  <c r="U34"/>
  <c r="V34"/>
  <c r="N35"/>
  <c r="O35"/>
  <c r="P35"/>
  <c r="Q35"/>
  <c r="R35"/>
  <c r="S35"/>
  <c r="T35"/>
  <c r="U35"/>
  <c r="V35"/>
  <c r="N36"/>
  <c r="O36"/>
  <c r="P36"/>
  <c r="Q36"/>
  <c r="R36"/>
  <c r="S36"/>
  <c r="T36"/>
  <c r="U36"/>
  <c r="V36"/>
  <c r="N37"/>
  <c r="O37"/>
  <c r="P37"/>
  <c r="Q37"/>
  <c r="R37"/>
  <c r="S37"/>
  <c r="T37"/>
  <c r="U37"/>
  <c r="V37"/>
  <c r="N38"/>
  <c r="O38"/>
  <c r="P38"/>
  <c r="Q38"/>
  <c r="R38"/>
  <c r="S38"/>
  <c r="T38"/>
  <c r="U38"/>
  <c r="V38"/>
  <c r="N39"/>
  <c r="O39"/>
  <c r="P39"/>
  <c r="Q39"/>
  <c r="R39"/>
  <c r="S39"/>
  <c r="T39"/>
  <c r="U39"/>
  <c r="V39"/>
  <c r="N40"/>
  <c r="O40"/>
  <c r="P40"/>
  <c r="Q40"/>
  <c r="R40"/>
  <c r="S40"/>
  <c r="T40"/>
  <c r="U40"/>
  <c r="V40"/>
  <c r="N41"/>
  <c r="O41"/>
  <c r="P41"/>
  <c r="Q41"/>
  <c r="R41"/>
  <c r="S41"/>
  <c r="T41"/>
  <c r="U41"/>
  <c r="V41"/>
  <c r="N42"/>
  <c r="O42"/>
  <c r="P42"/>
  <c r="Q42"/>
  <c r="R42"/>
  <c r="S42"/>
  <c r="T42"/>
  <c r="U42"/>
  <c r="V42"/>
  <c r="N43"/>
  <c r="O43"/>
  <c r="P43"/>
  <c r="Q43"/>
  <c r="R43"/>
  <c r="S43"/>
  <c r="T43"/>
  <c r="U43"/>
  <c r="V43"/>
  <c r="N44"/>
  <c r="O44"/>
  <c r="P44"/>
  <c r="Q44"/>
  <c r="R44"/>
  <c r="S44"/>
  <c r="T44"/>
  <c r="U44"/>
  <c r="V44"/>
  <c r="N45"/>
  <c r="O45"/>
  <c r="P45"/>
  <c r="Q45"/>
  <c r="R45"/>
  <c r="S45"/>
  <c r="T45"/>
  <c r="U45"/>
  <c r="V45"/>
  <c r="N46"/>
  <c r="O46"/>
  <c r="P46"/>
  <c r="Q46"/>
  <c r="R46"/>
  <c r="S46"/>
  <c r="T46"/>
  <c r="U46"/>
  <c r="V46"/>
  <c r="N47"/>
  <c r="O47"/>
  <c r="P47"/>
  <c r="Q47"/>
  <c r="R47"/>
  <c r="S47"/>
  <c r="T47"/>
  <c r="U47"/>
  <c r="V47"/>
  <c r="N48"/>
  <c r="O48"/>
  <c r="P48"/>
  <c r="Q48"/>
  <c r="R48"/>
  <c r="S48"/>
  <c r="T48"/>
  <c r="U48"/>
  <c r="V48"/>
  <c r="N49"/>
  <c r="O49"/>
  <c r="P49"/>
  <c r="Q49"/>
  <c r="R49"/>
  <c r="S49"/>
  <c r="T49"/>
  <c r="U49"/>
  <c r="V49"/>
  <c r="N50"/>
  <c r="O50"/>
  <c r="P50"/>
  <c r="Q50"/>
  <c r="R50"/>
  <c r="S50"/>
  <c r="T50"/>
  <c r="U50"/>
  <c r="V50"/>
  <c r="N51"/>
  <c r="O51"/>
  <c r="P51"/>
  <c r="Q51"/>
  <c r="R51"/>
  <c r="S51"/>
  <c r="T51"/>
  <c r="U51"/>
  <c r="V51"/>
  <c r="N52"/>
  <c r="O52"/>
  <c r="P52"/>
  <c r="Q52"/>
  <c r="R52"/>
  <c r="S52"/>
  <c r="T52"/>
  <c r="U52"/>
  <c r="V52"/>
  <c r="N53"/>
  <c r="O53"/>
  <c r="P53"/>
  <c r="Q53"/>
  <c r="R53"/>
  <c r="S53"/>
  <c r="T53"/>
  <c r="U53"/>
  <c r="V53"/>
  <c r="N54"/>
  <c r="O54"/>
  <c r="P54"/>
  <c r="Q54"/>
  <c r="R54"/>
  <c r="S54"/>
  <c r="T54"/>
  <c r="U54"/>
  <c r="V54"/>
  <c r="N55"/>
  <c r="O55"/>
  <c r="P55"/>
  <c r="Q55"/>
  <c r="R55"/>
  <c r="S55"/>
  <c r="T55"/>
  <c r="U55"/>
  <c r="V55"/>
  <c r="N56"/>
  <c r="O56"/>
  <c r="P56"/>
  <c r="Q56"/>
  <c r="R56"/>
  <c r="S56"/>
  <c r="T56"/>
  <c r="U56"/>
  <c r="V56"/>
  <c r="N57"/>
  <c r="O57"/>
  <c r="P57"/>
  <c r="Q57"/>
  <c r="R57"/>
  <c r="S57"/>
  <c r="T57"/>
  <c r="U57"/>
  <c r="V57"/>
  <c r="N58"/>
  <c r="O58"/>
  <c r="P58"/>
  <c r="Q58"/>
  <c r="R58"/>
  <c r="S58"/>
  <c r="T58"/>
  <c r="U58"/>
  <c r="V58"/>
  <c r="N59"/>
  <c r="O59"/>
  <c r="P59"/>
  <c r="Q59"/>
  <c r="R59"/>
  <c r="S59"/>
  <c r="T59"/>
  <c r="U59"/>
  <c r="V59"/>
  <c r="N60"/>
  <c r="O60"/>
  <c r="P60"/>
  <c r="Q60"/>
  <c r="R60"/>
  <c r="S60"/>
  <c r="T60"/>
  <c r="U60"/>
  <c r="V60"/>
  <c r="N61"/>
  <c r="O61"/>
  <c r="P61"/>
  <c r="Q61"/>
  <c r="R61"/>
  <c r="S61"/>
  <c r="T61"/>
  <c r="U61"/>
  <c r="V61"/>
  <c r="N62"/>
  <c r="O62"/>
  <c r="P62"/>
  <c r="Q62"/>
  <c r="R62"/>
  <c r="S62"/>
  <c r="T62"/>
  <c r="U62"/>
  <c r="V62"/>
  <c r="N63"/>
  <c r="O63"/>
  <c r="P63"/>
  <c r="Q63"/>
  <c r="R63"/>
  <c r="S63"/>
  <c r="T63"/>
  <c r="U63"/>
  <c r="V63"/>
  <c r="N64"/>
  <c r="O64"/>
  <c r="P64"/>
  <c r="Q64"/>
  <c r="R64"/>
  <c r="S64"/>
  <c r="T64"/>
  <c r="U64"/>
  <c r="V64"/>
  <c r="N65"/>
  <c r="O65"/>
  <c r="P65"/>
  <c r="Q65"/>
  <c r="R65"/>
  <c r="S65"/>
  <c r="T65"/>
  <c r="U65"/>
  <c r="V65"/>
  <c r="N66"/>
  <c r="O66"/>
  <c r="P66"/>
  <c r="Q66"/>
  <c r="R66"/>
  <c r="S66"/>
  <c r="T66"/>
  <c r="U66"/>
  <c r="V66"/>
  <c r="N67"/>
  <c r="O67"/>
  <c r="P67"/>
  <c r="Q67"/>
  <c r="R67"/>
  <c r="S67"/>
  <c r="T67"/>
  <c r="U67"/>
  <c r="V67"/>
  <c r="N68"/>
  <c r="O68"/>
  <c r="P68"/>
  <c r="Q68"/>
  <c r="R68"/>
  <c r="S68"/>
  <c r="T68"/>
  <c r="U68"/>
  <c r="V68"/>
  <c r="N69"/>
  <c r="O69"/>
  <c r="P69"/>
  <c r="Q69"/>
  <c r="R69"/>
  <c r="S69"/>
  <c r="T69"/>
  <c r="U69"/>
  <c r="V69"/>
  <c r="N70"/>
  <c r="O70"/>
  <c r="P70"/>
  <c r="Q70"/>
  <c r="R70"/>
  <c r="S70"/>
  <c r="T70"/>
  <c r="U70"/>
  <c r="V70"/>
  <c r="N71"/>
  <c r="O71"/>
  <c r="P71"/>
  <c r="Q71"/>
  <c r="R71"/>
  <c r="S71"/>
  <c r="T71"/>
  <c r="U71"/>
  <c r="V71"/>
  <c r="N72"/>
  <c r="O72"/>
  <c r="P72"/>
  <c r="Q72"/>
  <c r="R72"/>
  <c r="S72"/>
  <c r="T72"/>
  <c r="U72"/>
  <c r="V72"/>
  <c r="N73"/>
  <c r="O73"/>
  <c r="P73"/>
  <c r="Q73"/>
  <c r="R73"/>
  <c r="S73"/>
  <c r="T73"/>
  <c r="U73"/>
  <c r="V73"/>
  <c r="N74"/>
  <c r="O74"/>
  <c r="P74"/>
  <c r="Q74"/>
  <c r="R74"/>
  <c r="S74"/>
  <c r="T74"/>
  <c r="U74"/>
  <c r="V74"/>
  <c r="N75"/>
  <c r="O75"/>
  <c r="P75"/>
  <c r="Q75"/>
  <c r="R75"/>
  <c r="S75"/>
  <c r="T75"/>
  <c r="U75"/>
  <c r="V75"/>
  <c r="N76"/>
  <c r="O76"/>
  <c r="P76"/>
  <c r="Q76"/>
  <c r="R76"/>
  <c r="S76"/>
  <c r="T76"/>
  <c r="U76"/>
  <c r="V76"/>
  <c r="N77"/>
  <c r="O77"/>
  <c r="P77"/>
  <c r="Q77"/>
  <c r="R77"/>
  <c r="S77"/>
  <c r="T77"/>
  <c r="U77"/>
  <c r="V77"/>
  <c r="N78"/>
  <c r="O78"/>
  <c r="P78"/>
  <c r="Q78"/>
  <c r="R78"/>
  <c r="S78"/>
  <c r="T78"/>
  <c r="U78"/>
  <c r="V78"/>
  <c r="N79"/>
  <c r="O79"/>
  <c r="P79"/>
  <c r="Q79"/>
  <c r="R79"/>
  <c r="S79"/>
  <c r="T79"/>
  <c r="U79"/>
  <c r="V79"/>
  <c r="N80"/>
  <c r="O80"/>
  <c r="P80"/>
  <c r="Q80"/>
  <c r="R80"/>
  <c r="S80"/>
  <c r="T80"/>
  <c r="U80"/>
  <c r="V80"/>
  <c r="N81"/>
  <c r="O81"/>
  <c r="P81"/>
  <c r="Q81"/>
  <c r="R81"/>
  <c r="S81"/>
  <c r="T81"/>
  <c r="U81"/>
  <c r="V81"/>
  <c r="N82"/>
  <c r="O82"/>
  <c r="P82"/>
  <c r="Q82"/>
  <c r="R82"/>
  <c r="S82"/>
  <c r="T82"/>
  <c r="U82"/>
  <c r="V82"/>
  <c r="N83"/>
  <c r="O83"/>
  <c r="P83"/>
  <c r="Q83"/>
  <c r="R83"/>
  <c r="S83"/>
  <c r="T83"/>
  <c r="U83"/>
  <c r="V83"/>
  <c r="N84"/>
  <c r="O84"/>
  <c r="P84"/>
  <c r="Q84"/>
  <c r="R84"/>
  <c r="S84"/>
  <c r="T84"/>
  <c r="U84"/>
  <c r="V84"/>
  <c r="N85"/>
  <c r="O85"/>
  <c r="P85"/>
  <c r="Q85"/>
  <c r="R85"/>
  <c r="S85"/>
  <c r="T85"/>
  <c r="U85"/>
  <c r="V85"/>
  <c r="N86"/>
  <c r="O86"/>
  <c r="P86"/>
  <c r="Q86"/>
  <c r="R86"/>
  <c r="S86"/>
  <c r="T86"/>
  <c r="U86"/>
  <c r="V86"/>
  <c r="N87"/>
  <c r="O87"/>
  <c r="P87"/>
  <c r="Q87"/>
  <c r="R87"/>
  <c r="S87"/>
  <c r="T87"/>
  <c r="U87"/>
  <c r="V87"/>
  <c r="N88"/>
  <c r="O88"/>
  <c r="P88"/>
  <c r="Q88"/>
  <c r="R88"/>
  <c r="S88"/>
  <c r="T88"/>
  <c r="U88"/>
  <c r="V88"/>
  <c r="N89"/>
  <c r="O89"/>
  <c r="P89"/>
  <c r="Q89"/>
  <c r="R89"/>
  <c r="S89"/>
  <c r="T89"/>
  <c r="U89"/>
  <c r="V89"/>
  <c r="N90"/>
  <c r="O90"/>
  <c r="P90"/>
  <c r="Q90"/>
  <c r="R90"/>
  <c r="S90"/>
  <c r="T90"/>
  <c r="U90"/>
  <c r="V90"/>
  <c r="N91"/>
  <c r="O91"/>
  <c r="P91"/>
  <c r="Q91"/>
  <c r="R91"/>
  <c r="S91"/>
  <c r="T91"/>
  <c r="U91"/>
  <c r="V91"/>
  <c r="N92"/>
  <c r="O92"/>
  <c r="P92"/>
  <c r="Q92"/>
  <c r="R92"/>
  <c r="S92"/>
  <c r="T92"/>
  <c r="U92"/>
  <c r="V92"/>
  <c r="N93"/>
  <c r="O93"/>
  <c r="P93"/>
  <c r="Q93"/>
  <c r="R93"/>
  <c r="S93"/>
  <c r="T93"/>
  <c r="U93"/>
  <c r="V93"/>
  <c r="N94"/>
  <c r="O94"/>
  <c r="P94"/>
  <c r="Q94"/>
  <c r="R94"/>
  <c r="S94"/>
  <c r="T94"/>
  <c r="U94"/>
  <c r="V94"/>
  <c r="N95"/>
  <c r="O95"/>
  <c r="P95"/>
  <c r="Q95"/>
  <c r="R95"/>
  <c r="S95"/>
  <c r="T95"/>
  <c r="U95"/>
  <c r="V95"/>
  <c r="N96"/>
  <c r="O96"/>
  <c r="P96"/>
  <c r="Q96"/>
  <c r="R96"/>
  <c r="S96"/>
  <c r="T96"/>
  <c r="U96"/>
  <c r="V96"/>
  <c r="N97"/>
  <c r="O97"/>
  <c r="P97"/>
  <c r="Q97"/>
  <c r="R97"/>
  <c r="S97"/>
  <c r="T97"/>
  <c r="U97"/>
  <c r="V97"/>
  <c r="N98"/>
  <c r="O98"/>
  <c r="P98"/>
  <c r="Q98"/>
  <c r="R98"/>
  <c r="S98"/>
  <c r="T98"/>
  <c r="U98"/>
  <c r="V98"/>
  <c r="N99"/>
  <c r="O99"/>
  <c r="P99"/>
  <c r="Q99"/>
  <c r="R99"/>
  <c r="S99"/>
  <c r="T99"/>
  <c r="U99"/>
  <c r="V99"/>
  <c r="N100"/>
  <c r="O100"/>
  <c r="P100"/>
  <c r="Q100"/>
  <c r="R100"/>
  <c r="S100"/>
  <c r="T100"/>
  <c r="U100"/>
  <c r="V100"/>
  <c r="N101"/>
  <c r="O101"/>
  <c r="P101"/>
  <c r="Q101"/>
  <c r="R101"/>
  <c r="S101"/>
  <c r="T101"/>
  <c r="U101"/>
  <c r="V101"/>
  <c r="N102"/>
  <c r="O102"/>
  <c r="P102"/>
  <c r="Q102"/>
  <c r="R102"/>
  <c r="S102"/>
  <c r="T102"/>
  <c r="U102"/>
  <c r="V102"/>
  <c r="N103"/>
  <c r="O103"/>
  <c r="P103"/>
  <c r="Q103"/>
  <c r="R103"/>
  <c r="S103"/>
  <c r="T103"/>
  <c r="U103"/>
  <c r="V103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2"/>
  <c r="X2" i="8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X21"/>
  <c r="Y21"/>
  <c r="Z21"/>
  <c r="AA21"/>
  <c r="AB21"/>
  <c r="AC21"/>
  <c r="AD21"/>
  <c r="AE21"/>
  <c r="AF21"/>
  <c r="X22"/>
  <c r="Y22"/>
  <c r="Z22"/>
  <c r="AA22"/>
  <c r="AB22"/>
  <c r="AC22"/>
  <c r="AD22"/>
  <c r="AE22"/>
  <c r="AF22"/>
  <c r="X23"/>
  <c r="Y23"/>
  <c r="Z23"/>
  <c r="AA23"/>
  <c r="AB23"/>
  <c r="AC23"/>
  <c r="AD23"/>
  <c r="AE23"/>
  <c r="AF23"/>
  <c r="X24"/>
  <c r="Y24"/>
  <c r="Z24"/>
  <c r="AA24"/>
  <c r="AB24"/>
  <c r="AC24"/>
  <c r="AD24"/>
  <c r="AE24"/>
  <c r="AF24"/>
  <c r="X25"/>
  <c r="Y25"/>
  <c r="Z25"/>
  <c r="AA25"/>
  <c r="AB25"/>
  <c r="AC25"/>
  <c r="AD25"/>
  <c r="AE25"/>
  <c r="AF25"/>
  <c r="X26"/>
  <c r="Y26"/>
  <c r="Z26"/>
  <c r="AA26"/>
  <c r="AB26"/>
  <c r="AC26"/>
  <c r="AD26"/>
  <c r="AE26"/>
  <c r="AF26"/>
  <c r="X27"/>
  <c r="Y27"/>
  <c r="Z27"/>
  <c r="AA27"/>
  <c r="AB27"/>
  <c r="AC27"/>
  <c r="AD27"/>
  <c r="AE27"/>
  <c r="AF27"/>
  <c r="X28"/>
  <c r="Y28"/>
  <c r="Z28"/>
  <c r="AA28"/>
  <c r="AB28"/>
  <c r="AC28"/>
  <c r="AD28"/>
  <c r="AE28"/>
  <c r="AF28"/>
  <c r="X29"/>
  <c r="Y29"/>
  <c r="Z29"/>
  <c r="AA29"/>
  <c r="AB29"/>
  <c r="AC29"/>
  <c r="AD29"/>
  <c r="AE29"/>
  <c r="AF29"/>
  <c r="X30"/>
  <c r="Y30"/>
  <c r="Z30"/>
  <c r="AA30"/>
  <c r="AB30"/>
  <c r="AC30"/>
  <c r="AD30"/>
  <c r="AE30"/>
  <c r="AF30"/>
  <c r="X31"/>
  <c r="Y31"/>
  <c r="Z31"/>
  <c r="AA31"/>
  <c r="AB31"/>
  <c r="AC31"/>
  <c r="AD31"/>
  <c r="AE31"/>
  <c r="AF31"/>
  <c r="X32"/>
  <c r="Y32"/>
  <c r="Z32"/>
  <c r="AA32"/>
  <c r="AB32"/>
  <c r="AC32"/>
  <c r="AD32"/>
  <c r="AE32"/>
  <c r="AF32"/>
  <c r="X33"/>
  <c r="Y33"/>
  <c r="Z33"/>
  <c r="AA33"/>
  <c r="AB33"/>
  <c r="AC33"/>
  <c r="AD33"/>
  <c r="AE33"/>
  <c r="AF33"/>
  <c r="X34"/>
  <c r="Y34"/>
  <c r="Z34"/>
  <c r="AA34"/>
  <c r="AB34"/>
  <c r="AC34"/>
  <c r="AD34"/>
  <c r="AE34"/>
  <c r="AF34"/>
  <c r="X35"/>
  <c r="Y35"/>
  <c r="Z35"/>
  <c r="AA35"/>
  <c r="AB35"/>
  <c r="AC35"/>
  <c r="AD35"/>
  <c r="AE35"/>
  <c r="AF35"/>
  <c r="X36"/>
  <c r="Y36"/>
  <c r="Z36"/>
  <c r="AA36"/>
  <c r="AB36"/>
  <c r="AC36"/>
  <c r="AD36"/>
  <c r="AE36"/>
  <c r="AF36"/>
  <c r="X37"/>
  <c r="Y37"/>
  <c r="Z37"/>
  <c r="AA37"/>
  <c r="AB37"/>
  <c r="AC37"/>
  <c r="AD37"/>
  <c r="AE37"/>
  <c r="AF37"/>
  <c r="X38"/>
  <c r="Y38"/>
  <c r="Z38"/>
  <c r="AA38"/>
  <c r="AB38"/>
  <c r="AC38"/>
  <c r="AD38"/>
  <c r="AE38"/>
  <c r="AF38"/>
  <c r="X39"/>
  <c r="Y39"/>
  <c r="Z39"/>
  <c r="AA39"/>
  <c r="AB39"/>
  <c r="AC39"/>
  <c r="AD39"/>
  <c r="AE39"/>
  <c r="AF39"/>
  <c r="X40"/>
  <c r="Y40"/>
  <c r="Z40"/>
  <c r="AA40"/>
  <c r="AB40"/>
  <c r="AC40"/>
  <c r="AD40"/>
  <c r="AE40"/>
  <c r="AF40"/>
  <c r="X41"/>
  <c r="Y41"/>
  <c r="Z41"/>
  <c r="AA41"/>
  <c r="AB41"/>
  <c r="AC41"/>
  <c r="AD41"/>
  <c r="AE41"/>
  <c r="AF41"/>
  <c r="X42"/>
  <c r="Y42"/>
  <c r="Z42"/>
  <c r="AA42"/>
  <c r="AB42"/>
  <c r="AC42"/>
  <c r="AD42"/>
  <c r="AE42"/>
  <c r="AF42"/>
  <c r="X43"/>
  <c r="Y43"/>
  <c r="Z43"/>
  <c r="AA43"/>
  <c r="AB43"/>
  <c r="AC43"/>
  <c r="AD43"/>
  <c r="AE43"/>
  <c r="AF43"/>
  <c r="X44"/>
  <c r="Y44"/>
  <c r="Z44"/>
  <c r="AA44"/>
  <c r="AB44"/>
  <c r="AC44"/>
  <c r="AD44"/>
  <c r="AE44"/>
  <c r="AF44"/>
  <c r="X45"/>
  <c r="Y45"/>
  <c r="Z45"/>
  <c r="AA45"/>
  <c r="AB45"/>
  <c r="AC45"/>
  <c r="AD45"/>
  <c r="AE45"/>
  <c r="AF45"/>
  <c r="X46"/>
  <c r="Y46"/>
  <c r="Z46"/>
  <c r="AA46"/>
  <c r="AB46"/>
  <c r="AC46"/>
  <c r="AD46"/>
  <c r="AE46"/>
  <c r="AF46"/>
  <c r="X47"/>
  <c r="Y47"/>
  <c r="Z47"/>
  <c r="AA47"/>
  <c r="AB47"/>
  <c r="AC47"/>
  <c r="AD47"/>
  <c r="AE47"/>
  <c r="AF47"/>
  <c r="X48"/>
  <c r="Y48"/>
  <c r="Z48"/>
  <c r="AA48"/>
  <c r="AB48"/>
  <c r="AC48"/>
  <c r="AD48"/>
  <c r="AE48"/>
  <c r="AF48"/>
  <c r="X49"/>
  <c r="Y49"/>
  <c r="Z49"/>
  <c r="AA49"/>
  <c r="AB49"/>
  <c r="AC49"/>
  <c r="AD49"/>
  <c r="AE49"/>
  <c r="AF49"/>
  <c r="X50"/>
  <c r="Y50"/>
  <c r="Z50"/>
  <c r="AA50"/>
  <c r="AB50"/>
  <c r="AC50"/>
  <c r="AD50"/>
  <c r="AE50"/>
  <c r="AF50"/>
  <c r="X51"/>
  <c r="Y51"/>
  <c r="Z51"/>
  <c r="AA51"/>
  <c r="AB51"/>
  <c r="AC51"/>
  <c r="AD51"/>
  <c r="AE51"/>
  <c r="AF51"/>
  <c r="X52"/>
  <c r="Y52"/>
  <c r="Z52"/>
  <c r="AA52"/>
  <c r="AB52"/>
  <c r="AC52"/>
  <c r="AD52"/>
  <c r="AE52"/>
  <c r="AF52"/>
  <c r="X53"/>
  <c r="Y53"/>
  <c r="Z53"/>
  <c r="AA53"/>
  <c r="AB53"/>
  <c r="AC53"/>
  <c r="AD53"/>
  <c r="AE53"/>
  <c r="AF53"/>
  <c r="X54"/>
  <c r="Y54"/>
  <c r="Z54"/>
  <c r="AA54"/>
  <c r="AB54"/>
  <c r="AC54"/>
  <c r="AD54"/>
  <c r="AE54"/>
  <c r="AF54"/>
  <c r="X55"/>
  <c r="Y55"/>
  <c r="Z55"/>
  <c r="AA55"/>
  <c r="AB55"/>
  <c r="AC55"/>
  <c r="AD55"/>
  <c r="AE55"/>
  <c r="AF55"/>
  <c r="X56"/>
  <c r="Y56"/>
  <c r="Z56"/>
  <c r="AA56"/>
  <c r="AB56"/>
  <c r="AC56"/>
  <c r="AD56"/>
  <c r="AE56"/>
  <c r="AF56"/>
  <c r="X57"/>
  <c r="Y57"/>
  <c r="Z57"/>
  <c r="AA57"/>
  <c r="AB57"/>
  <c r="AC57"/>
  <c r="AD57"/>
  <c r="AE57"/>
  <c r="AF57"/>
  <c r="X58"/>
  <c r="Y58"/>
  <c r="Z58"/>
  <c r="AA58"/>
  <c r="AB58"/>
  <c r="AC58"/>
  <c r="AD58"/>
  <c r="AE58"/>
  <c r="AF58"/>
  <c r="X59"/>
  <c r="Y59"/>
  <c r="Z59"/>
  <c r="AA59"/>
  <c r="AB59"/>
  <c r="AC59"/>
  <c r="AD59"/>
  <c r="AE59"/>
  <c r="AF59"/>
  <c r="X60"/>
  <c r="Y60"/>
  <c r="Z60"/>
  <c r="AA60"/>
  <c r="AB60"/>
  <c r="AC60"/>
  <c r="AD60"/>
  <c r="AE60"/>
  <c r="AF60"/>
  <c r="X61"/>
  <c r="Y61"/>
  <c r="Z61"/>
  <c r="AA61"/>
  <c r="AB61"/>
  <c r="AC61"/>
  <c r="AD61"/>
  <c r="AE61"/>
  <c r="AF61"/>
  <c r="X62"/>
  <c r="Y62"/>
  <c r="Z62"/>
  <c r="AA62"/>
  <c r="AB62"/>
  <c r="AC62"/>
  <c r="AD62"/>
  <c r="AE62"/>
  <c r="AF62"/>
  <c r="X63"/>
  <c r="Y63"/>
  <c r="Z63"/>
  <c r="AA63"/>
  <c r="AB63"/>
  <c r="AC63"/>
  <c r="AD63"/>
  <c r="AE63"/>
  <c r="AF63"/>
  <c r="X64"/>
  <c r="Y64"/>
  <c r="Z64"/>
  <c r="AA64"/>
  <c r="AB64"/>
  <c r="AC64"/>
  <c r="AD64"/>
  <c r="AE64"/>
  <c r="AF64"/>
  <c r="X65"/>
  <c r="Y65"/>
  <c r="Z65"/>
  <c r="AA65"/>
  <c r="AB65"/>
  <c r="AC65"/>
  <c r="AD65"/>
  <c r="AE65"/>
  <c r="AF65"/>
  <c r="X66"/>
  <c r="Y66"/>
  <c r="Z66"/>
  <c r="AA66"/>
  <c r="AB66"/>
  <c r="AC66"/>
  <c r="AD66"/>
  <c r="AE66"/>
  <c r="AF66"/>
  <c r="X67"/>
  <c r="Y67"/>
  <c r="Z67"/>
  <c r="AA67"/>
  <c r="AB67"/>
  <c r="AC67"/>
  <c r="AD67"/>
  <c r="AE67"/>
  <c r="AF67"/>
  <c r="X68"/>
  <c r="Y68"/>
  <c r="Z68"/>
  <c r="AA68"/>
  <c r="AB68"/>
  <c r="AC68"/>
  <c r="AD68"/>
  <c r="AE68"/>
  <c r="AF68"/>
  <c r="X69"/>
  <c r="Y69"/>
  <c r="Z69"/>
  <c r="AA69"/>
  <c r="AB69"/>
  <c r="AC69"/>
  <c r="AD69"/>
  <c r="AE69"/>
  <c r="AF69"/>
  <c r="X70"/>
  <c r="Y70"/>
  <c r="Z70"/>
  <c r="AA70"/>
  <c r="AB70"/>
  <c r="AC70"/>
  <c r="AD70"/>
  <c r="AE70"/>
  <c r="AF70"/>
  <c r="X71"/>
  <c r="Y71"/>
  <c r="Z71"/>
  <c r="AA71"/>
  <c r="AB71"/>
  <c r="AC71"/>
  <c r="AD71"/>
  <c r="AE71"/>
  <c r="AF71"/>
  <c r="X72"/>
  <c r="Y72"/>
  <c r="Z72"/>
  <c r="AA72"/>
  <c r="AB72"/>
  <c r="AC72"/>
  <c r="AD72"/>
  <c r="AE72"/>
  <c r="AF72"/>
  <c r="X73"/>
  <c r="Y73"/>
  <c r="Z73"/>
  <c r="AA73"/>
  <c r="AB73"/>
  <c r="AC73"/>
  <c r="AD73"/>
  <c r="AE73"/>
  <c r="AF73"/>
  <c r="X74"/>
  <c r="Y74"/>
  <c r="Z74"/>
  <c r="AA74"/>
  <c r="AB74"/>
  <c r="AC74"/>
  <c r="AD74"/>
  <c r="AE74"/>
  <c r="AF74"/>
  <c r="X75"/>
  <c r="Y75"/>
  <c r="Z75"/>
  <c r="AA75"/>
  <c r="AB75"/>
  <c r="AC75"/>
  <c r="AD75"/>
  <c r="AE75"/>
  <c r="AF75"/>
  <c r="X76"/>
  <c r="Y76"/>
  <c r="Z76"/>
  <c r="AA76"/>
  <c r="AB76"/>
  <c r="AC76"/>
  <c r="AD76"/>
  <c r="AE76"/>
  <c r="AF76"/>
  <c r="X77"/>
  <c r="Y77"/>
  <c r="Z77"/>
  <c r="AA77"/>
  <c r="AB77"/>
  <c r="AC77"/>
  <c r="AD77"/>
  <c r="AE77"/>
  <c r="AF77"/>
  <c r="X78"/>
  <c r="Y78"/>
  <c r="Z78"/>
  <c r="AA78"/>
  <c r="AB78"/>
  <c r="AC78"/>
  <c r="AD78"/>
  <c r="AE78"/>
  <c r="AF78"/>
  <c r="X79"/>
  <c r="Y79"/>
  <c r="Z79"/>
  <c r="AA79"/>
  <c r="AB79"/>
  <c r="AC79"/>
  <c r="AD79"/>
  <c r="AE79"/>
  <c r="AF79"/>
  <c r="X80"/>
  <c r="Y80"/>
  <c r="Z80"/>
  <c r="AA80"/>
  <c r="AB80"/>
  <c r="AC80"/>
  <c r="AD80"/>
  <c r="AE80"/>
  <c r="AF80"/>
  <c r="X81"/>
  <c r="Y81"/>
  <c r="Z81"/>
  <c r="AA81"/>
  <c r="AB81"/>
  <c r="AC81"/>
  <c r="AD81"/>
  <c r="AE81"/>
  <c r="AF81"/>
  <c r="X82"/>
  <c r="Y82"/>
  <c r="Z82"/>
  <c r="AA82"/>
  <c r="AB82"/>
  <c r="AC82"/>
  <c r="AD82"/>
  <c r="AE82"/>
  <c r="AF82"/>
  <c r="X83"/>
  <c r="Y83"/>
  <c r="Z83"/>
  <c r="AA83"/>
  <c r="AB83"/>
  <c r="AC83"/>
  <c r="AD83"/>
  <c r="AE83"/>
  <c r="AF83"/>
  <c r="X84"/>
  <c r="Y84"/>
  <c r="Z84"/>
  <c r="AA84"/>
  <c r="AB84"/>
  <c r="AC84"/>
  <c r="AD84"/>
  <c r="AE84"/>
  <c r="AF84"/>
  <c r="X85"/>
  <c r="Y85"/>
  <c r="Z85"/>
  <c r="AA85"/>
  <c r="AB85"/>
  <c r="AC85"/>
  <c r="AD85"/>
  <c r="AE85"/>
  <c r="AF85"/>
  <c r="X86"/>
  <c r="Y86"/>
  <c r="Z86"/>
  <c r="AA86"/>
  <c r="AB86"/>
  <c r="AC86"/>
  <c r="AD86"/>
  <c r="AE86"/>
  <c r="AF86"/>
  <c r="X87"/>
  <c r="Y87"/>
  <c r="Z87"/>
  <c r="AA87"/>
  <c r="AB87"/>
  <c r="AC87"/>
  <c r="AD87"/>
  <c r="AE87"/>
  <c r="AF87"/>
  <c r="X88"/>
  <c r="Y88"/>
  <c r="Z88"/>
  <c r="AA88"/>
  <c r="AB88"/>
  <c r="AC88"/>
  <c r="AD88"/>
  <c r="AE88"/>
  <c r="AF88"/>
  <c r="X89"/>
  <c r="Y89"/>
  <c r="Z89"/>
  <c r="AA89"/>
  <c r="AB89"/>
  <c r="AC89"/>
  <c r="AD89"/>
  <c r="AE89"/>
  <c r="AF89"/>
  <c r="X90"/>
  <c r="Y90"/>
  <c r="Z90"/>
  <c r="AA90"/>
  <c r="AB90"/>
  <c r="AC90"/>
  <c r="AD90"/>
  <c r="AE90"/>
  <c r="AF90"/>
  <c r="X91"/>
  <c r="Y91"/>
  <c r="Z91"/>
  <c r="AA91"/>
  <c r="AB91"/>
  <c r="AC91"/>
  <c r="AD91"/>
  <c r="AE91"/>
  <c r="AF91"/>
  <c r="X92"/>
  <c r="Y92"/>
  <c r="Z92"/>
  <c r="AA92"/>
  <c r="AB92"/>
  <c r="AC92"/>
  <c r="AD92"/>
  <c r="AE92"/>
  <c r="AF92"/>
  <c r="X93"/>
  <c r="Y93"/>
  <c r="Z93"/>
  <c r="AA93"/>
  <c r="AB93"/>
  <c r="AC93"/>
  <c r="AD93"/>
  <c r="AE93"/>
  <c r="AF93"/>
  <c r="X94"/>
  <c r="Y94"/>
  <c r="Z94"/>
  <c r="AA94"/>
  <c r="AB94"/>
  <c r="AC94"/>
  <c r="AD94"/>
  <c r="AE94"/>
  <c r="AF94"/>
  <c r="X95"/>
  <c r="Y95"/>
  <c r="Z95"/>
  <c r="AA95"/>
  <c r="AB95"/>
  <c r="AC95"/>
  <c r="AD95"/>
  <c r="AE95"/>
  <c r="AF95"/>
  <c r="X96"/>
  <c r="Y96"/>
  <c r="Z96"/>
  <c r="AA96"/>
  <c r="AB96"/>
  <c r="AC96"/>
  <c r="AD96"/>
  <c r="AE96"/>
  <c r="AF96"/>
  <c r="X97"/>
  <c r="Y97"/>
  <c r="Z97"/>
  <c r="AA97"/>
  <c r="AB97"/>
  <c r="AC97"/>
  <c r="AD97"/>
  <c r="AE97"/>
  <c r="AF97"/>
  <c r="X98"/>
  <c r="Y98"/>
  <c r="Z98"/>
  <c r="AA98"/>
  <c r="AB98"/>
  <c r="AC98"/>
  <c r="AD98"/>
  <c r="AE98"/>
  <c r="AF98"/>
  <c r="X99"/>
  <c r="Y99"/>
  <c r="Z99"/>
  <c r="AA99"/>
  <c r="AB99"/>
  <c r="AC99"/>
  <c r="AD99"/>
  <c r="AE99"/>
  <c r="AF99"/>
  <c r="X100"/>
  <c r="Y100"/>
  <c r="Z100"/>
  <c r="AA100"/>
  <c r="AB100"/>
  <c r="AC100"/>
  <c r="AD100"/>
  <c r="AE100"/>
  <c r="AF100"/>
  <c r="X101"/>
  <c r="Y101"/>
  <c r="Z101"/>
  <c r="AA101"/>
  <c r="AB101"/>
  <c r="AC101"/>
  <c r="AD101"/>
  <c r="AE101"/>
  <c r="AF101"/>
  <c r="X102"/>
  <c r="Y102"/>
  <c r="Z102"/>
  <c r="AA102"/>
  <c r="AB102"/>
  <c r="AC102"/>
  <c r="AD102"/>
  <c r="AE102"/>
  <c r="AF102"/>
  <c r="X103"/>
  <c r="Y103"/>
  <c r="Z103"/>
  <c r="AA103"/>
  <c r="AB103"/>
  <c r="AC103"/>
  <c r="AD103"/>
  <c r="AE103"/>
  <c r="AF103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N21"/>
  <c r="O21"/>
  <c r="P21"/>
  <c r="Q21"/>
  <c r="R21"/>
  <c r="S21"/>
  <c r="T21"/>
  <c r="U21"/>
  <c r="V21"/>
  <c r="N22"/>
  <c r="O22"/>
  <c r="P22"/>
  <c r="Q22"/>
  <c r="R22"/>
  <c r="S22"/>
  <c r="T22"/>
  <c r="U22"/>
  <c r="V22"/>
  <c r="N23"/>
  <c r="O23"/>
  <c r="P23"/>
  <c r="Q23"/>
  <c r="R23"/>
  <c r="S23"/>
  <c r="T23"/>
  <c r="U23"/>
  <c r="V23"/>
  <c r="N24"/>
  <c r="O24"/>
  <c r="P24"/>
  <c r="Q24"/>
  <c r="R24"/>
  <c r="S24"/>
  <c r="T24"/>
  <c r="U24"/>
  <c r="V24"/>
  <c r="N25"/>
  <c r="O25"/>
  <c r="P25"/>
  <c r="Q25"/>
  <c r="R25"/>
  <c r="S25"/>
  <c r="T25"/>
  <c r="U25"/>
  <c r="V25"/>
  <c r="N26"/>
  <c r="O26"/>
  <c r="P26"/>
  <c r="Q26"/>
  <c r="R26"/>
  <c r="S26"/>
  <c r="T26"/>
  <c r="U26"/>
  <c r="V26"/>
  <c r="N27"/>
  <c r="O27"/>
  <c r="P27"/>
  <c r="Q27"/>
  <c r="R27"/>
  <c r="S27"/>
  <c r="T27"/>
  <c r="U27"/>
  <c r="V27"/>
  <c r="N28"/>
  <c r="O28"/>
  <c r="P28"/>
  <c r="Q28"/>
  <c r="R28"/>
  <c r="S28"/>
  <c r="T28"/>
  <c r="U28"/>
  <c r="V28"/>
  <c r="N29"/>
  <c r="O29"/>
  <c r="P29"/>
  <c r="Q29"/>
  <c r="R29"/>
  <c r="S29"/>
  <c r="T29"/>
  <c r="U29"/>
  <c r="V29"/>
  <c r="N30"/>
  <c r="O30"/>
  <c r="P30"/>
  <c r="Q30"/>
  <c r="R30"/>
  <c r="S30"/>
  <c r="T30"/>
  <c r="U30"/>
  <c r="V30"/>
  <c r="N31"/>
  <c r="O31"/>
  <c r="P31"/>
  <c r="Q31"/>
  <c r="R31"/>
  <c r="S31"/>
  <c r="T31"/>
  <c r="U31"/>
  <c r="V31"/>
  <c r="N32"/>
  <c r="O32"/>
  <c r="P32"/>
  <c r="Q32"/>
  <c r="R32"/>
  <c r="S32"/>
  <c r="T32"/>
  <c r="U32"/>
  <c r="V32"/>
  <c r="N33"/>
  <c r="O33"/>
  <c r="P33"/>
  <c r="Q33"/>
  <c r="R33"/>
  <c r="S33"/>
  <c r="T33"/>
  <c r="U33"/>
  <c r="V33"/>
  <c r="N34"/>
  <c r="O34"/>
  <c r="P34"/>
  <c r="Q34"/>
  <c r="R34"/>
  <c r="S34"/>
  <c r="T34"/>
  <c r="U34"/>
  <c r="V34"/>
  <c r="N35"/>
  <c r="O35"/>
  <c r="P35"/>
  <c r="Q35"/>
  <c r="R35"/>
  <c r="S35"/>
  <c r="T35"/>
  <c r="U35"/>
  <c r="V35"/>
  <c r="N36"/>
  <c r="O36"/>
  <c r="P36"/>
  <c r="Q36"/>
  <c r="R36"/>
  <c r="S36"/>
  <c r="T36"/>
  <c r="U36"/>
  <c r="V36"/>
  <c r="N37"/>
  <c r="O37"/>
  <c r="P37"/>
  <c r="Q37"/>
  <c r="R37"/>
  <c r="S37"/>
  <c r="T37"/>
  <c r="U37"/>
  <c r="V37"/>
  <c r="N38"/>
  <c r="O38"/>
  <c r="P38"/>
  <c r="Q38"/>
  <c r="R38"/>
  <c r="S38"/>
  <c r="T38"/>
  <c r="U38"/>
  <c r="V38"/>
  <c r="N39"/>
  <c r="O39"/>
  <c r="P39"/>
  <c r="Q39"/>
  <c r="R39"/>
  <c r="S39"/>
  <c r="T39"/>
  <c r="U39"/>
  <c r="V39"/>
  <c r="N40"/>
  <c r="O40"/>
  <c r="P40"/>
  <c r="Q40"/>
  <c r="R40"/>
  <c r="S40"/>
  <c r="T40"/>
  <c r="U40"/>
  <c r="V40"/>
  <c r="N41"/>
  <c r="O41"/>
  <c r="P41"/>
  <c r="Q41"/>
  <c r="R41"/>
  <c r="S41"/>
  <c r="T41"/>
  <c r="U41"/>
  <c r="V41"/>
  <c r="N42"/>
  <c r="O42"/>
  <c r="P42"/>
  <c r="Q42"/>
  <c r="R42"/>
  <c r="S42"/>
  <c r="T42"/>
  <c r="U42"/>
  <c r="V42"/>
  <c r="N43"/>
  <c r="O43"/>
  <c r="P43"/>
  <c r="Q43"/>
  <c r="R43"/>
  <c r="S43"/>
  <c r="T43"/>
  <c r="U43"/>
  <c r="V43"/>
  <c r="N44"/>
  <c r="O44"/>
  <c r="P44"/>
  <c r="Q44"/>
  <c r="R44"/>
  <c r="S44"/>
  <c r="T44"/>
  <c r="U44"/>
  <c r="V44"/>
  <c r="N45"/>
  <c r="O45"/>
  <c r="P45"/>
  <c r="Q45"/>
  <c r="R45"/>
  <c r="S45"/>
  <c r="T45"/>
  <c r="U45"/>
  <c r="V45"/>
  <c r="N46"/>
  <c r="O46"/>
  <c r="P46"/>
  <c r="Q46"/>
  <c r="R46"/>
  <c r="S46"/>
  <c r="T46"/>
  <c r="U46"/>
  <c r="V46"/>
  <c r="N47"/>
  <c r="O47"/>
  <c r="P47"/>
  <c r="Q47"/>
  <c r="R47"/>
  <c r="S47"/>
  <c r="T47"/>
  <c r="U47"/>
  <c r="V47"/>
  <c r="N48"/>
  <c r="O48"/>
  <c r="P48"/>
  <c r="Q48"/>
  <c r="R48"/>
  <c r="S48"/>
  <c r="T48"/>
  <c r="U48"/>
  <c r="V48"/>
  <c r="N49"/>
  <c r="O49"/>
  <c r="P49"/>
  <c r="Q49"/>
  <c r="R49"/>
  <c r="S49"/>
  <c r="T49"/>
  <c r="U49"/>
  <c r="V49"/>
  <c r="N50"/>
  <c r="O50"/>
  <c r="P50"/>
  <c r="Q50"/>
  <c r="R50"/>
  <c r="S50"/>
  <c r="T50"/>
  <c r="U50"/>
  <c r="V50"/>
  <c r="N51"/>
  <c r="O51"/>
  <c r="P51"/>
  <c r="Q51"/>
  <c r="R51"/>
  <c r="S51"/>
  <c r="T51"/>
  <c r="U51"/>
  <c r="V51"/>
  <c r="N52"/>
  <c r="O52"/>
  <c r="P52"/>
  <c r="Q52"/>
  <c r="R52"/>
  <c r="S52"/>
  <c r="T52"/>
  <c r="U52"/>
  <c r="V52"/>
  <c r="N53"/>
  <c r="O53"/>
  <c r="P53"/>
  <c r="Q53"/>
  <c r="R53"/>
  <c r="S53"/>
  <c r="T53"/>
  <c r="U53"/>
  <c r="V53"/>
  <c r="N54"/>
  <c r="O54"/>
  <c r="P54"/>
  <c r="Q54"/>
  <c r="R54"/>
  <c r="S54"/>
  <c r="T54"/>
  <c r="U54"/>
  <c r="V54"/>
  <c r="N55"/>
  <c r="O55"/>
  <c r="P55"/>
  <c r="Q55"/>
  <c r="R55"/>
  <c r="S55"/>
  <c r="T55"/>
  <c r="U55"/>
  <c r="V55"/>
  <c r="N56"/>
  <c r="O56"/>
  <c r="P56"/>
  <c r="Q56"/>
  <c r="R56"/>
  <c r="S56"/>
  <c r="T56"/>
  <c r="U56"/>
  <c r="V56"/>
  <c r="N57"/>
  <c r="O57"/>
  <c r="P57"/>
  <c r="Q57"/>
  <c r="R57"/>
  <c r="S57"/>
  <c r="T57"/>
  <c r="U57"/>
  <c r="V57"/>
  <c r="N58"/>
  <c r="O58"/>
  <c r="P58"/>
  <c r="Q58"/>
  <c r="R58"/>
  <c r="S58"/>
  <c r="T58"/>
  <c r="U58"/>
  <c r="V58"/>
  <c r="N59"/>
  <c r="O59"/>
  <c r="P59"/>
  <c r="Q59"/>
  <c r="R59"/>
  <c r="S59"/>
  <c r="T59"/>
  <c r="U59"/>
  <c r="V59"/>
  <c r="N60"/>
  <c r="O60"/>
  <c r="P60"/>
  <c r="Q60"/>
  <c r="R60"/>
  <c r="S60"/>
  <c r="T60"/>
  <c r="U60"/>
  <c r="V60"/>
  <c r="N61"/>
  <c r="O61"/>
  <c r="P61"/>
  <c r="Q61"/>
  <c r="R61"/>
  <c r="S61"/>
  <c r="T61"/>
  <c r="U61"/>
  <c r="V61"/>
  <c r="N62"/>
  <c r="O62"/>
  <c r="P62"/>
  <c r="Q62"/>
  <c r="R62"/>
  <c r="S62"/>
  <c r="T62"/>
  <c r="U62"/>
  <c r="V62"/>
  <c r="N63"/>
  <c r="O63"/>
  <c r="P63"/>
  <c r="Q63"/>
  <c r="R63"/>
  <c r="S63"/>
  <c r="T63"/>
  <c r="U63"/>
  <c r="V63"/>
  <c r="N64"/>
  <c r="O64"/>
  <c r="P64"/>
  <c r="Q64"/>
  <c r="R64"/>
  <c r="S64"/>
  <c r="T64"/>
  <c r="U64"/>
  <c r="V64"/>
  <c r="N65"/>
  <c r="O65"/>
  <c r="P65"/>
  <c r="Q65"/>
  <c r="R65"/>
  <c r="S65"/>
  <c r="T65"/>
  <c r="U65"/>
  <c r="V65"/>
  <c r="N66"/>
  <c r="O66"/>
  <c r="P66"/>
  <c r="Q66"/>
  <c r="R66"/>
  <c r="S66"/>
  <c r="T66"/>
  <c r="U66"/>
  <c r="V66"/>
  <c r="N67"/>
  <c r="O67"/>
  <c r="P67"/>
  <c r="Q67"/>
  <c r="R67"/>
  <c r="S67"/>
  <c r="T67"/>
  <c r="U67"/>
  <c r="V67"/>
  <c r="N68"/>
  <c r="O68"/>
  <c r="P68"/>
  <c r="Q68"/>
  <c r="R68"/>
  <c r="S68"/>
  <c r="T68"/>
  <c r="U68"/>
  <c r="V68"/>
  <c r="N69"/>
  <c r="O69"/>
  <c r="P69"/>
  <c r="Q69"/>
  <c r="R69"/>
  <c r="S69"/>
  <c r="T69"/>
  <c r="U69"/>
  <c r="V69"/>
  <c r="N70"/>
  <c r="O70"/>
  <c r="P70"/>
  <c r="Q70"/>
  <c r="R70"/>
  <c r="S70"/>
  <c r="T70"/>
  <c r="U70"/>
  <c r="V70"/>
  <c r="N71"/>
  <c r="O71"/>
  <c r="P71"/>
  <c r="Q71"/>
  <c r="R71"/>
  <c r="S71"/>
  <c r="T71"/>
  <c r="U71"/>
  <c r="V71"/>
  <c r="N72"/>
  <c r="O72"/>
  <c r="P72"/>
  <c r="Q72"/>
  <c r="R72"/>
  <c r="S72"/>
  <c r="T72"/>
  <c r="U72"/>
  <c r="V72"/>
  <c r="N73"/>
  <c r="O73"/>
  <c r="P73"/>
  <c r="Q73"/>
  <c r="R73"/>
  <c r="S73"/>
  <c r="T73"/>
  <c r="U73"/>
  <c r="V73"/>
  <c r="N74"/>
  <c r="O74"/>
  <c r="P74"/>
  <c r="Q74"/>
  <c r="R74"/>
  <c r="S74"/>
  <c r="T74"/>
  <c r="U74"/>
  <c r="V74"/>
  <c r="N75"/>
  <c r="O75"/>
  <c r="P75"/>
  <c r="Q75"/>
  <c r="R75"/>
  <c r="S75"/>
  <c r="T75"/>
  <c r="U75"/>
  <c r="V75"/>
  <c r="N76"/>
  <c r="O76"/>
  <c r="P76"/>
  <c r="Q76"/>
  <c r="R76"/>
  <c r="S76"/>
  <c r="T76"/>
  <c r="U76"/>
  <c r="V76"/>
  <c r="N77"/>
  <c r="O77"/>
  <c r="P77"/>
  <c r="Q77"/>
  <c r="R77"/>
  <c r="S77"/>
  <c r="T77"/>
  <c r="U77"/>
  <c r="V77"/>
  <c r="N78"/>
  <c r="O78"/>
  <c r="P78"/>
  <c r="Q78"/>
  <c r="R78"/>
  <c r="S78"/>
  <c r="T78"/>
  <c r="U78"/>
  <c r="V78"/>
  <c r="N79"/>
  <c r="O79"/>
  <c r="P79"/>
  <c r="Q79"/>
  <c r="R79"/>
  <c r="S79"/>
  <c r="T79"/>
  <c r="U79"/>
  <c r="V79"/>
  <c r="N80"/>
  <c r="O80"/>
  <c r="P80"/>
  <c r="Q80"/>
  <c r="R80"/>
  <c r="S80"/>
  <c r="T80"/>
  <c r="U80"/>
  <c r="V80"/>
  <c r="N81"/>
  <c r="O81"/>
  <c r="P81"/>
  <c r="Q81"/>
  <c r="R81"/>
  <c r="S81"/>
  <c r="T81"/>
  <c r="U81"/>
  <c r="V81"/>
  <c r="N82"/>
  <c r="O82"/>
  <c r="P82"/>
  <c r="Q82"/>
  <c r="R82"/>
  <c r="S82"/>
  <c r="T82"/>
  <c r="U82"/>
  <c r="V82"/>
  <c r="N83"/>
  <c r="O83"/>
  <c r="P83"/>
  <c r="Q83"/>
  <c r="R83"/>
  <c r="S83"/>
  <c r="T83"/>
  <c r="U83"/>
  <c r="V83"/>
  <c r="N84"/>
  <c r="O84"/>
  <c r="P84"/>
  <c r="Q84"/>
  <c r="R84"/>
  <c r="S84"/>
  <c r="T84"/>
  <c r="U84"/>
  <c r="V84"/>
  <c r="N85"/>
  <c r="O85"/>
  <c r="P85"/>
  <c r="Q85"/>
  <c r="R85"/>
  <c r="S85"/>
  <c r="T85"/>
  <c r="U85"/>
  <c r="V85"/>
  <c r="N86"/>
  <c r="O86"/>
  <c r="P86"/>
  <c r="Q86"/>
  <c r="R86"/>
  <c r="S86"/>
  <c r="T86"/>
  <c r="U86"/>
  <c r="V86"/>
  <c r="N87"/>
  <c r="O87"/>
  <c r="P87"/>
  <c r="Q87"/>
  <c r="R87"/>
  <c r="S87"/>
  <c r="T87"/>
  <c r="U87"/>
  <c r="V87"/>
  <c r="N88"/>
  <c r="O88"/>
  <c r="P88"/>
  <c r="Q88"/>
  <c r="R88"/>
  <c r="S88"/>
  <c r="T88"/>
  <c r="U88"/>
  <c r="V88"/>
  <c r="N89"/>
  <c r="O89"/>
  <c r="P89"/>
  <c r="Q89"/>
  <c r="R89"/>
  <c r="S89"/>
  <c r="T89"/>
  <c r="U89"/>
  <c r="V89"/>
  <c r="N90"/>
  <c r="O90"/>
  <c r="P90"/>
  <c r="Q90"/>
  <c r="R90"/>
  <c r="S90"/>
  <c r="T90"/>
  <c r="U90"/>
  <c r="V90"/>
  <c r="N91"/>
  <c r="O91"/>
  <c r="P91"/>
  <c r="Q91"/>
  <c r="R91"/>
  <c r="S91"/>
  <c r="T91"/>
  <c r="U91"/>
  <c r="V91"/>
  <c r="N92"/>
  <c r="O92"/>
  <c r="P92"/>
  <c r="Q92"/>
  <c r="R92"/>
  <c r="S92"/>
  <c r="T92"/>
  <c r="U92"/>
  <c r="V92"/>
  <c r="N93"/>
  <c r="O93"/>
  <c r="P93"/>
  <c r="Q93"/>
  <c r="R93"/>
  <c r="S93"/>
  <c r="T93"/>
  <c r="U93"/>
  <c r="V93"/>
  <c r="N94"/>
  <c r="O94"/>
  <c r="P94"/>
  <c r="Q94"/>
  <c r="R94"/>
  <c r="S94"/>
  <c r="T94"/>
  <c r="U94"/>
  <c r="V94"/>
  <c r="N95"/>
  <c r="O95"/>
  <c r="P95"/>
  <c r="Q95"/>
  <c r="R95"/>
  <c r="S95"/>
  <c r="T95"/>
  <c r="U95"/>
  <c r="V95"/>
  <c r="N96"/>
  <c r="O96"/>
  <c r="P96"/>
  <c r="Q96"/>
  <c r="R96"/>
  <c r="S96"/>
  <c r="T96"/>
  <c r="U96"/>
  <c r="V96"/>
  <c r="N97"/>
  <c r="O97"/>
  <c r="P97"/>
  <c r="Q97"/>
  <c r="R97"/>
  <c r="S97"/>
  <c r="T97"/>
  <c r="U97"/>
  <c r="V97"/>
  <c r="N98"/>
  <c r="O98"/>
  <c r="P98"/>
  <c r="Q98"/>
  <c r="R98"/>
  <c r="S98"/>
  <c r="T98"/>
  <c r="U98"/>
  <c r="V98"/>
  <c r="N99"/>
  <c r="O99"/>
  <c r="P99"/>
  <c r="Q99"/>
  <c r="R99"/>
  <c r="S99"/>
  <c r="T99"/>
  <c r="U99"/>
  <c r="V99"/>
  <c r="N100"/>
  <c r="O100"/>
  <c r="P100"/>
  <c r="Q100"/>
  <c r="R100"/>
  <c r="S100"/>
  <c r="T100"/>
  <c r="U100"/>
  <c r="V100"/>
  <c r="N101"/>
  <c r="O101"/>
  <c r="P101"/>
  <c r="Q101"/>
  <c r="R101"/>
  <c r="S101"/>
  <c r="T101"/>
  <c r="U101"/>
  <c r="V101"/>
  <c r="N102"/>
  <c r="O102"/>
  <c r="P102"/>
  <c r="Q102"/>
  <c r="R102"/>
  <c r="S102"/>
  <c r="T102"/>
  <c r="U102"/>
  <c r="V102"/>
  <c r="N103"/>
  <c r="O103"/>
  <c r="P103"/>
  <c r="Q103"/>
  <c r="R103"/>
  <c r="S103"/>
  <c r="T103"/>
  <c r="U103"/>
  <c r="V103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2"/>
  <c r="X2" i="6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X21"/>
  <c r="Y21"/>
  <c r="Z21"/>
  <c r="AA21"/>
  <c r="AB21"/>
  <c r="AC21"/>
  <c r="AD21"/>
  <c r="AE21"/>
  <c r="AF21"/>
  <c r="X22"/>
  <c r="Y22"/>
  <c r="Z22"/>
  <c r="AA22"/>
  <c r="AB22"/>
  <c r="AC22"/>
  <c r="AD22"/>
  <c r="AE22"/>
  <c r="AF22"/>
  <c r="X23"/>
  <c r="Y23"/>
  <c r="Z23"/>
  <c r="AA23"/>
  <c r="AB23"/>
  <c r="AC23"/>
  <c r="AD23"/>
  <c r="AE23"/>
  <c r="AF23"/>
  <c r="X24"/>
  <c r="Y24"/>
  <c r="Z24"/>
  <c r="AA24"/>
  <c r="AB24"/>
  <c r="AC24"/>
  <c r="AD24"/>
  <c r="AE24"/>
  <c r="AF24"/>
  <c r="X25"/>
  <c r="Y25"/>
  <c r="Z25"/>
  <c r="AA25"/>
  <c r="AB25"/>
  <c r="AC25"/>
  <c r="AD25"/>
  <c r="AE25"/>
  <c r="AF25"/>
  <c r="X26"/>
  <c r="Y26"/>
  <c r="Z26"/>
  <c r="AA26"/>
  <c r="AB26"/>
  <c r="AC26"/>
  <c r="AD26"/>
  <c r="AE26"/>
  <c r="AF26"/>
  <c r="X27"/>
  <c r="Y27"/>
  <c r="Z27"/>
  <c r="AA27"/>
  <c r="AB27"/>
  <c r="AC27"/>
  <c r="AD27"/>
  <c r="AE27"/>
  <c r="AF27"/>
  <c r="X28"/>
  <c r="Y28"/>
  <c r="Z28"/>
  <c r="AA28"/>
  <c r="AB28"/>
  <c r="AC28"/>
  <c r="AD28"/>
  <c r="AE28"/>
  <c r="AF28"/>
  <c r="X29"/>
  <c r="Y29"/>
  <c r="Z29"/>
  <c r="AA29"/>
  <c r="AB29"/>
  <c r="AC29"/>
  <c r="AD29"/>
  <c r="AE29"/>
  <c r="AF29"/>
  <c r="X30"/>
  <c r="Y30"/>
  <c r="Z30"/>
  <c r="AA30"/>
  <c r="AB30"/>
  <c r="AC30"/>
  <c r="AD30"/>
  <c r="AE30"/>
  <c r="AF30"/>
  <c r="X31"/>
  <c r="Y31"/>
  <c r="Z31"/>
  <c r="AA31"/>
  <c r="AB31"/>
  <c r="AC31"/>
  <c r="AD31"/>
  <c r="AE31"/>
  <c r="AF31"/>
  <c r="X32"/>
  <c r="Y32"/>
  <c r="Z32"/>
  <c r="AA32"/>
  <c r="AB32"/>
  <c r="AC32"/>
  <c r="AD32"/>
  <c r="AE32"/>
  <c r="AF32"/>
  <c r="X33"/>
  <c r="Y33"/>
  <c r="Z33"/>
  <c r="AA33"/>
  <c r="AB33"/>
  <c r="AC33"/>
  <c r="AD33"/>
  <c r="AE33"/>
  <c r="AF33"/>
  <c r="X34"/>
  <c r="Y34"/>
  <c r="Z34"/>
  <c r="AA34"/>
  <c r="AB34"/>
  <c r="AC34"/>
  <c r="AD34"/>
  <c r="AE34"/>
  <c r="AF34"/>
  <c r="X35"/>
  <c r="Y35"/>
  <c r="Z35"/>
  <c r="AA35"/>
  <c r="AB35"/>
  <c r="AC35"/>
  <c r="AD35"/>
  <c r="AE35"/>
  <c r="AF35"/>
  <c r="X36"/>
  <c r="Y36"/>
  <c r="Z36"/>
  <c r="AA36"/>
  <c r="AB36"/>
  <c r="AC36"/>
  <c r="AD36"/>
  <c r="AE36"/>
  <c r="AF36"/>
  <c r="X37"/>
  <c r="Y37"/>
  <c r="Z37"/>
  <c r="AA37"/>
  <c r="AB37"/>
  <c r="AC37"/>
  <c r="AD37"/>
  <c r="AE37"/>
  <c r="AF37"/>
  <c r="X38"/>
  <c r="Y38"/>
  <c r="Z38"/>
  <c r="AA38"/>
  <c r="AB38"/>
  <c r="AC38"/>
  <c r="AD38"/>
  <c r="AE38"/>
  <c r="AF38"/>
  <c r="X39"/>
  <c r="Y39"/>
  <c r="Z39"/>
  <c r="AA39"/>
  <c r="AB39"/>
  <c r="AC39"/>
  <c r="AD39"/>
  <c r="AE39"/>
  <c r="AF39"/>
  <c r="X40"/>
  <c r="Y40"/>
  <c r="Z40"/>
  <c r="AA40"/>
  <c r="AB40"/>
  <c r="AC40"/>
  <c r="AD40"/>
  <c r="AE40"/>
  <c r="AF40"/>
  <c r="X41"/>
  <c r="Y41"/>
  <c r="Z41"/>
  <c r="AA41"/>
  <c r="AB41"/>
  <c r="AC41"/>
  <c r="AD41"/>
  <c r="AE41"/>
  <c r="AF41"/>
  <c r="X42"/>
  <c r="Y42"/>
  <c r="Z42"/>
  <c r="AA42"/>
  <c r="AB42"/>
  <c r="AC42"/>
  <c r="AD42"/>
  <c r="AE42"/>
  <c r="AF42"/>
  <c r="X43"/>
  <c r="Y43"/>
  <c r="Z43"/>
  <c r="AA43"/>
  <c r="AB43"/>
  <c r="AC43"/>
  <c r="AD43"/>
  <c r="AE43"/>
  <c r="AF43"/>
  <c r="X44"/>
  <c r="Y44"/>
  <c r="Z44"/>
  <c r="AA44"/>
  <c r="AB44"/>
  <c r="AC44"/>
  <c r="AD44"/>
  <c r="AE44"/>
  <c r="AF44"/>
  <c r="X45"/>
  <c r="Y45"/>
  <c r="Z45"/>
  <c r="AA45"/>
  <c r="AB45"/>
  <c r="AC45"/>
  <c r="AD45"/>
  <c r="AE45"/>
  <c r="AF45"/>
  <c r="X46"/>
  <c r="Y46"/>
  <c r="Z46"/>
  <c r="AA46"/>
  <c r="AB46"/>
  <c r="AC46"/>
  <c r="AD46"/>
  <c r="AE46"/>
  <c r="AF46"/>
  <c r="X47"/>
  <c r="Y47"/>
  <c r="Z47"/>
  <c r="AA47"/>
  <c r="AB47"/>
  <c r="AC47"/>
  <c r="AD47"/>
  <c r="AE47"/>
  <c r="AF47"/>
  <c r="X48"/>
  <c r="Y48"/>
  <c r="Z48"/>
  <c r="AA48"/>
  <c r="AB48"/>
  <c r="AC48"/>
  <c r="AD48"/>
  <c r="AE48"/>
  <c r="AF48"/>
  <c r="X49"/>
  <c r="Y49"/>
  <c r="Z49"/>
  <c r="AA49"/>
  <c r="AB49"/>
  <c r="AC49"/>
  <c r="AD49"/>
  <c r="AE49"/>
  <c r="AF49"/>
  <c r="X50"/>
  <c r="Y50"/>
  <c r="Z50"/>
  <c r="AA50"/>
  <c r="AB50"/>
  <c r="AC50"/>
  <c r="AD50"/>
  <c r="AE50"/>
  <c r="AF50"/>
  <c r="X51"/>
  <c r="Y51"/>
  <c r="Z51"/>
  <c r="AA51"/>
  <c r="AB51"/>
  <c r="AC51"/>
  <c r="AD51"/>
  <c r="AE51"/>
  <c r="AF51"/>
  <c r="X52"/>
  <c r="Y52"/>
  <c r="Z52"/>
  <c r="AA52"/>
  <c r="AB52"/>
  <c r="AC52"/>
  <c r="AD52"/>
  <c r="AE52"/>
  <c r="AF52"/>
  <c r="X53"/>
  <c r="Y53"/>
  <c r="Z53"/>
  <c r="AA53"/>
  <c r="AB53"/>
  <c r="AC53"/>
  <c r="AD53"/>
  <c r="AE53"/>
  <c r="AF53"/>
  <c r="X54"/>
  <c r="Y54"/>
  <c r="Z54"/>
  <c r="AA54"/>
  <c r="AB54"/>
  <c r="AC54"/>
  <c r="AD54"/>
  <c r="AE54"/>
  <c r="AF54"/>
  <c r="X55"/>
  <c r="Y55"/>
  <c r="Z55"/>
  <c r="AA55"/>
  <c r="AB55"/>
  <c r="AC55"/>
  <c r="AD55"/>
  <c r="AE55"/>
  <c r="AF55"/>
  <c r="X56"/>
  <c r="Y56"/>
  <c r="Z56"/>
  <c r="AA56"/>
  <c r="AB56"/>
  <c r="AC56"/>
  <c r="AD56"/>
  <c r="AE56"/>
  <c r="AF56"/>
  <c r="X57"/>
  <c r="Y57"/>
  <c r="Z57"/>
  <c r="AA57"/>
  <c r="AB57"/>
  <c r="AC57"/>
  <c r="AD57"/>
  <c r="AE57"/>
  <c r="AF57"/>
  <c r="X58"/>
  <c r="Y58"/>
  <c r="Z58"/>
  <c r="AA58"/>
  <c r="AB58"/>
  <c r="AC58"/>
  <c r="AD58"/>
  <c r="AE58"/>
  <c r="AF58"/>
  <c r="X59"/>
  <c r="Y59"/>
  <c r="Z59"/>
  <c r="AA59"/>
  <c r="AB59"/>
  <c r="AC59"/>
  <c r="AD59"/>
  <c r="AE59"/>
  <c r="AF59"/>
  <c r="X60"/>
  <c r="Y60"/>
  <c r="Z60"/>
  <c r="AA60"/>
  <c r="AB60"/>
  <c r="AC60"/>
  <c r="AD60"/>
  <c r="AE60"/>
  <c r="AF60"/>
  <c r="X61"/>
  <c r="Y61"/>
  <c r="Z61"/>
  <c r="AA61"/>
  <c r="AB61"/>
  <c r="AC61"/>
  <c r="AD61"/>
  <c r="AE61"/>
  <c r="AF61"/>
  <c r="X62"/>
  <c r="Y62"/>
  <c r="Z62"/>
  <c r="AA62"/>
  <c r="AB62"/>
  <c r="AC62"/>
  <c r="AD62"/>
  <c r="AE62"/>
  <c r="AF62"/>
  <c r="X63"/>
  <c r="Y63"/>
  <c r="Z63"/>
  <c r="AA63"/>
  <c r="AB63"/>
  <c r="AC63"/>
  <c r="AD63"/>
  <c r="AE63"/>
  <c r="AF63"/>
  <c r="X64"/>
  <c r="Y64"/>
  <c r="Z64"/>
  <c r="AA64"/>
  <c r="AB64"/>
  <c r="AC64"/>
  <c r="AD64"/>
  <c r="AE64"/>
  <c r="AF64"/>
  <c r="X65"/>
  <c r="Y65"/>
  <c r="Z65"/>
  <c r="AA65"/>
  <c r="AB65"/>
  <c r="AC65"/>
  <c r="AD65"/>
  <c r="AE65"/>
  <c r="AF65"/>
  <c r="X66"/>
  <c r="Y66"/>
  <c r="Z66"/>
  <c r="AA66"/>
  <c r="AB66"/>
  <c r="AC66"/>
  <c r="AD66"/>
  <c r="AE66"/>
  <c r="AF66"/>
  <c r="X67"/>
  <c r="Y67"/>
  <c r="Z67"/>
  <c r="AA67"/>
  <c r="AB67"/>
  <c r="AC67"/>
  <c r="AD67"/>
  <c r="AE67"/>
  <c r="AF67"/>
  <c r="X68"/>
  <c r="Y68"/>
  <c r="Z68"/>
  <c r="AA68"/>
  <c r="AB68"/>
  <c r="AC68"/>
  <c r="AD68"/>
  <c r="AE68"/>
  <c r="AF68"/>
  <c r="X69"/>
  <c r="Y69"/>
  <c r="Z69"/>
  <c r="AA69"/>
  <c r="AB69"/>
  <c r="AC69"/>
  <c r="AD69"/>
  <c r="AE69"/>
  <c r="AF69"/>
  <c r="X70"/>
  <c r="Y70"/>
  <c r="Z70"/>
  <c r="AA70"/>
  <c r="AB70"/>
  <c r="AC70"/>
  <c r="AD70"/>
  <c r="AE70"/>
  <c r="AF70"/>
  <c r="X71"/>
  <c r="Y71"/>
  <c r="Z71"/>
  <c r="AA71"/>
  <c r="AB71"/>
  <c r="AC71"/>
  <c r="AD71"/>
  <c r="AE71"/>
  <c r="AF71"/>
  <c r="X72"/>
  <c r="Y72"/>
  <c r="Z72"/>
  <c r="AA72"/>
  <c r="AB72"/>
  <c r="AC72"/>
  <c r="AD72"/>
  <c r="AE72"/>
  <c r="AF72"/>
  <c r="X73"/>
  <c r="Y73"/>
  <c r="Z73"/>
  <c r="AA73"/>
  <c r="AB73"/>
  <c r="AC73"/>
  <c r="AD73"/>
  <c r="AE73"/>
  <c r="AF73"/>
  <c r="X74"/>
  <c r="Y74"/>
  <c r="Z74"/>
  <c r="AA74"/>
  <c r="AB74"/>
  <c r="AC74"/>
  <c r="AD74"/>
  <c r="AE74"/>
  <c r="AF74"/>
  <c r="X75"/>
  <c r="Y75"/>
  <c r="Z75"/>
  <c r="AA75"/>
  <c r="AB75"/>
  <c r="AC75"/>
  <c r="AD75"/>
  <c r="AE75"/>
  <c r="AF75"/>
  <c r="X76"/>
  <c r="Y76"/>
  <c r="Z76"/>
  <c r="AA76"/>
  <c r="AB76"/>
  <c r="AC76"/>
  <c r="AD76"/>
  <c r="AE76"/>
  <c r="AF76"/>
  <c r="X77"/>
  <c r="Y77"/>
  <c r="Z77"/>
  <c r="AA77"/>
  <c r="AB77"/>
  <c r="AC77"/>
  <c r="AD77"/>
  <c r="AE77"/>
  <c r="AF77"/>
  <c r="X78"/>
  <c r="Y78"/>
  <c r="Z78"/>
  <c r="AA78"/>
  <c r="AB78"/>
  <c r="AC78"/>
  <c r="AD78"/>
  <c r="AE78"/>
  <c r="AF78"/>
  <c r="X79"/>
  <c r="Y79"/>
  <c r="Z79"/>
  <c r="AA79"/>
  <c r="AB79"/>
  <c r="AC79"/>
  <c r="AD79"/>
  <c r="AE79"/>
  <c r="AF79"/>
  <c r="X80"/>
  <c r="Y80"/>
  <c r="Z80"/>
  <c r="AA80"/>
  <c r="AB80"/>
  <c r="AC80"/>
  <c r="AD80"/>
  <c r="AE80"/>
  <c r="AF80"/>
  <c r="X81"/>
  <c r="Y81"/>
  <c r="Z81"/>
  <c r="AA81"/>
  <c r="AB81"/>
  <c r="AC81"/>
  <c r="AD81"/>
  <c r="AE81"/>
  <c r="AF81"/>
  <c r="X82"/>
  <c r="Y82"/>
  <c r="Z82"/>
  <c r="AA82"/>
  <c r="AB82"/>
  <c r="AC82"/>
  <c r="AD82"/>
  <c r="AE82"/>
  <c r="AF82"/>
  <c r="X83"/>
  <c r="Y83"/>
  <c r="Z83"/>
  <c r="AA83"/>
  <c r="AB83"/>
  <c r="AC83"/>
  <c r="AD83"/>
  <c r="AE83"/>
  <c r="AF83"/>
  <c r="X84"/>
  <c r="Y84"/>
  <c r="Z84"/>
  <c r="AA84"/>
  <c r="AB84"/>
  <c r="AC84"/>
  <c r="AD84"/>
  <c r="AE84"/>
  <c r="AF84"/>
  <c r="X85"/>
  <c r="Y85"/>
  <c r="Z85"/>
  <c r="AA85"/>
  <c r="AB85"/>
  <c r="AC85"/>
  <c r="AD85"/>
  <c r="AE85"/>
  <c r="AF85"/>
  <c r="X86"/>
  <c r="Y86"/>
  <c r="Z86"/>
  <c r="AA86"/>
  <c r="AB86"/>
  <c r="AC86"/>
  <c r="AD86"/>
  <c r="AE86"/>
  <c r="AF86"/>
  <c r="X87"/>
  <c r="Y87"/>
  <c r="Z87"/>
  <c r="AA87"/>
  <c r="AB87"/>
  <c r="AC87"/>
  <c r="AD87"/>
  <c r="AE87"/>
  <c r="AF87"/>
  <c r="X88"/>
  <c r="Y88"/>
  <c r="Z88"/>
  <c r="AA88"/>
  <c r="AB88"/>
  <c r="AC88"/>
  <c r="AD88"/>
  <c r="AE88"/>
  <c r="AF88"/>
  <c r="X89"/>
  <c r="Y89"/>
  <c r="Z89"/>
  <c r="AA89"/>
  <c r="AB89"/>
  <c r="AC89"/>
  <c r="AD89"/>
  <c r="AE89"/>
  <c r="AF89"/>
  <c r="X90"/>
  <c r="Y90"/>
  <c r="Z90"/>
  <c r="AA90"/>
  <c r="AB90"/>
  <c r="AC90"/>
  <c r="AD90"/>
  <c r="AE90"/>
  <c r="AF90"/>
  <c r="X91"/>
  <c r="Y91"/>
  <c r="Z91"/>
  <c r="AA91"/>
  <c r="AB91"/>
  <c r="AC91"/>
  <c r="AD91"/>
  <c r="AE91"/>
  <c r="AF91"/>
  <c r="X92"/>
  <c r="Y92"/>
  <c r="Z92"/>
  <c r="AA92"/>
  <c r="AB92"/>
  <c r="AC92"/>
  <c r="AD92"/>
  <c r="AE92"/>
  <c r="AF92"/>
  <c r="X93"/>
  <c r="Y93"/>
  <c r="Z93"/>
  <c r="AA93"/>
  <c r="AB93"/>
  <c r="AC93"/>
  <c r="AD93"/>
  <c r="AE93"/>
  <c r="AF93"/>
  <c r="X94"/>
  <c r="Y94"/>
  <c r="Z94"/>
  <c r="AA94"/>
  <c r="AB94"/>
  <c r="AC94"/>
  <c r="AD94"/>
  <c r="AE94"/>
  <c r="AF94"/>
  <c r="X95"/>
  <c r="Y95"/>
  <c r="Z95"/>
  <c r="AA95"/>
  <c r="AB95"/>
  <c r="AC95"/>
  <c r="AD95"/>
  <c r="AE95"/>
  <c r="AF95"/>
  <c r="X96"/>
  <c r="Y96"/>
  <c r="Z96"/>
  <c r="AA96"/>
  <c r="AB96"/>
  <c r="AC96"/>
  <c r="AD96"/>
  <c r="AE96"/>
  <c r="AF96"/>
  <c r="X97"/>
  <c r="Y97"/>
  <c r="Z97"/>
  <c r="AA97"/>
  <c r="AB97"/>
  <c r="AC97"/>
  <c r="AD97"/>
  <c r="AE97"/>
  <c r="AF97"/>
  <c r="X98"/>
  <c r="Y98"/>
  <c r="Z98"/>
  <c r="AA98"/>
  <c r="AB98"/>
  <c r="AC98"/>
  <c r="AD98"/>
  <c r="AE98"/>
  <c r="AF98"/>
  <c r="X99"/>
  <c r="Y99"/>
  <c r="Z99"/>
  <c r="AA99"/>
  <c r="AB99"/>
  <c r="AC99"/>
  <c r="AD99"/>
  <c r="AE99"/>
  <c r="AF99"/>
  <c r="X100"/>
  <c r="Y100"/>
  <c r="Z100"/>
  <c r="AA100"/>
  <c r="AB100"/>
  <c r="AC100"/>
  <c r="AD100"/>
  <c r="AE100"/>
  <c r="AF100"/>
  <c r="X101"/>
  <c r="Y101"/>
  <c r="Z101"/>
  <c r="AA101"/>
  <c r="AB101"/>
  <c r="AC101"/>
  <c r="AD101"/>
  <c r="AE101"/>
  <c r="AF101"/>
  <c r="X102"/>
  <c r="Y102"/>
  <c r="Z102"/>
  <c r="AA102"/>
  <c r="AB102"/>
  <c r="AC102"/>
  <c r="AD102"/>
  <c r="AE102"/>
  <c r="AF102"/>
  <c r="X103"/>
  <c r="Y103"/>
  <c r="Z103"/>
  <c r="AA103"/>
  <c r="AB103"/>
  <c r="AC103"/>
  <c r="AD103"/>
  <c r="AE103"/>
  <c r="AF103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N21"/>
  <c r="O21"/>
  <c r="P21"/>
  <c r="Q21"/>
  <c r="R21"/>
  <c r="S21"/>
  <c r="T21"/>
  <c r="U21"/>
  <c r="V21"/>
  <c r="N22"/>
  <c r="O22"/>
  <c r="P22"/>
  <c r="Q22"/>
  <c r="R22"/>
  <c r="S22"/>
  <c r="T22"/>
  <c r="U22"/>
  <c r="V22"/>
  <c r="N23"/>
  <c r="O23"/>
  <c r="P23"/>
  <c r="Q23"/>
  <c r="R23"/>
  <c r="S23"/>
  <c r="T23"/>
  <c r="U23"/>
  <c r="V23"/>
  <c r="N24"/>
  <c r="O24"/>
  <c r="P24"/>
  <c r="Q24"/>
  <c r="R24"/>
  <c r="S24"/>
  <c r="T24"/>
  <c r="U24"/>
  <c r="V24"/>
  <c r="N25"/>
  <c r="O25"/>
  <c r="P25"/>
  <c r="Q25"/>
  <c r="R25"/>
  <c r="S25"/>
  <c r="T25"/>
  <c r="U25"/>
  <c r="V25"/>
  <c r="N26"/>
  <c r="O26"/>
  <c r="P26"/>
  <c r="Q26"/>
  <c r="R26"/>
  <c r="S26"/>
  <c r="T26"/>
  <c r="U26"/>
  <c r="V26"/>
  <c r="N27"/>
  <c r="O27"/>
  <c r="P27"/>
  <c r="Q27"/>
  <c r="R27"/>
  <c r="S27"/>
  <c r="T27"/>
  <c r="U27"/>
  <c r="V27"/>
  <c r="N28"/>
  <c r="O28"/>
  <c r="P28"/>
  <c r="Q28"/>
  <c r="R28"/>
  <c r="S28"/>
  <c r="T28"/>
  <c r="U28"/>
  <c r="V28"/>
  <c r="N29"/>
  <c r="O29"/>
  <c r="P29"/>
  <c r="Q29"/>
  <c r="R29"/>
  <c r="S29"/>
  <c r="T29"/>
  <c r="U29"/>
  <c r="V29"/>
  <c r="N30"/>
  <c r="O30"/>
  <c r="P30"/>
  <c r="Q30"/>
  <c r="R30"/>
  <c r="S30"/>
  <c r="T30"/>
  <c r="U30"/>
  <c r="V30"/>
  <c r="N31"/>
  <c r="O31"/>
  <c r="P31"/>
  <c r="Q31"/>
  <c r="R31"/>
  <c r="S31"/>
  <c r="T31"/>
  <c r="U31"/>
  <c r="V31"/>
  <c r="N32"/>
  <c r="O32"/>
  <c r="P32"/>
  <c r="Q32"/>
  <c r="R32"/>
  <c r="S32"/>
  <c r="T32"/>
  <c r="U32"/>
  <c r="V32"/>
  <c r="N33"/>
  <c r="O33"/>
  <c r="P33"/>
  <c r="Q33"/>
  <c r="R33"/>
  <c r="S33"/>
  <c r="T33"/>
  <c r="U33"/>
  <c r="V33"/>
  <c r="N34"/>
  <c r="O34"/>
  <c r="P34"/>
  <c r="Q34"/>
  <c r="R34"/>
  <c r="S34"/>
  <c r="T34"/>
  <c r="U34"/>
  <c r="V34"/>
  <c r="N35"/>
  <c r="O35"/>
  <c r="P35"/>
  <c r="Q35"/>
  <c r="R35"/>
  <c r="S35"/>
  <c r="T35"/>
  <c r="U35"/>
  <c r="V35"/>
  <c r="N36"/>
  <c r="O36"/>
  <c r="P36"/>
  <c r="Q36"/>
  <c r="R36"/>
  <c r="S36"/>
  <c r="T36"/>
  <c r="U36"/>
  <c r="V36"/>
  <c r="N37"/>
  <c r="O37"/>
  <c r="P37"/>
  <c r="Q37"/>
  <c r="R37"/>
  <c r="S37"/>
  <c r="T37"/>
  <c r="U37"/>
  <c r="V37"/>
  <c r="N38"/>
  <c r="O38"/>
  <c r="P38"/>
  <c r="Q38"/>
  <c r="R38"/>
  <c r="S38"/>
  <c r="T38"/>
  <c r="U38"/>
  <c r="V38"/>
  <c r="N39"/>
  <c r="O39"/>
  <c r="P39"/>
  <c r="Q39"/>
  <c r="R39"/>
  <c r="S39"/>
  <c r="T39"/>
  <c r="U39"/>
  <c r="V39"/>
  <c r="N40"/>
  <c r="O40"/>
  <c r="P40"/>
  <c r="Q40"/>
  <c r="R40"/>
  <c r="S40"/>
  <c r="T40"/>
  <c r="U40"/>
  <c r="V40"/>
  <c r="N41"/>
  <c r="O41"/>
  <c r="P41"/>
  <c r="Q41"/>
  <c r="R41"/>
  <c r="S41"/>
  <c r="T41"/>
  <c r="U41"/>
  <c r="V41"/>
  <c r="N42"/>
  <c r="O42"/>
  <c r="P42"/>
  <c r="Q42"/>
  <c r="R42"/>
  <c r="S42"/>
  <c r="T42"/>
  <c r="U42"/>
  <c r="V42"/>
  <c r="N43"/>
  <c r="O43"/>
  <c r="P43"/>
  <c r="Q43"/>
  <c r="R43"/>
  <c r="S43"/>
  <c r="T43"/>
  <c r="U43"/>
  <c r="V43"/>
  <c r="N44"/>
  <c r="O44"/>
  <c r="P44"/>
  <c r="Q44"/>
  <c r="R44"/>
  <c r="S44"/>
  <c r="T44"/>
  <c r="U44"/>
  <c r="V44"/>
  <c r="N45"/>
  <c r="O45"/>
  <c r="P45"/>
  <c r="Q45"/>
  <c r="R45"/>
  <c r="S45"/>
  <c r="T45"/>
  <c r="U45"/>
  <c r="V45"/>
  <c r="N46"/>
  <c r="O46"/>
  <c r="P46"/>
  <c r="Q46"/>
  <c r="R46"/>
  <c r="S46"/>
  <c r="T46"/>
  <c r="U46"/>
  <c r="V46"/>
  <c r="N47"/>
  <c r="O47"/>
  <c r="P47"/>
  <c r="Q47"/>
  <c r="R47"/>
  <c r="S47"/>
  <c r="T47"/>
  <c r="U47"/>
  <c r="V47"/>
  <c r="N48"/>
  <c r="O48"/>
  <c r="P48"/>
  <c r="Q48"/>
  <c r="R48"/>
  <c r="S48"/>
  <c r="T48"/>
  <c r="U48"/>
  <c r="V48"/>
  <c r="N49"/>
  <c r="O49"/>
  <c r="P49"/>
  <c r="Q49"/>
  <c r="R49"/>
  <c r="S49"/>
  <c r="T49"/>
  <c r="U49"/>
  <c r="V49"/>
  <c r="N50"/>
  <c r="O50"/>
  <c r="P50"/>
  <c r="Q50"/>
  <c r="R50"/>
  <c r="S50"/>
  <c r="T50"/>
  <c r="U50"/>
  <c r="V50"/>
  <c r="N51"/>
  <c r="O51"/>
  <c r="P51"/>
  <c r="Q51"/>
  <c r="R51"/>
  <c r="S51"/>
  <c r="T51"/>
  <c r="U51"/>
  <c r="V51"/>
  <c r="N52"/>
  <c r="O52"/>
  <c r="P52"/>
  <c r="Q52"/>
  <c r="R52"/>
  <c r="S52"/>
  <c r="T52"/>
  <c r="U52"/>
  <c r="V52"/>
  <c r="N53"/>
  <c r="O53"/>
  <c r="P53"/>
  <c r="Q53"/>
  <c r="R53"/>
  <c r="S53"/>
  <c r="T53"/>
  <c r="U53"/>
  <c r="V53"/>
  <c r="N54"/>
  <c r="O54"/>
  <c r="P54"/>
  <c r="Q54"/>
  <c r="R54"/>
  <c r="S54"/>
  <c r="T54"/>
  <c r="U54"/>
  <c r="V54"/>
  <c r="N55"/>
  <c r="O55"/>
  <c r="P55"/>
  <c r="Q55"/>
  <c r="R55"/>
  <c r="S55"/>
  <c r="T55"/>
  <c r="U55"/>
  <c r="V55"/>
  <c r="N56"/>
  <c r="O56"/>
  <c r="P56"/>
  <c r="Q56"/>
  <c r="R56"/>
  <c r="S56"/>
  <c r="T56"/>
  <c r="U56"/>
  <c r="V56"/>
  <c r="N57"/>
  <c r="O57"/>
  <c r="P57"/>
  <c r="Q57"/>
  <c r="R57"/>
  <c r="S57"/>
  <c r="T57"/>
  <c r="U57"/>
  <c r="V57"/>
  <c r="N58"/>
  <c r="O58"/>
  <c r="P58"/>
  <c r="Q58"/>
  <c r="R58"/>
  <c r="S58"/>
  <c r="T58"/>
  <c r="U58"/>
  <c r="V58"/>
  <c r="N59"/>
  <c r="O59"/>
  <c r="P59"/>
  <c r="Q59"/>
  <c r="R59"/>
  <c r="S59"/>
  <c r="T59"/>
  <c r="U59"/>
  <c r="V59"/>
  <c r="N60"/>
  <c r="O60"/>
  <c r="P60"/>
  <c r="Q60"/>
  <c r="R60"/>
  <c r="S60"/>
  <c r="T60"/>
  <c r="U60"/>
  <c r="V60"/>
  <c r="N61"/>
  <c r="O61"/>
  <c r="P61"/>
  <c r="Q61"/>
  <c r="R61"/>
  <c r="S61"/>
  <c r="T61"/>
  <c r="U61"/>
  <c r="V61"/>
  <c r="N62"/>
  <c r="O62"/>
  <c r="P62"/>
  <c r="Q62"/>
  <c r="R62"/>
  <c r="S62"/>
  <c r="T62"/>
  <c r="U62"/>
  <c r="V62"/>
  <c r="N63"/>
  <c r="O63"/>
  <c r="P63"/>
  <c r="Q63"/>
  <c r="R63"/>
  <c r="S63"/>
  <c r="T63"/>
  <c r="U63"/>
  <c r="V63"/>
  <c r="N64"/>
  <c r="O64"/>
  <c r="P64"/>
  <c r="Q64"/>
  <c r="R64"/>
  <c r="S64"/>
  <c r="T64"/>
  <c r="U64"/>
  <c r="V64"/>
  <c r="N65"/>
  <c r="O65"/>
  <c r="P65"/>
  <c r="Q65"/>
  <c r="R65"/>
  <c r="S65"/>
  <c r="T65"/>
  <c r="U65"/>
  <c r="V65"/>
  <c r="N66"/>
  <c r="O66"/>
  <c r="P66"/>
  <c r="Q66"/>
  <c r="R66"/>
  <c r="S66"/>
  <c r="T66"/>
  <c r="U66"/>
  <c r="V66"/>
  <c r="N67"/>
  <c r="O67"/>
  <c r="P67"/>
  <c r="Q67"/>
  <c r="R67"/>
  <c r="S67"/>
  <c r="T67"/>
  <c r="U67"/>
  <c r="V67"/>
  <c r="N68"/>
  <c r="O68"/>
  <c r="P68"/>
  <c r="Q68"/>
  <c r="R68"/>
  <c r="S68"/>
  <c r="T68"/>
  <c r="U68"/>
  <c r="V68"/>
  <c r="N69"/>
  <c r="O69"/>
  <c r="P69"/>
  <c r="Q69"/>
  <c r="R69"/>
  <c r="S69"/>
  <c r="T69"/>
  <c r="U69"/>
  <c r="V69"/>
  <c r="N70"/>
  <c r="O70"/>
  <c r="P70"/>
  <c r="Q70"/>
  <c r="R70"/>
  <c r="S70"/>
  <c r="T70"/>
  <c r="U70"/>
  <c r="V70"/>
  <c r="N71"/>
  <c r="O71"/>
  <c r="P71"/>
  <c r="Q71"/>
  <c r="R71"/>
  <c r="S71"/>
  <c r="T71"/>
  <c r="U71"/>
  <c r="V71"/>
  <c r="N72"/>
  <c r="O72"/>
  <c r="P72"/>
  <c r="Q72"/>
  <c r="R72"/>
  <c r="S72"/>
  <c r="T72"/>
  <c r="U72"/>
  <c r="V72"/>
  <c r="N73"/>
  <c r="O73"/>
  <c r="P73"/>
  <c r="Q73"/>
  <c r="R73"/>
  <c r="S73"/>
  <c r="T73"/>
  <c r="U73"/>
  <c r="V73"/>
  <c r="N74"/>
  <c r="O74"/>
  <c r="P74"/>
  <c r="Q74"/>
  <c r="R74"/>
  <c r="S74"/>
  <c r="T74"/>
  <c r="U74"/>
  <c r="V74"/>
  <c r="N75"/>
  <c r="O75"/>
  <c r="P75"/>
  <c r="Q75"/>
  <c r="R75"/>
  <c r="S75"/>
  <c r="T75"/>
  <c r="U75"/>
  <c r="V75"/>
  <c r="N76"/>
  <c r="O76"/>
  <c r="P76"/>
  <c r="Q76"/>
  <c r="R76"/>
  <c r="S76"/>
  <c r="T76"/>
  <c r="U76"/>
  <c r="V76"/>
  <c r="N77"/>
  <c r="O77"/>
  <c r="P77"/>
  <c r="Q77"/>
  <c r="R77"/>
  <c r="S77"/>
  <c r="T77"/>
  <c r="U77"/>
  <c r="V77"/>
  <c r="N78"/>
  <c r="O78"/>
  <c r="P78"/>
  <c r="Q78"/>
  <c r="R78"/>
  <c r="S78"/>
  <c r="T78"/>
  <c r="U78"/>
  <c r="V78"/>
  <c r="N79"/>
  <c r="O79"/>
  <c r="P79"/>
  <c r="Q79"/>
  <c r="R79"/>
  <c r="S79"/>
  <c r="T79"/>
  <c r="U79"/>
  <c r="V79"/>
  <c r="N80"/>
  <c r="O80"/>
  <c r="P80"/>
  <c r="Q80"/>
  <c r="R80"/>
  <c r="S80"/>
  <c r="T80"/>
  <c r="U80"/>
  <c r="V80"/>
  <c r="N81"/>
  <c r="O81"/>
  <c r="P81"/>
  <c r="Q81"/>
  <c r="R81"/>
  <c r="S81"/>
  <c r="T81"/>
  <c r="U81"/>
  <c r="V81"/>
  <c r="N82"/>
  <c r="O82"/>
  <c r="P82"/>
  <c r="Q82"/>
  <c r="R82"/>
  <c r="S82"/>
  <c r="T82"/>
  <c r="U82"/>
  <c r="V82"/>
  <c r="N83"/>
  <c r="O83"/>
  <c r="P83"/>
  <c r="Q83"/>
  <c r="R83"/>
  <c r="S83"/>
  <c r="T83"/>
  <c r="U83"/>
  <c r="V83"/>
  <c r="N84"/>
  <c r="O84"/>
  <c r="P84"/>
  <c r="Q84"/>
  <c r="R84"/>
  <c r="S84"/>
  <c r="T84"/>
  <c r="U84"/>
  <c r="V84"/>
  <c r="N85"/>
  <c r="O85"/>
  <c r="P85"/>
  <c r="Q85"/>
  <c r="R85"/>
  <c r="S85"/>
  <c r="T85"/>
  <c r="U85"/>
  <c r="V85"/>
  <c r="N86"/>
  <c r="O86"/>
  <c r="P86"/>
  <c r="Q86"/>
  <c r="R86"/>
  <c r="S86"/>
  <c r="T86"/>
  <c r="U86"/>
  <c r="V86"/>
  <c r="N87"/>
  <c r="O87"/>
  <c r="P87"/>
  <c r="Q87"/>
  <c r="R87"/>
  <c r="S87"/>
  <c r="T87"/>
  <c r="U87"/>
  <c r="V87"/>
  <c r="N88"/>
  <c r="O88"/>
  <c r="P88"/>
  <c r="Q88"/>
  <c r="R88"/>
  <c r="S88"/>
  <c r="T88"/>
  <c r="U88"/>
  <c r="V88"/>
  <c r="N89"/>
  <c r="O89"/>
  <c r="P89"/>
  <c r="Q89"/>
  <c r="R89"/>
  <c r="S89"/>
  <c r="T89"/>
  <c r="U89"/>
  <c r="V89"/>
  <c r="N90"/>
  <c r="O90"/>
  <c r="P90"/>
  <c r="Q90"/>
  <c r="R90"/>
  <c r="S90"/>
  <c r="T90"/>
  <c r="U90"/>
  <c r="V90"/>
  <c r="N91"/>
  <c r="O91"/>
  <c r="P91"/>
  <c r="Q91"/>
  <c r="R91"/>
  <c r="S91"/>
  <c r="T91"/>
  <c r="U91"/>
  <c r="V91"/>
  <c r="N92"/>
  <c r="O92"/>
  <c r="P92"/>
  <c r="Q92"/>
  <c r="R92"/>
  <c r="S92"/>
  <c r="T92"/>
  <c r="U92"/>
  <c r="V92"/>
  <c r="N93"/>
  <c r="O93"/>
  <c r="P93"/>
  <c r="Q93"/>
  <c r="R93"/>
  <c r="S93"/>
  <c r="T93"/>
  <c r="U93"/>
  <c r="V93"/>
  <c r="N94"/>
  <c r="O94"/>
  <c r="P94"/>
  <c r="Q94"/>
  <c r="R94"/>
  <c r="S94"/>
  <c r="T94"/>
  <c r="U94"/>
  <c r="V94"/>
  <c r="N95"/>
  <c r="O95"/>
  <c r="P95"/>
  <c r="Q95"/>
  <c r="R95"/>
  <c r="S95"/>
  <c r="T95"/>
  <c r="U95"/>
  <c r="V95"/>
  <c r="N96"/>
  <c r="O96"/>
  <c r="P96"/>
  <c r="Q96"/>
  <c r="R96"/>
  <c r="S96"/>
  <c r="T96"/>
  <c r="U96"/>
  <c r="V96"/>
  <c r="N97"/>
  <c r="O97"/>
  <c r="P97"/>
  <c r="Q97"/>
  <c r="R97"/>
  <c r="S97"/>
  <c r="T97"/>
  <c r="U97"/>
  <c r="V97"/>
  <c r="N98"/>
  <c r="O98"/>
  <c r="P98"/>
  <c r="Q98"/>
  <c r="R98"/>
  <c r="S98"/>
  <c r="T98"/>
  <c r="U98"/>
  <c r="V98"/>
  <c r="N99"/>
  <c r="O99"/>
  <c r="P99"/>
  <c r="Q99"/>
  <c r="R99"/>
  <c r="S99"/>
  <c r="T99"/>
  <c r="U99"/>
  <c r="V99"/>
  <c r="N100"/>
  <c r="O100"/>
  <c r="P100"/>
  <c r="Q100"/>
  <c r="R100"/>
  <c r="S100"/>
  <c r="T100"/>
  <c r="U100"/>
  <c r="V100"/>
  <c r="N101"/>
  <c r="O101"/>
  <c r="P101"/>
  <c r="Q101"/>
  <c r="R101"/>
  <c r="S101"/>
  <c r="T101"/>
  <c r="U101"/>
  <c r="V101"/>
  <c r="N102"/>
  <c r="O102"/>
  <c r="P102"/>
  <c r="Q102"/>
  <c r="R102"/>
  <c r="S102"/>
  <c r="T102"/>
  <c r="U102"/>
  <c r="V102"/>
  <c r="N103"/>
  <c r="O103"/>
  <c r="P103"/>
  <c r="Q103"/>
  <c r="R103"/>
  <c r="S103"/>
  <c r="T103"/>
  <c r="U103"/>
  <c r="V103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2"/>
  <c r="X2" i="5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X21"/>
  <c r="Y21"/>
  <c r="Z21"/>
  <c r="AA21"/>
  <c r="AB21"/>
  <c r="AC21"/>
  <c r="AD21"/>
  <c r="AE21"/>
  <c r="AF21"/>
  <c r="X22"/>
  <c r="Y22"/>
  <c r="Z22"/>
  <c r="AA22"/>
  <c r="AB22"/>
  <c r="AC22"/>
  <c r="AD22"/>
  <c r="AE22"/>
  <c r="AF22"/>
  <c r="X23"/>
  <c r="Y23"/>
  <c r="Z23"/>
  <c r="AA23"/>
  <c r="AB23"/>
  <c r="AC23"/>
  <c r="AD23"/>
  <c r="AE23"/>
  <c r="AF23"/>
  <c r="X24"/>
  <c r="Y24"/>
  <c r="Z24"/>
  <c r="AA24"/>
  <c r="AB24"/>
  <c r="AC24"/>
  <c r="AD24"/>
  <c r="AE24"/>
  <c r="AF24"/>
  <c r="X25"/>
  <c r="Y25"/>
  <c r="Z25"/>
  <c r="AA25"/>
  <c r="AB25"/>
  <c r="AC25"/>
  <c r="AD25"/>
  <c r="AE25"/>
  <c r="AF25"/>
  <c r="X26"/>
  <c r="Y26"/>
  <c r="Z26"/>
  <c r="AA26"/>
  <c r="AB26"/>
  <c r="AC26"/>
  <c r="AD26"/>
  <c r="AE26"/>
  <c r="AF26"/>
  <c r="X27"/>
  <c r="Y27"/>
  <c r="Z27"/>
  <c r="AA27"/>
  <c r="AB27"/>
  <c r="AC27"/>
  <c r="AD27"/>
  <c r="AE27"/>
  <c r="AF27"/>
  <c r="X28"/>
  <c r="Y28"/>
  <c r="Z28"/>
  <c r="AA28"/>
  <c r="AB28"/>
  <c r="AC28"/>
  <c r="AD28"/>
  <c r="AE28"/>
  <c r="AF28"/>
  <c r="X29"/>
  <c r="Y29"/>
  <c r="Z29"/>
  <c r="AA29"/>
  <c r="AB29"/>
  <c r="AC29"/>
  <c r="AD29"/>
  <c r="AE29"/>
  <c r="AF29"/>
  <c r="X30"/>
  <c r="Y30"/>
  <c r="Z30"/>
  <c r="AA30"/>
  <c r="AB30"/>
  <c r="AC30"/>
  <c r="AD30"/>
  <c r="AE30"/>
  <c r="AF30"/>
  <c r="X31"/>
  <c r="Y31"/>
  <c r="Z31"/>
  <c r="AA31"/>
  <c r="AB31"/>
  <c r="AC31"/>
  <c r="AD31"/>
  <c r="AE31"/>
  <c r="AF31"/>
  <c r="X32"/>
  <c r="Y32"/>
  <c r="Z32"/>
  <c r="AA32"/>
  <c r="AB32"/>
  <c r="AC32"/>
  <c r="AD32"/>
  <c r="AE32"/>
  <c r="AF32"/>
  <c r="X33"/>
  <c r="Y33"/>
  <c r="Z33"/>
  <c r="AA33"/>
  <c r="AB33"/>
  <c r="AC33"/>
  <c r="AD33"/>
  <c r="AE33"/>
  <c r="AF33"/>
  <c r="X34"/>
  <c r="Y34"/>
  <c r="Z34"/>
  <c r="AA34"/>
  <c r="AB34"/>
  <c r="AC34"/>
  <c r="AD34"/>
  <c r="AE34"/>
  <c r="AF34"/>
  <c r="X35"/>
  <c r="Y35"/>
  <c r="Z35"/>
  <c r="AA35"/>
  <c r="AB35"/>
  <c r="AC35"/>
  <c r="AD35"/>
  <c r="AE35"/>
  <c r="AF35"/>
  <c r="X36"/>
  <c r="Y36"/>
  <c r="Z36"/>
  <c r="AA36"/>
  <c r="AB36"/>
  <c r="AC36"/>
  <c r="AD36"/>
  <c r="AE36"/>
  <c r="AF36"/>
  <c r="X37"/>
  <c r="Y37"/>
  <c r="Z37"/>
  <c r="AA37"/>
  <c r="AB37"/>
  <c r="AC37"/>
  <c r="AD37"/>
  <c r="AE37"/>
  <c r="AF37"/>
  <c r="X38"/>
  <c r="Y38"/>
  <c r="Z38"/>
  <c r="AA38"/>
  <c r="AB38"/>
  <c r="AC38"/>
  <c r="AD38"/>
  <c r="AE38"/>
  <c r="AF38"/>
  <c r="X39"/>
  <c r="Y39"/>
  <c r="Z39"/>
  <c r="AA39"/>
  <c r="AB39"/>
  <c r="AC39"/>
  <c r="AD39"/>
  <c r="AE39"/>
  <c r="AF39"/>
  <c r="X40"/>
  <c r="Y40"/>
  <c r="Z40"/>
  <c r="AA40"/>
  <c r="AB40"/>
  <c r="AC40"/>
  <c r="AD40"/>
  <c r="AE40"/>
  <c r="AF40"/>
  <c r="X41"/>
  <c r="Y41"/>
  <c r="Z41"/>
  <c r="AA41"/>
  <c r="AB41"/>
  <c r="AC41"/>
  <c r="AD41"/>
  <c r="AE41"/>
  <c r="AF41"/>
  <c r="X42"/>
  <c r="Y42"/>
  <c r="Z42"/>
  <c r="AA42"/>
  <c r="AB42"/>
  <c r="AC42"/>
  <c r="AD42"/>
  <c r="AE42"/>
  <c r="AF42"/>
  <c r="X43"/>
  <c r="Y43"/>
  <c r="Z43"/>
  <c r="AA43"/>
  <c r="AB43"/>
  <c r="AC43"/>
  <c r="AD43"/>
  <c r="AE43"/>
  <c r="AF43"/>
  <c r="X44"/>
  <c r="Y44"/>
  <c r="Z44"/>
  <c r="AA44"/>
  <c r="AB44"/>
  <c r="AC44"/>
  <c r="AD44"/>
  <c r="AE44"/>
  <c r="AF44"/>
  <c r="X45"/>
  <c r="Y45"/>
  <c r="Z45"/>
  <c r="AA45"/>
  <c r="AB45"/>
  <c r="AC45"/>
  <c r="AD45"/>
  <c r="AE45"/>
  <c r="AF45"/>
  <c r="X46"/>
  <c r="Y46"/>
  <c r="Z46"/>
  <c r="AA46"/>
  <c r="AB46"/>
  <c r="AC46"/>
  <c r="AD46"/>
  <c r="AE46"/>
  <c r="AF46"/>
  <c r="X47"/>
  <c r="Y47"/>
  <c r="Z47"/>
  <c r="AA47"/>
  <c r="AB47"/>
  <c r="AC47"/>
  <c r="AD47"/>
  <c r="AE47"/>
  <c r="AF47"/>
  <c r="X48"/>
  <c r="Y48"/>
  <c r="Z48"/>
  <c r="AA48"/>
  <c r="AB48"/>
  <c r="AC48"/>
  <c r="AD48"/>
  <c r="AE48"/>
  <c r="AF48"/>
  <c r="X49"/>
  <c r="Y49"/>
  <c r="Z49"/>
  <c r="AA49"/>
  <c r="AB49"/>
  <c r="AC49"/>
  <c r="AD49"/>
  <c r="AE49"/>
  <c r="AF49"/>
  <c r="X50"/>
  <c r="Y50"/>
  <c r="Z50"/>
  <c r="AA50"/>
  <c r="AB50"/>
  <c r="AC50"/>
  <c r="AD50"/>
  <c r="AE50"/>
  <c r="AF50"/>
  <c r="X51"/>
  <c r="Y51"/>
  <c r="Z51"/>
  <c r="AA51"/>
  <c r="AB51"/>
  <c r="AC51"/>
  <c r="AD51"/>
  <c r="AE51"/>
  <c r="AF51"/>
  <c r="X52"/>
  <c r="Y52"/>
  <c r="Z52"/>
  <c r="AA52"/>
  <c r="AB52"/>
  <c r="AC52"/>
  <c r="AD52"/>
  <c r="AE52"/>
  <c r="AF52"/>
  <c r="X53"/>
  <c r="Y53"/>
  <c r="Z53"/>
  <c r="AA53"/>
  <c r="AB53"/>
  <c r="AC53"/>
  <c r="AD53"/>
  <c r="AE53"/>
  <c r="AF53"/>
  <c r="X54"/>
  <c r="Y54"/>
  <c r="Z54"/>
  <c r="AA54"/>
  <c r="AB54"/>
  <c r="AC54"/>
  <c r="AD54"/>
  <c r="AE54"/>
  <c r="AF54"/>
  <c r="X55"/>
  <c r="Y55"/>
  <c r="Z55"/>
  <c r="AA55"/>
  <c r="AB55"/>
  <c r="AC55"/>
  <c r="AD55"/>
  <c r="AE55"/>
  <c r="AF55"/>
  <c r="X56"/>
  <c r="Y56"/>
  <c r="Z56"/>
  <c r="AA56"/>
  <c r="AB56"/>
  <c r="AC56"/>
  <c r="AD56"/>
  <c r="AE56"/>
  <c r="AF56"/>
  <c r="X57"/>
  <c r="Y57"/>
  <c r="Z57"/>
  <c r="AA57"/>
  <c r="AB57"/>
  <c r="AC57"/>
  <c r="AD57"/>
  <c r="AE57"/>
  <c r="AF57"/>
  <c r="X58"/>
  <c r="Y58"/>
  <c r="Z58"/>
  <c r="AA58"/>
  <c r="AB58"/>
  <c r="AC58"/>
  <c r="AD58"/>
  <c r="AE58"/>
  <c r="AF58"/>
  <c r="X59"/>
  <c r="Y59"/>
  <c r="Z59"/>
  <c r="AA59"/>
  <c r="AB59"/>
  <c r="AC59"/>
  <c r="AD59"/>
  <c r="AE59"/>
  <c r="AF59"/>
  <c r="X60"/>
  <c r="Y60"/>
  <c r="Z60"/>
  <c r="AA60"/>
  <c r="AB60"/>
  <c r="AC60"/>
  <c r="AD60"/>
  <c r="AE60"/>
  <c r="AF60"/>
  <c r="X61"/>
  <c r="Y61"/>
  <c r="Z61"/>
  <c r="AA61"/>
  <c r="AB61"/>
  <c r="AC61"/>
  <c r="AD61"/>
  <c r="AE61"/>
  <c r="AF61"/>
  <c r="X62"/>
  <c r="Y62"/>
  <c r="Z62"/>
  <c r="AA62"/>
  <c r="AB62"/>
  <c r="AC62"/>
  <c r="AD62"/>
  <c r="AE62"/>
  <c r="AF62"/>
  <c r="X63"/>
  <c r="Y63"/>
  <c r="Z63"/>
  <c r="AA63"/>
  <c r="AB63"/>
  <c r="AC63"/>
  <c r="AD63"/>
  <c r="AE63"/>
  <c r="AF63"/>
  <c r="X64"/>
  <c r="Y64"/>
  <c r="Z64"/>
  <c r="AA64"/>
  <c r="AB64"/>
  <c r="AC64"/>
  <c r="AD64"/>
  <c r="AE64"/>
  <c r="AF64"/>
  <c r="X65"/>
  <c r="Y65"/>
  <c r="Z65"/>
  <c r="AA65"/>
  <c r="AB65"/>
  <c r="AC65"/>
  <c r="AD65"/>
  <c r="AE65"/>
  <c r="AF65"/>
  <c r="X66"/>
  <c r="Y66"/>
  <c r="Z66"/>
  <c r="AA66"/>
  <c r="AB66"/>
  <c r="AC66"/>
  <c r="AD66"/>
  <c r="AE66"/>
  <c r="AF66"/>
  <c r="X67"/>
  <c r="Y67"/>
  <c r="Z67"/>
  <c r="AA67"/>
  <c r="AB67"/>
  <c r="AC67"/>
  <c r="AD67"/>
  <c r="AE67"/>
  <c r="AF67"/>
  <c r="X68"/>
  <c r="Y68"/>
  <c r="Z68"/>
  <c r="AA68"/>
  <c r="AB68"/>
  <c r="AC68"/>
  <c r="AD68"/>
  <c r="AE68"/>
  <c r="AF68"/>
  <c r="X69"/>
  <c r="Y69"/>
  <c r="Z69"/>
  <c r="AA69"/>
  <c r="AB69"/>
  <c r="AC69"/>
  <c r="AD69"/>
  <c r="AE69"/>
  <c r="AF69"/>
  <c r="X70"/>
  <c r="Y70"/>
  <c r="Z70"/>
  <c r="AA70"/>
  <c r="AB70"/>
  <c r="AC70"/>
  <c r="AD70"/>
  <c r="AE70"/>
  <c r="AF70"/>
  <c r="X71"/>
  <c r="Y71"/>
  <c r="Z71"/>
  <c r="AA71"/>
  <c r="AB71"/>
  <c r="AC71"/>
  <c r="AD71"/>
  <c r="AE71"/>
  <c r="AF71"/>
  <c r="X72"/>
  <c r="Y72"/>
  <c r="Z72"/>
  <c r="AA72"/>
  <c r="AB72"/>
  <c r="AC72"/>
  <c r="AD72"/>
  <c r="AE72"/>
  <c r="AF72"/>
  <c r="X73"/>
  <c r="Y73"/>
  <c r="Z73"/>
  <c r="AA73"/>
  <c r="AB73"/>
  <c r="AC73"/>
  <c r="AD73"/>
  <c r="AE73"/>
  <c r="AF73"/>
  <c r="X74"/>
  <c r="Y74"/>
  <c r="Z74"/>
  <c r="AA74"/>
  <c r="AB74"/>
  <c r="AC74"/>
  <c r="AD74"/>
  <c r="AE74"/>
  <c r="AF74"/>
  <c r="X75"/>
  <c r="Y75"/>
  <c r="Z75"/>
  <c r="AA75"/>
  <c r="AB75"/>
  <c r="AC75"/>
  <c r="AD75"/>
  <c r="AE75"/>
  <c r="AF75"/>
  <c r="X76"/>
  <c r="Y76"/>
  <c r="Z76"/>
  <c r="AA76"/>
  <c r="AB76"/>
  <c r="AC76"/>
  <c r="AD76"/>
  <c r="AE76"/>
  <c r="AF76"/>
  <c r="X77"/>
  <c r="Y77"/>
  <c r="Z77"/>
  <c r="AA77"/>
  <c r="AB77"/>
  <c r="AC77"/>
  <c r="AD77"/>
  <c r="AE77"/>
  <c r="AF77"/>
  <c r="X78"/>
  <c r="Y78"/>
  <c r="Z78"/>
  <c r="AA78"/>
  <c r="AB78"/>
  <c r="AC78"/>
  <c r="AD78"/>
  <c r="AE78"/>
  <c r="AF78"/>
  <c r="X79"/>
  <c r="Y79"/>
  <c r="Z79"/>
  <c r="AA79"/>
  <c r="AB79"/>
  <c r="AC79"/>
  <c r="AD79"/>
  <c r="AE79"/>
  <c r="AF79"/>
  <c r="X80"/>
  <c r="Y80"/>
  <c r="Z80"/>
  <c r="AA80"/>
  <c r="AB80"/>
  <c r="AC80"/>
  <c r="AD80"/>
  <c r="AE80"/>
  <c r="AF80"/>
  <c r="X81"/>
  <c r="Y81"/>
  <c r="Z81"/>
  <c r="AA81"/>
  <c r="AB81"/>
  <c r="AC81"/>
  <c r="AD81"/>
  <c r="AE81"/>
  <c r="AF81"/>
  <c r="X82"/>
  <c r="Y82"/>
  <c r="Z82"/>
  <c r="AA82"/>
  <c r="AB82"/>
  <c r="AC82"/>
  <c r="AD82"/>
  <c r="AE82"/>
  <c r="AF82"/>
  <c r="X83"/>
  <c r="Y83"/>
  <c r="Z83"/>
  <c r="AA83"/>
  <c r="AB83"/>
  <c r="AC83"/>
  <c r="AD83"/>
  <c r="AE83"/>
  <c r="AF83"/>
  <c r="X84"/>
  <c r="Y84"/>
  <c r="Z84"/>
  <c r="AA84"/>
  <c r="AB84"/>
  <c r="AC84"/>
  <c r="AD84"/>
  <c r="AE84"/>
  <c r="AF84"/>
  <c r="X85"/>
  <c r="Y85"/>
  <c r="Z85"/>
  <c r="AA85"/>
  <c r="AB85"/>
  <c r="AC85"/>
  <c r="AD85"/>
  <c r="AE85"/>
  <c r="AF85"/>
  <c r="X86"/>
  <c r="Y86"/>
  <c r="Z86"/>
  <c r="AA86"/>
  <c r="AB86"/>
  <c r="AC86"/>
  <c r="AD86"/>
  <c r="AE86"/>
  <c r="AF86"/>
  <c r="X87"/>
  <c r="Y87"/>
  <c r="Z87"/>
  <c r="AA87"/>
  <c r="AB87"/>
  <c r="AC87"/>
  <c r="AD87"/>
  <c r="AE87"/>
  <c r="AF87"/>
  <c r="X88"/>
  <c r="Y88"/>
  <c r="Z88"/>
  <c r="AA88"/>
  <c r="AB88"/>
  <c r="AC88"/>
  <c r="AD88"/>
  <c r="AE88"/>
  <c r="AF88"/>
  <c r="X89"/>
  <c r="Y89"/>
  <c r="Z89"/>
  <c r="AA89"/>
  <c r="AB89"/>
  <c r="AC89"/>
  <c r="AD89"/>
  <c r="AE89"/>
  <c r="AF89"/>
  <c r="X90"/>
  <c r="Y90"/>
  <c r="Z90"/>
  <c r="AA90"/>
  <c r="AB90"/>
  <c r="AC90"/>
  <c r="AD90"/>
  <c r="AE90"/>
  <c r="AF90"/>
  <c r="X91"/>
  <c r="Y91"/>
  <c r="Z91"/>
  <c r="AA91"/>
  <c r="AB91"/>
  <c r="AC91"/>
  <c r="AD91"/>
  <c r="AE91"/>
  <c r="AF91"/>
  <c r="X92"/>
  <c r="Y92"/>
  <c r="Z92"/>
  <c r="AA92"/>
  <c r="AB92"/>
  <c r="AC92"/>
  <c r="AD92"/>
  <c r="AE92"/>
  <c r="AF92"/>
  <c r="X93"/>
  <c r="Y93"/>
  <c r="Z93"/>
  <c r="AA93"/>
  <c r="AB93"/>
  <c r="AC93"/>
  <c r="AD93"/>
  <c r="AE93"/>
  <c r="AF93"/>
  <c r="X94"/>
  <c r="Y94"/>
  <c r="Z94"/>
  <c r="AA94"/>
  <c r="AB94"/>
  <c r="AC94"/>
  <c r="AD94"/>
  <c r="AE94"/>
  <c r="AF94"/>
  <c r="X95"/>
  <c r="Y95"/>
  <c r="Z95"/>
  <c r="AA95"/>
  <c r="AB95"/>
  <c r="AC95"/>
  <c r="AD95"/>
  <c r="AE95"/>
  <c r="AF95"/>
  <c r="X96"/>
  <c r="Y96"/>
  <c r="Z96"/>
  <c r="AA96"/>
  <c r="AB96"/>
  <c r="AC96"/>
  <c r="AD96"/>
  <c r="AE96"/>
  <c r="AF96"/>
  <c r="X97"/>
  <c r="Y97"/>
  <c r="Z97"/>
  <c r="AA97"/>
  <c r="AB97"/>
  <c r="AC97"/>
  <c r="AD97"/>
  <c r="AE97"/>
  <c r="AF97"/>
  <c r="X98"/>
  <c r="Y98"/>
  <c r="Z98"/>
  <c r="AA98"/>
  <c r="AB98"/>
  <c r="AC98"/>
  <c r="AD98"/>
  <c r="AE98"/>
  <c r="AF98"/>
  <c r="X99"/>
  <c r="Y99"/>
  <c r="Z99"/>
  <c r="AA99"/>
  <c r="AB99"/>
  <c r="AC99"/>
  <c r="AD99"/>
  <c r="AE99"/>
  <c r="AF99"/>
  <c r="X100"/>
  <c r="Y100"/>
  <c r="Z100"/>
  <c r="AA100"/>
  <c r="AB100"/>
  <c r="AC100"/>
  <c r="AD100"/>
  <c r="AE100"/>
  <c r="AF100"/>
  <c r="X101"/>
  <c r="Y101"/>
  <c r="Z101"/>
  <c r="AA101"/>
  <c r="AB101"/>
  <c r="AC101"/>
  <c r="AD101"/>
  <c r="AE101"/>
  <c r="AF101"/>
  <c r="X102"/>
  <c r="Y102"/>
  <c r="Z102"/>
  <c r="AA102"/>
  <c r="AB102"/>
  <c r="AC102"/>
  <c r="AD102"/>
  <c r="AE102"/>
  <c r="AF102"/>
  <c r="X103"/>
  <c r="Y103"/>
  <c r="Z103"/>
  <c r="AA103"/>
  <c r="AB103"/>
  <c r="AC103"/>
  <c r="AD103"/>
  <c r="AE103"/>
  <c r="AF103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N21"/>
  <c r="O21"/>
  <c r="P21"/>
  <c r="Q21"/>
  <c r="R21"/>
  <c r="S21"/>
  <c r="T21"/>
  <c r="U21"/>
  <c r="V21"/>
  <c r="N22"/>
  <c r="O22"/>
  <c r="P22"/>
  <c r="Q22"/>
  <c r="R22"/>
  <c r="S22"/>
  <c r="T22"/>
  <c r="U22"/>
  <c r="V22"/>
  <c r="N23"/>
  <c r="O23"/>
  <c r="P23"/>
  <c r="Q23"/>
  <c r="R23"/>
  <c r="S23"/>
  <c r="T23"/>
  <c r="U23"/>
  <c r="V23"/>
  <c r="N24"/>
  <c r="O24"/>
  <c r="P24"/>
  <c r="Q24"/>
  <c r="R24"/>
  <c r="S24"/>
  <c r="T24"/>
  <c r="U24"/>
  <c r="V24"/>
  <c r="N25"/>
  <c r="O25"/>
  <c r="P25"/>
  <c r="Q25"/>
  <c r="R25"/>
  <c r="S25"/>
  <c r="T25"/>
  <c r="U25"/>
  <c r="V25"/>
  <c r="N26"/>
  <c r="O26"/>
  <c r="P26"/>
  <c r="Q26"/>
  <c r="R26"/>
  <c r="S26"/>
  <c r="T26"/>
  <c r="U26"/>
  <c r="V26"/>
  <c r="N27"/>
  <c r="O27"/>
  <c r="P27"/>
  <c r="Q27"/>
  <c r="R27"/>
  <c r="S27"/>
  <c r="T27"/>
  <c r="U27"/>
  <c r="V27"/>
  <c r="N28"/>
  <c r="O28"/>
  <c r="P28"/>
  <c r="Q28"/>
  <c r="R28"/>
  <c r="S28"/>
  <c r="T28"/>
  <c r="U28"/>
  <c r="V28"/>
  <c r="N29"/>
  <c r="O29"/>
  <c r="P29"/>
  <c r="Q29"/>
  <c r="R29"/>
  <c r="S29"/>
  <c r="T29"/>
  <c r="U29"/>
  <c r="V29"/>
  <c r="N30"/>
  <c r="O30"/>
  <c r="P30"/>
  <c r="Q30"/>
  <c r="R30"/>
  <c r="S30"/>
  <c r="T30"/>
  <c r="U30"/>
  <c r="V30"/>
  <c r="N31"/>
  <c r="O31"/>
  <c r="P31"/>
  <c r="Q31"/>
  <c r="R31"/>
  <c r="S31"/>
  <c r="T31"/>
  <c r="U31"/>
  <c r="V31"/>
  <c r="N32"/>
  <c r="O32"/>
  <c r="P32"/>
  <c r="Q32"/>
  <c r="R32"/>
  <c r="S32"/>
  <c r="T32"/>
  <c r="U32"/>
  <c r="V32"/>
  <c r="N33"/>
  <c r="O33"/>
  <c r="P33"/>
  <c r="Q33"/>
  <c r="R33"/>
  <c r="S33"/>
  <c r="T33"/>
  <c r="U33"/>
  <c r="V33"/>
  <c r="N34"/>
  <c r="O34"/>
  <c r="P34"/>
  <c r="Q34"/>
  <c r="R34"/>
  <c r="S34"/>
  <c r="T34"/>
  <c r="U34"/>
  <c r="V34"/>
  <c r="N35"/>
  <c r="O35"/>
  <c r="P35"/>
  <c r="Q35"/>
  <c r="R35"/>
  <c r="S35"/>
  <c r="T35"/>
  <c r="U35"/>
  <c r="V35"/>
  <c r="N36"/>
  <c r="O36"/>
  <c r="P36"/>
  <c r="Q36"/>
  <c r="R36"/>
  <c r="S36"/>
  <c r="T36"/>
  <c r="U36"/>
  <c r="V36"/>
  <c r="N37"/>
  <c r="O37"/>
  <c r="P37"/>
  <c r="Q37"/>
  <c r="R37"/>
  <c r="S37"/>
  <c r="T37"/>
  <c r="U37"/>
  <c r="V37"/>
  <c r="N38"/>
  <c r="O38"/>
  <c r="P38"/>
  <c r="Q38"/>
  <c r="R38"/>
  <c r="S38"/>
  <c r="T38"/>
  <c r="U38"/>
  <c r="V38"/>
  <c r="N39"/>
  <c r="O39"/>
  <c r="P39"/>
  <c r="Q39"/>
  <c r="R39"/>
  <c r="S39"/>
  <c r="T39"/>
  <c r="U39"/>
  <c r="V39"/>
  <c r="N40"/>
  <c r="O40"/>
  <c r="P40"/>
  <c r="Q40"/>
  <c r="R40"/>
  <c r="S40"/>
  <c r="T40"/>
  <c r="U40"/>
  <c r="V40"/>
  <c r="N41"/>
  <c r="O41"/>
  <c r="P41"/>
  <c r="Q41"/>
  <c r="R41"/>
  <c r="S41"/>
  <c r="T41"/>
  <c r="U41"/>
  <c r="V41"/>
  <c r="N42"/>
  <c r="O42"/>
  <c r="P42"/>
  <c r="Q42"/>
  <c r="R42"/>
  <c r="S42"/>
  <c r="T42"/>
  <c r="U42"/>
  <c r="V42"/>
  <c r="N43"/>
  <c r="O43"/>
  <c r="P43"/>
  <c r="Q43"/>
  <c r="R43"/>
  <c r="S43"/>
  <c r="T43"/>
  <c r="U43"/>
  <c r="V43"/>
  <c r="N44"/>
  <c r="O44"/>
  <c r="P44"/>
  <c r="Q44"/>
  <c r="R44"/>
  <c r="S44"/>
  <c r="T44"/>
  <c r="U44"/>
  <c r="V44"/>
  <c r="N45"/>
  <c r="O45"/>
  <c r="P45"/>
  <c r="Q45"/>
  <c r="R45"/>
  <c r="S45"/>
  <c r="T45"/>
  <c r="U45"/>
  <c r="V45"/>
  <c r="N46"/>
  <c r="O46"/>
  <c r="P46"/>
  <c r="Q46"/>
  <c r="R46"/>
  <c r="S46"/>
  <c r="T46"/>
  <c r="U46"/>
  <c r="V46"/>
  <c r="N47"/>
  <c r="O47"/>
  <c r="P47"/>
  <c r="Q47"/>
  <c r="R47"/>
  <c r="S47"/>
  <c r="T47"/>
  <c r="U47"/>
  <c r="V47"/>
  <c r="N48"/>
  <c r="O48"/>
  <c r="P48"/>
  <c r="Q48"/>
  <c r="R48"/>
  <c r="S48"/>
  <c r="T48"/>
  <c r="U48"/>
  <c r="V48"/>
  <c r="N49"/>
  <c r="O49"/>
  <c r="P49"/>
  <c r="Q49"/>
  <c r="R49"/>
  <c r="S49"/>
  <c r="T49"/>
  <c r="U49"/>
  <c r="V49"/>
  <c r="N50"/>
  <c r="O50"/>
  <c r="P50"/>
  <c r="Q50"/>
  <c r="R50"/>
  <c r="S50"/>
  <c r="T50"/>
  <c r="U50"/>
  <c r="V50"/>
  <c r="N51"/>
  <c r="O51"/>
  <c r="P51"/>
  <c r="Q51"/>
  <c r="R51"/>
  <c r="S51"/>
  <c r="T51"/>
  <c r="U51"/>
  <c r="V51"/>
  <c r="N52"/>
  <c r="O52"/>
  <c r="P52"/>
  <c r="Q52"/>
  <c r="R52"/>
  <c r="S52"/>
  <c r="T52"/>
  <c r="U52"/>
  <c r="V52"/>
  <c r="N53"/>
  <c r="O53"/>
  <c r="P53"/>
  <c r="Q53"/>
  <c r="R53"/>
  <c r="S53"/>
  <c r="T53"/>
  <c r="U53"/>
  <c r="V53"/>
  <c r="N54"/>
  <c r="O54"/>
  <c r="P54"/>
  <c r="Q54"/>
  <c r="R54"/>
  <c r="S54"/>
  <c r="T54"/>
  <c r="U54"/>
  <c r="V54"/>
  <c r="N55"/>
  <c r="O55"/>
  <c r="P55"/>
  <c r="Q55"/>
  <c r="R55"/>
  <c r="S55"/>
  <c r="T55"/>
  <c r="U55"/>
  <c r="V55"/>
  <c r="N56"/>
  <c r="O56"/>
  <c r="P56"/>
  <c r="Q56"/>
  <c r="R56"/>
  <c r="S56"/>
  <c r="T56"/>
  <c r="U56"/>
  <c r="V56"/>
  <c r="N57"/>
  <c r="O57"/>
  <c r="P57"/>
  <c r="Q57"/>
  <c r="R57"/>
  <c r="S57"/>
  <c r="T57"/>
  <c r="U57"/>
  <c r="V57"/>
  <c r="N58"/>
  <c r="O58"/>
  <c r="P58"/>
  <c r="Q58"/>
  <c r="R58"/>
  <c r="S58"/>
  <c r="T58"/>
  <c r="U58"/>
  <c r="V58"/>
  <c r="N59"/>
  <c r="O59"/>
  <c r="P59"/>
  <c r="Q59"/>
  <c r="R59"/>
  <c r="S59"/>
  <c r="T59"/>
  <c r="U59"/>
  <c r="V59"/>
  <c r="N60"/>
  <c r="O60"/>
  <c r="P60"/>
  <c r="Q60"/>
  <c r="R60"/>
  <c r="S60"/>
  <c r="T60"/>
  <c r="U60"/>
  <c r="V60"/>
  <c r="N61"/>
  <c r="O61"/>
  <c r="P61"/>
  <c r="Q61"/>
  <c r="R61"/>
  <c r="S61"/>
  <c r="T61"/>
  <c r="U61"/>
  <c r="V61"/>
  <c r="N62"/>
  <c r="O62"/>
  <c r="P62"/>
  <c r="Q62"/>
  <c r="R62"/>
  <c r="S62"/>
  <c r="T62"/>
  <c r="U62"/>
  <c r="V62"/>
  <c r="N63"/>
  <c r="O63"/>
  <c r="P63"/>
  <c r="Q63"/>
  <c r="R63"/>
  <c r="S63"/>
  <c r="T63"/>
  <c r="U63"/>
  <c r="V63"/>
  <c r="N64"/>
  <c r="O64"/>
  <c r="P64"/>
  <c r="Q64"/>
  <c r="R64"/>
  <c r="S64"/>
  <c r="T64"/>
  <c r="U64"/>
  <c r="V64"/>
  <c r="N65"/>
  <c r="O65"/>
  <c r="P65"/>
  <c r="Q65"/>
  <c r="R65"/>
  <c r="S65"/>
  <c r="T65"/>
  <c r="U65"/>
  <c r="V65"/>
  <c r="N66"/>
  <c r="O66"/>
  <c r="P66"/>
  <c r="Q66"/>
  <c r="R66"/>
  <c r="S66"/>
  <c r="T66"/>
  <c r="U66"/>
  <c r="V66"/>
  <c r="N67"/>
  <c r="O67"/>
  <c r="P67"/>
  <c r="Q67"/>
  <c r="R67"/>
  <c r="S67"/>
  <c r="T67"/>
  <c r="U67"/>
  <c r="V67"/>
  <c r="N68"/>
  <c r="O68"/>
  <c r="P68"/>
  <c r="Q68"/>
  <c r="R68"/>
  <c r="S68"/>
  <c r="T68"/>
  <c r="U68"/>
  <c r="V68"/>
  <c r="N69"/>
  <c r="O69"/>
  <c r="P69"/>
  <c r="Q69"/>
  <c r="R69"/>
  <c r="S69"/>
  <c r="T69"/>
  <c r="U69"/>
  <c r="V69"/>
  <c r="N70"/>
  <c r="O70"/>
  <c r="P70"/>
  <c r="Q70"/>
  <c r="R70"/>
  <c r="S70"/>
  <c r="T70"/>
  <c r="U70"/>
  <c r="V70"/>
  <c r="N71"/>
  <c r="O71"/>
  <c r="P71"/>
  <c r="Q71"/>
  <c r="R71"/>
  <c r="S71"/>
  <c r="T71"/>
  <c r="U71"/>
  <c r="V71"/>
  <c r="N72"/>
  <c r="O72"/>
  <c r="P72"/>
  <c r="Q72"/>
  <c r="R72"/>
  <c r="S72"/>
  <c r="T72"/>
  <c r="U72"/>
  <c r="V72"/>
  <c r="N73"/>
  <c r="O73"/>
  <c r="P73"/>
  <c r="Q73"/>
  <c r="R73"/>
  <c r="S73"/>
  <c r="T73"/>
  <c r="U73"/>
  <c r="V73"/>
  <c r="N74"/>
  <c r="O74"/>
  <c r="P74"/>
  <c r="Q74"/>
  <c r="R74"/>
  <c r="S74"/>
  <c r="T74"/>
  <c r="U74"/>
  <c r="V74"/>
  <c r="N75"/>
  <c r="O75"/>
  <c r="P75"/>
  <c r="Q75"/>
  <c r="R75"/>
  <c r="S75"/>
  <c r="T75"/>
  <c r="U75"/>
  <c r="V75"/>
  <c r="N76"/>
  <c r="O76"/>
  <c r="P76"/>
  <c r="Q76"/>
  <c r="R76"/>
  <c r="S76"/>
  <c r="T76"/>
  <c r="U76"/>
  <c r="V76"/>
  <c r="N77"/>
  <c r="O77"/>
  <c r="P77"/>
  <c r="Q77"/>
  <c r="R77"/>
  <c r="S77"/>
  <c r="T77"/>
  <c r="U77"/>
  <c r="V77"/>
  <c r="N78"/>
  <c r="O78"/>
  <c r="P78"/>
  <c r="Q78"/>
  <c r="R78"/>
  <c r="S78"/>
  <c r="T78"/>
  <c r="U78"/>
  <c r="V78"/>
  <c r="N79"/>
  <c r="O79"/>
  <c r="P79"/>
  <c r="Q79"/>
  <c r="R79"/>
  <c r="S79"/>
  <c r="T79"/>
  <c r="U79"/>
  <c r="V79"/>
  <c r="N80"/>
  <c r="O80"/>
  <c r="P80"/>
  <c r="Q80"/>
  <c r="R80"/>
  <c r="S80"/>
  <c r="T80"/>
  <c r="U80"/>
  <c r="V80"/>
  <c r="N81"/>
  <c r="O81"/>
  <c r="P81"/>
  <c r="Q81"/>
  <c r="R81"/>
  <c r="S81"/>
  <c r="T81"/>
  <c r="U81"/>
  <c r="V81"/>
  <c r="N82"/>
  <c r="O82"/>
  <c r="P82"/>
  <c r="Q82"/>
  <c r="R82"/>
  <c r="S82"/>
  <c r="T82"/>
  <c r="U82"/>
  <c r="V82"/>
  <c r="N83"/>
  <c r="O83"/>
  <c r="P83"/>
  <c r="Q83"/>
  <c r="R83"/>
  <c r="S83"/>
  <c r="T83"/>
  <c r="U83"/>
  <c r="V83"/>
  <c r="N84"/>
  <c r="O84"/>
  <c r="P84"/>
  <c r="Q84"/>
  <c r="R84"/>
  <c r="S84"/>
  <c r="T84"/>
  <c r="U84"/>
  <c r="V84"/>
  <c r="N85"/>
  <c r="O85"/>
  <c r="P85"/>
  <c r="Q85"/>
  <c r="R85"/>
  <c r="S85"/>
  <c r="T85"/>
  <c r="U85"/>
  <c r="V85"/>
  <c r="N86"/>
  <c r="O86"/>
  <c r="P86"/>
  <c r="Q86"/>
  <c r="R86"/>
  <c r="S86"/>
  <c r="T86"/>
  <c r="U86"/>
  <c r="V86"/>
  <c r="N87"/>
  <c r="O87"/>
  <c r="P87"/>
  <c r="Q87"/>
  <c r="R87"/>
  <c r="S87"/>
  <c r="T87"/>
  <c r="U87"/>
  <c r="V87"/>
  <c r="N88"/>
  <c r="O88"/>
  <c r="P88"/>
  <c r="Q88"/>
  <c r="R88"/>
  <c r="S88"/>
  <c r="T88"/>
  <c r="U88"/>
  <c r="V88"/>
  <c r="N89"/>
  <c r="O89"/>
  <c r="P89"/>
  <c r="Q89"/>
  <c r="R89"/>
  <c r="S89"/>
  <c r="T89"/>
  <c r="U89"/>
  <c r="V89"/>
  <c r="N90"/>
  <c r="O90"/>
  <c r="P90"/>
  <c r="Q90"/>
  <c r="R90"/>
  <c r="S90"/>
  <c r="T90"/>
  <c r="U90"/>
  <c r="V90"/>
  <c r="N91"/>
  <c r="O91"/>
  <c r="P91"/>
  <c r="Q91"/>
  <c r="R91"/>
  <c r="S91"/>
  <c r="T91"/>
  <c r="U91"/>
  <c r="V91"/>
  <c r="N92"/>
  <c r="O92"/>
  <c r="P92"/>
  <c r="Q92"/>
  <c r="R92"/>
  <c r="S92"/>
  <c r="T92"/>
  <c r="U92"/>
  <c r="V92"/>
  <c r="N93"/>
  <c r="O93"/>
  <c r="P93"/>
  <c r="Q93"/>
  <c r="R93"/>
  <c r="S93"/>
  <c r="T93"/>
  <c r="U93"/>
  <c r="V93"/>
  <c r="N94"/>
  <c r="O94"/>
  <c r="P94"/>
  <c r="Q94"/>
  <c r="R94"/>
  <c r="S94"/>
  <c r="T94"/>
  <c r="U94"/>
  <c r="V94"/>
  <c r="N95"/>
  <c r="O95"/>
  <c r="P95"/>
  <c r="Q95"/>
  <c r="R95"/>
  <c r="S95"/>
  <c r="T95"/>
  <c r="U95"/>
  <c r="V95"/>
  <c r="N96"/>
  <c r="O96"/>
  <c r="P96"/>
  <c r="Q96"/>
  <c r="R96"/>
  <c r="S96"/>
  <c r="T96"/>
  <c r="U96"/>
  <c r="V96"/>
  <c r="N97"/>
  <c r="O97"/>
  <c r="P97"/>
  <c r="Q97"/>
  <c r="R97"/>
  <c r="S97"/>
  <c r="T97"/>
  <c r="U97"/>
  <c r="V97"/>
  <c r="N98"/>
  <c r="O98"/>
  <c r="P98"/>
  <c r="Q98"/>
  <c r="R98"/>
  <c r="S98"/>
  <c r="T98"/>
  <c r="U98"/>
  <c r="V98"/>
  <c r="N99"/>
  <c r="O99"/>
  <c r="P99"/>
  <c r="Q99"/>
  <c r="R99"/>
  <c r="S99"/>
  <c r="T99"/>
  <c r="U99"/>
  <c r="V99"/>
  <c r="N100"/>
  <c r="O100"/>
  <c r="P100"/>
  <c r="Q100"/>
  <c r="R100"/>
  <c r="S100"/>
  <c r="T100"/>
  <c r="U100"/>
  <c r="V100"/>
  <c r="N101"/>
  <c r="O101"/>
  <c r="P101"/>
  <c r="Q101"/>
  <c r="R101"/>
  <c r="S101"/>
  <c r="T101"/>
  <c r="U101"/>
  <c r="V101"/>
  <c r="N102"/>
  <c r="O102"/>
  <c r="P102"/>
  <c r="Q102"/>
  <c r="R102"/>
  <c r="S102"/>
  <c r="T102"/>
  <c r="U102"/>
  <c r="V102"/>
  <c r="N103"/>
  <c r="O103"/>
  <c r="P103"/>
  <c r="Q103"/>
  <c r="R103"/>
  <c r="S103"/>
  <c r="T103"/>
  <c r="U103"/>
  <c r="V103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2"/>
  <c r="X2" i="4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X21"/>
  <c r="Y21"/>
  <c r="Z21"/>
  <c r="AA21"/>
  <c r="AB21"/>
  <c r="AC21"/>
  <c r="AD21"/>
  <c r="AE21"/>
  <c r="AF21"/>
  <c r="X22"/>
  <c r="Y22"/>
  <c r="Z22"/>
  <c r="AA22"/>
  <c r="AB22"/>
  <c r="AC22"/>
  <c r="AD22"/>
  <c r="AE22"/>
  <c r="AF22"/>
  <c r="X23"/>
  <c r="Y23"/>
  <c r="Z23"/>
  <c r="AA23"/>
  <c r="AB23"/>
  <c r="AC23"/>
  <c r="AD23"/>
  <c r="AE23"/>
  <c r="AF23"/>
  <c r="X24"/>
  <c r="Y24"/>
  <c r="Z24"/>
  <c r="AA24"/>
  <c r="AB24"/>
  <c r="AC24"/>
  <c r="AD24"/>
  <c r="AE24"/>
  <c r="AF24"/>
  <c r="X25"/>
  <c r="Y25"/>
  <c r="Z25"/>
  <c r="AA25"/>
  <c r="AB25"/>
  <c r="AC25"/>
  <c r="AD25"/>
  <c r="AE25"/>
  <c r="AF25"/>
  <c r="X26"/>
  <c r="Y26"/>
  <c r="Z26"/>
  <c r="AA26"/>
  <c r="AB26"/>
  <c r="AC26"/>
  <c r="AD26"/>
  <c r="AE26"/>
  <c r="AF26"/>
  <c r="X27"/>
  <c r="Y27"/>
  <c r="Z27"/>
  <c r="AA27"/>
  <c r="AB27"/>
  <c r="AC27"/>
  <c r="AD27"/>
  <c r="AE27"/>
  <c r="AF27"/>
  <c r="X28"/>
  <c r="Y28"/>
  <c r="Z28"/>
  <c r="AA28"/>
  <c r="AB28"/>
  <c r="AC28"/>
  <c r="AD28"/>
  <c r="AE28"/>
  <c r="AF28"/>
  <c r="X29"/>
  <c r="Y29"/>
  <c r="Z29"/>
  <c r="AA29"/>
  <c r="AB29"/>
  <c r="AC29"/>
  <c r="AD29"/>
  <c r="AE29"/>
  <c r="AF29"/>
  <c r="X30"/>
  <c r="Y30"/>
  <c r="Z30"/>
  <c r="AA30"/>
  <c r="AB30"/>
  <c r="AC30"/>
  <c r="AD30"/>
  <c r="AE30"/>
  <c r="AF30"/>
  <c r="X31"/>
  <c r="Y31"/>
  <c r="Z31"/>
  <c r="AA31"/>
  <c r="AB31"/>
  <c r="AC31"/>
  <c r="AD31"/>
  <c r="AE31"/>
  <c r="AF31"/>
  <c r="X32"/>
  <c r="Y32"/>
  <c r="Z32"/>
  <c r="AA32"/>
  <c r="AB32"/>
  <c r="AC32"/>
  <c r="AD32"/>
  <c r="AE32"/>
  <c r="AF32"/>
  <c r="X33"/>
  <c r="Y33"/>
  <c r="Z33"/>
  <c r="AA33"/>
  <c r="AB33"/>
  <c r="AC33"/>
  <c r="AD33"/>
  <c r="AE33"/>
  <c r="AF33"/>
  <c r="X34"/>
  <c r="Y34"/>
  <c r="Z34"/>
  <c r="AA34"/>
  <c r="AB34"/>
  <c r="AC34"/>
  <c r="AD34"/>
  <c r="AE34"/>
  <c r="AF34"/>
  <c r="X35"/>
  <c r="Y35"/>
  <c r="Z35"/>
  <c r="AA35"/>
  <c r="AB35"/>
  <c r="AC35"/>
  <c r="AD35"/>
  <c r="AE35"/>
  <c r="AF35"/>
  <c r="X36"/>
  <c r="Y36"/>
  <c r="Z36"/>
  <c r="AA36"/>
  <c r="AB36"/>
  <c r="AC36"/>
  <c r="AD36"/>
  <c r="AE36"/>
  <c r="AF36"/>
  <c r="X37"/>
  <c r="Y37"/>
  <c r="Z37"/>
  <c r="AA37"/>
  <c r="AB37"/>
  <c r="AC37"/>
  <c r="AD37"/>
  <c r="AE37"/>
  <c r="AF37"/>
  <c r="X38"/>
  <c r="Y38"/>
  <c r="Z38"/>
  <c r="AA38"/>
  <c r="AB38"/>
  <c r="AC38"/>
  <c r="AD38"/>
  <c r="AE38"/>
  <c r="AF38"/>
  <c r="X39"/>
  <c r="Y39"/>
  <c r="Z39"/>
  <c r="AA39"/>
  <c r="AB39"/>
  <c r="AC39"/>
  <c r="AD39"/>
  <c r="AE39"/>
  <c r="AF39"/>
  <c r="X40"/>
  <c r="Y40"/>
  <c r="Z40"/>
  <c r="AA40"/>
  <c r="AB40"/>
  <c r="AC40"/>
  <c r="AD40"/>
  <c r="AE40"/>
  <c r="AF40"/>
  <c r="X41"/>
  <c r="Y41"/>
  <c r="Z41"/>
  <c r="AA41"/>
  <c r="AB41"/>
  <c r="AC41"/>
  <c r="AD41"/>
  <c r="AE41"/>
  <c r="AF41"/>
  <c r="X42"/>
  <c r="Y42"/>
  <c r="Z42"/>
  <c r="AA42"/>
  <c r="AB42"/>
  <c r="AC42"/>
  <c r="AD42"/>
  <c r="AE42"/>
  <c r="AF42"/>
  <c r="X43"/>
  <c r="Y43"/>
  <c r="Z43"/>
  <c r="AA43"/>
  <c r="AB43"/>
  <c r="AC43"/>
  <c r="AD43"/>
  <c r="AE43"/>
  <c r="AF43"/>
  <c r="X44"/>
  <c r="Y44"/>
  <c r="Z44"/>
  <c r="AA44"/>
  <c r="AB44"/>
  <c r="AC44"/>
  <c r="AD44"/>
  <c r="AE44"/>
  <c r="AF44"/>
  <c r="X45"/>
  <c r="Y45"/>
  <c r="Z45"/>
  <c r="AA45"/>
  <c r="AB45"/>
  <c r="AC45"/>
  <c r="AD45"/>
  <c r="AE45"/>
  <c r="AF45"/>
  <c r="X46"/>
  <c r="Y46"/>
  <c r="Z46"/>
  <c r="AA46"/>
  <c r="AB46"/>
  <c r="AC46"/>
  <c r="AD46"/>
  <c r="AE46"/>
  <c r="AF46"/>
  <c r="X47"/>
  <c r="Y47"/>
  <c r="Z47"/>
  <c r="AA47"/>
  <c r="AB47"/>
  <c r="AC47"/>
  <c r="AD47"/>
  <c r="AE47"/>
  <c r="AF47"/>
  <c r="X48"/>
  <c r="Y48"/>
  <c r="Z48"/>
  <c r="AA48"/>
  <c r="AB48"/>
  <c r="AC48"/>
  <c r="AD48"/>
  <c r="AE48"/>
  <c r="AF48"/>
  <c r="X49"/>
  <c r="Y49"/>
  <c r="Z49"/>
  <c r="AA49"/>
  <c r="AB49"/>
  <c r="AC49"/>
  <c r="AD49"/>
  <c r="AE49"/>
  <c r="AF49"/>
  <c r="X50"/>
  <c r="Y50"/>
  <c r="Z50"/>
  <c r="AA50"/>
  <c r="AB50"/>
  <c r="AC50"/>
  <c r="AD50"/>
  <c r="AE50"/>
  <c r="AF50"/>
  <c r="X51"/>
  <c r="Y51"/>
  <c r="Z51"/>
  <c r="AA51"/>
  <c r="AB51"/>
  <c r="AC51"/>
  <c r="AD51"/>
  <c r="AE51"/>
  <c r="AF51"/>
  <c r="X52"/>
  <c r="Y52"/>
  <c r="Z52"/>
  <c r="AA52"/>
  <c r="AB52"/>
  <c r="AC52"/>
  <c r="AD52"/>
  <c r="AE52"/>
  <c r="AF52"/>
  <c r="X53"/>
  <c r="Y53"/>
  <c r="Z53"/>
  <c r="AA53"/>
  <c r="AB53"/>
  <c r="AC53"/>
  <c r="AD53"/>
  <c r="AE53"/>
  <c r="AF53"/>
  <c r="X54"/>
  <c r="Y54"/>
  <c r="Z54"/>
  <c r="AA54"/>
  <c r="AB54"/>
  <c r="AC54"/>
  <c r="AD54"/>
  <c r="AE54"/>
  <c r="AF54"/>
  <c r="X55"/>
  <c r="Y55"/>
  <c r="Z55"/>
  <c r="AA55"/>
  <c r="AB55"/>
  <c r="AC55"/>
  <c r="AD55"/>
  <c r="AE55"/>
  <c r="AF55"/>
  <c r="X56"/>
  <c r="Y56"/>
  <c r="Z56"/>
  <c r="AA56"/>
  <c r="AB56"/>
  <c r="AC56"/>
  <c r="AD56"/>
  <c r="AE56"/>
  <c r="AF56"/>
  <c r="X57"/>
  <c r="Y57"/>
  <c r="Z57"/>
  <c r="AA57"/>
  <c r="AB57"/>
  <c r="AC57"/>
  <c r="AD57"/>
  <c r="AE57"/>
  <c r="AF57"/>
  <c r="X58"/>
  <c r="Y58"/>
  <c r="Z58"/>
  <c r="AA58"/>
  <c r="AB58"/>
  <c r="AC58"/>
  <c r="AD58"/>
  <c r="AE58"/>
  <c r="AF58"/>
  <c r="X59"/>
  <c r="Y59"/>
  <c r="Z59"/>
  <c r="AA59"/>
  <c r="AB59"/>
  <c r="AC59"/>
  <c r="AD59"/>
  <c r="AE59"/>
  <c r="AF59"/>
  <c r="X60"/>
  <c r="Y60"/>
  <c r="Z60"/>
  <c r="AA60"/>
  <c r="AB60"/>
  <c r="AC60"/>
  <c r="AD60"/>
  <c r="AE60"/>
  <c r="AF60"/>
  <c r="X61"/>
  <c r="Y61"/>
  <c r="Z61"/>
  <c r="AA61"/>
  <c r="AB61"/>
  <c r="AC61"/>
  <c r="AD61"/>
  <c r="AE61"/>
  <c r="AF61"/>
  <c r="X62"/>
  <c r="Y62"/>
  <c r="Z62"/>
  <c r="AA62"/>
  <c r="AB62"/>
  <c r="AC62"/>
  <c r="AD62"/>
  <c r="AE62"/>
  <c r="AF62"/>
  <c r="X63"/>
  <c r="Y63"/>
  <c r="Z63"/>
  <c r="AA63"/>
  <c r="AB63"/>
  <c r="AC63"/>
  <c r="AD63"/>
  <c r="AE63"/>
  <c r="AF63"/>
  <c r="X64"/>
  <c r="Y64"/>
  <c r="Z64"/>
  <c r="AA64"/>
  <c r="AB64"/>
  <c r="AC64"/>
  <c r="AD64"/>
  <c r="AE64"/>
  <c r="AF64"/>
  <c r="X65"/>
  <c r="Y65"/>
  <c r="Z65"/>
  <c r="AA65"/>
  <c r="AB65"/>
  <c r="AC65"/>
  <c r="AD65"/>
  <c r="AE65"/>
  <c r="AF65"/>
  <c r="X66"/>
  <c r="Y66"/>
  <c r="Z66"/>
  <c r="AA66"/>
  <c r="AB66"/>
  <c r="AC66"/>
  <c r="AD66"/>
  <c r="AE66"/>
  <c r="AF66"/>
  <c r="X67"/>
  <c r="Y67"/>
  <c r="Z67"/>
  <c r="AA67"/>
  <c r="AB67"/>
  <c r="AC67"/>
  <c r="AD67"/>
  <c r="AE67"/>
  <c r="AF67"/>
  <c r="X68"/>
  <c r="Y68"/>
  <c r="Z68"/>
  <c r="AA68"/>
  <c r="AB68"/>
  <c r="AC68"/>
  <c r="AD68"/>
  <c r="AE68"/>
  <c r="AF68"/>
  <c r="X69"/>
  <c r="Y69"/>
  <c r="Z69"/>
  <c r="AA69"/>
  <c r="AB69"/>
  <c r="AC69"/>
  <c r="AD69"/>
  <c r="AE69"/>
  <c r="AF69"/>
  <c r="X70"/>
  <c r="Y70"/>
  <c r="Z70"/>
  <c r="AA70"/>
  <c r="AB70"/>
  <c r="AC70"/>
  <c r="AD70"/>
  <c r="AE70"/>
  <c r="AF70"/>
  <c r="X71"/>
  <c r="Y71"/>
  <c r="Z71"/>
  <c r="AA71"/>
  <c r="AB71"/>
  <c r="AC71"/>
  <c r="AD71"/>
  <c r="AE71"/>
  <c r="AF71"/>
  <c r="X72"/>
  <c r="Y72"/>
  <c r="Z72"/>
  <c r="AA72"/>
  <c r="AB72"/>
  <c r="AC72"/>
  <c r="AD72"/>
  <c r="AE72"/>
  <c r="AF72"/>
  <c r="X73"/>
  <c r="Y73"/>
  <c r="Z73"/>
  <c r="AA73"/>
  <c r="AB73"/>
  <c r="AC73"/>
  <c r="AD73"/>
  <c r="AE73"/>
  <c r="AF73"/>
  <c r="X74"/>
  <c r="Y74"/>
  <c r="Z74"/>
  <c r="AA74"/>
  <c r="AB74"/>
  <c r="AC74"/>
  <c r="AD74"/>
  <c r="AE74"/>
  <c r="AF74"/>
  <c r="X75"/>
  <c r="Y75"/>
  <c r="Z75"/>
  <c r="AA75"/>
  <c r="AB75"/>
  <c r="AC75"/>
  <c r="AD75"/>
  <c r="AE75"/>
  <c r="AF75"/>
  <c r="X76"/>
  <c r="Y76"/>
  <c r="Z76"/>
  <c r="AA76"/>
  <c r="AB76"/>
  <c r="AC76"/>
  <c r="AD76"/>
  <c r="AE76"/>
  <c r="AF76"/>
  <c r="X77"/>
  <c r="Y77"/>
  <c r="Z77"/>
  <c r="AA77"/>
  <c r="AB77"/>
  <c r="AC77"/>
  <c r="AD77"/>
  <c r="AE77"/>
  <c r="AF77"/>
  <c r="X78"/>
  <c r="Y78"/>
  <c r="Z78"/>
  <c r="AA78"/>
  <c r="AB78"/>
  <c r="AC78"/>
  <c r="AD78"/>
  <c r="AE78"/>
  <c r="AF78"/>
  <c r="X79"/>
  <c r="Y79"/>
  <c r="Z79"/>
  <c r="AA79"/>
  <c r="AB79"/>
  <c r="AC79"/>
  <c r="AD79"/>
  <c r="AE79"/>
  <c r="AF79"/>
  <c r="X80"/>
  <c r="Y80"/>
  <c r="Z80"/>
  <c r="AA80"/>
  <c r="AB80"/>
  <c r="AC80"/>
  <c r="AD80"/>
  <c r="AE80"/>
  <c r="AF80"/>
  <c r="X81"/>
  <c r="Y81"/>
  <c r="Z81"/>
  <c r="AA81"/>
  <c r="AB81"/>
  <c r="AC81"/>
  <c r="AD81"/>
  <c r="AE81"/>
  <c r="AF81"/>
  <c r="X82"/>
  <c r="Y82"/>
  <c r="Z82"/>
  <c r="AA82"/>
  <c r="AB82"/>
  <c r="AC82"/>
  <c r="AD82"/>
  <c r="AE82"/>
  <c r="AF82"/>
  <c r="X83"/>
  <c r="Y83"/>
  <c r="Z83"/>
  <c r="AA83"/>
  <c r="AB83"/>
  <c r="AC83"/>
  <c r="AD83"/>
  <c r="AE83"/>
  <c r="AF83"/>
  <c r="X84"/>
  <c r="Y84"/>
  <c r="Z84"/>
  <c r="AA84"/>
  <c r="AB84"/>
  <c r="AC84"/>
  <c r="AD84"/>
  <c r="AE84"/>
  <c r="AF84"/>
  <c r="X85"/>
  <c r="Y85"/>
  <c r="Z85"/>
  <c r="AA85"/>
  <c r="AB85"/>
  <c r="AC85"/>
  <c r="AD85"/>
  <c r="AE85"/>
  <c r="AF85"/>
  <c r="X86"/>
  <c r="Y86"/>
  <c r="Z86"/>
  <c r="AA86"/>
  <c r="AB86"/>
  <c r="AC86"/>
  <c r="AD86"/>
  <c r="AE86"/>
  <c r="AF86"/>
  <c r="X87"/>
  <c r="Y87"/>
  <c r="Z87"/>
  <c r="AA87"/>
  <c r="AB87"/>
  <c r="AC87"/>
  <c r="AD87"/>
  <c r="AE87"/>
  <c r="AF87"/>
  <c r="X88"/>
  <c r="Y88"/>
  <c r="Z88"/>
  <c r="AA88"/>
  <c r="AB88"/>
  <c r="AC88"/>
  <c r="AD88"/>
  <c r="AE88"/>
  <c r="AF88"/>
  <c r="X89"/>
  <c r="Y89"/>
  <c r="Z89"/>
  <c r="AA89"/>
  <c r="AB89"/>
  <c r="AC89"/>
  <c r="AD89"/>
  <c r="AE89"/>
  <c r="AF89"/>
  <c r="X90"/>
  <c r="Y90"/>
  <c r="Z90"/>
  <c r="AA90"/>
  <c r="AB90"/>
  <c r="AC90"/>
  <c r="AD90"/>
  <c r="AE90"/>
  <c r="AF90"/>
  <c r="X91"/>
  <c r="Y91"/>
  <c r="Z91"/>
  <c r="AA91"/>
  <c r="AB91"/>
  <c r="AC91"/>
  <c r="AD91"/>
  <c r="AE91"/>
  <c r="AF91"/>
  <c r="X92"/>
  <c r="Y92"/>
  <c r="Z92"/>
  <c r="AA92"/>
  <c r="AB92"/>
  <c r="AC92"/>
  <c r="AD92"/>
  <c r="AE92"/>
  <c r="AF92"/>
  <c r="X93"/>
  <c r="Y93"/>
  <c r="Z93"/>
  <c r="AA93"/>
  <c r="AB93"/>
  <c r="AC93"/>
  <c r="AD93"/>
  <c r="AE93"/>
  <c r="AF93"/>
  <c r="X94"/>
  <c r="Y94"/>
  <c r="Z94"/>
  <c r="AA94"/>
  <c r="AB94"/>
  <c r="AC94"/>
  <c r="AD94"/>
  <c r="AE94"/>
  <c r="AF94"/>
  <c r="X95"/>
  <c r="Y95"/>
  <c r="Z95"/>
  <c r="AA95"/>
  <c r="AB95"/>
  <c r="AC95"/>
  <c r="AD95"/>
  <c r="AE95"/>
  <c r="AF95"/>
  <c r="X96"/>
  <c r="Y96"/>
  <c r="Z96"/>
  <c r="AA96"/>
  <c r="AB96"/>
  <c r="AC96"/>
  <c r="AD96"/>
  <c r="AE96"/>
  <c r="AF96"/>
  <c r="X97"/>
  <c r="Y97"/>
  <c r="Z97"/>
  <c r="AA97"/>
  <c r="AB97"/>
  <c r="AC97"/>
  <c r="AD97"/>
  <c r="AE97"/>
  <c r="AF97"/>
  <c r="X98"/>
  <c r="Y98"/>
  <c r="Z98"/>
  <c r="AA98"/>
  <c r="AB98"/>
  <c r="AC98"/>
  <c r="AD98"/>
  <c r="AE98"/>
  <c r="AF98"/>
  <c r="X99"/>
  <c r="Y99"/>
  <c r="Z99"/>
  <c r="AA99"/>
  <c r="AB99"/>
  <c r="AC99"/>
  <c r="AD99"/>
  <c r="AE99"/>
  <c r="AF99"/>
  <c r="X100"/>
  <c r="Y100"/>
  <c r="Z100"/>
  <c r="AA100"/>
  <c r="AB100"/>
  <c r="AC100"/>
  <c r="AD100"/>
  <c r="AE100"/>
  <c r="AF100"/>
  <c r="X101"/>
  <c r="Y101"/>
  <c r="Z101"/>
  <c r="AA101"/>
  <c r="AB101"/>
  <c r="AC101"/>
  <c r="AD101"/>
  <c r="AE101"/>
  <c r="AF101"/>
  <c r="X102"/>
  <c r="Y102"/>
  <c r="Z102"/>
  <c r="AA102"/>
  <c r="AB102"/>
  <c r="AC102"/>
  <c r="AD102"/>
  <c r="AE102"/>
  <c r="AF102"/>
  <c r="X103"/>
  <c r="Y103"/>
  <c r="Z103"/>
  <c r="AA103"/>
  <c r="AB103"/>
  <c r="AC103"/>
  <c r="AD103"/>
  <c r="AE103"/>
  <c r="AF103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N21"/>
  <c r="O21"/>
  <c r="P21"/>
  <c r="Q21"/>
  <c r="R21"/>
  <c r="S21"/>
  <c r="T21"/>
  <c r="U21"/>
  <c r="V21"/>
  <c r="N22"/>
  <c r="O22"/>
  <c r="P22"/>
  <c r="Q22"/>
  <c r="R22"/>
  <c r="S22"/>
  <c r="T22"/>
  <c r="U22"/>
  <c r="V22"/>
  <c r="N23"/>
  <c r="O23"/>
  <c r="P23"/>
  <c r="Q23"/>
  <c r="R23"/>
  <c r="S23"/>
  <c r="T23"/>
  <c r="U23"/>
  <c r="V23"/>
  <c r="N24"/>
  <c r="O24"/>
  <c r="P24"/>
  <c r="Q24"/>
  <c r="R24"/>
  <c r="S24"/>
  <c r="T24"/>
  <c r="U24"/>
  <c r="V24"/>
  <c r="N25"/>
  <c r="O25"/>
  <c r="P25"/>
  <c r="Q25"/>
  <c r="R25"/>
  <c r="S25"/>
  <c r="T25"/>
  <c r="U25"/>
  <c r="V25"/>
  <c r="N26"/>
  <c r="O26"/>
  <c r="P26"/>
  <c r="Q26"/>
  <c r="R26"/>
  <c r="S26"/>
  <c r="T26"/>
  <c r="U26"/>
  <c r="V26"/>
  <c r="N27"/>
  <c r="O27"/>
  <c r="P27"/>
  <c r="Q27"/>
  <c r="R27"/>
  <c r="S27"/>
  <c r="T27"/>
  <c r="U27"/>
  <c r="V27"/>
  <c r="N28"/>
  <c r="O28"/>
  <c r="P28"/>
  <c r="Q28"/>
  <c r="R28"/>
  <c r="S28"/>
  <c r="T28"/>
  <c r="U28"/>
  <c r="V28"/>
  <c r="N29"/>
  <c r="O29"/>
  <c r="P29"/>
  <c r="Q29"/>
  <c r="R29"/>
  <c r="S29"/>
  <c r="T29"/>
  <c r="U29"/>
  <c r="V29"/>
  <c r="N30"/>
  <c r="O30"/>
  <c r="P30"/>
  <c r="Q30"/>
  <c r="R30"/>
  <c r="S30"/>
  <c r="T30"/>
  <c r="U30"/>
  <c r="V30"/>
  <c r="N31"/>
  <c r="O31"/>
  <c r="P31"/>
  <c r="Q31"/>
  <c r="R31"/>
  <c r="S31"/>
  <c r="T31"/>
  <c r="U31"/>
  <c r="V31"/>
  <c r="N32"/>
  <c r="O32"/>
  <c r="P32"/>
  <c r="Q32"/>
  <c r="R32"/>
  <c r="S32"/>
  <c r="T32"/>
  <c r="U32"/>
  <c r="V32"/>
  <c r="N33"/>
  <c r="O33"/>
  <c r="P33"/>
  <c r="Q33"/>
  <c r="R33"/>
  <c r="S33"/>
  <c r="T33"/>
  <c r="U33"/>
  <c r="V33"/>
  <c r="N34"/>
  <c r="O34"/>
  <c r="P34"/>
  <c r="Q34"/>
  <c r="R34"/>
  <c r="S34"/>
  <c r="T34"/>
  <c r="U34"/>
  <c r="V34"/>
  <c r="N35"/>
  <c r="O35"/>
  <c r="P35"/>
  <c r="Q35"/>
  <c r="R35"/>
  <c r="S35"/>
  <c r="T35"/>
  <c r="U35"/>
  <c r="V35"/>
  <c r="N36"/>
  <c r="O36"/>
  <c r="P36"/>
  <c r="Q36"/>
  <c r="R36"/>
  <c r="S36"/>
  <c r="T36"/>
  <c r="U36"/>
  <c r="V36"/>
  <c r="N37"/>
  <c r="O37"/>
  <c r="P37"/>
  <c r="Q37"/>
  <c r="R37"/>
  <c r="S37"/>
  <c r="T37"/>
  <c r="U37"/>
  <c r="V37"/>
  <c r="N38"/>
  <c r="O38"/>
  <c r="P38"/>
  <c r="Q38"/>
  <c r="R38"/>
  <c r="S38"/>
  <c r="T38"/>
  <c r="U38"/>
  <c r="V38"/>
  <c r="N39"/>
  <c r="O39"/>
  <c r="P39"/>
  <c r="Q39"/>
  <c r="R39"/>
  <c r="S39"/>
  <c r="T39"/>
  <c r="U39"/>
  <c r="V39"/>
  <c r="N40"/>
  <c r="O40"/>
  <c r="P40"/>
  <c r="Q40"/>
  <c r="R40"/>
  <c r="S40"/>
  <c r="T40"/>
  <c r="U40"/>
  <c r="V40"/>
  <c r="N41"/>
  <c r="O41"/>
  <c r="P41"/>
  <c r="Q41"/>
  <c r="R41"/>
  <c r="S41"/>
  <c r="T41"/>
  <c r="U41"/>
  <c r="V41"/>
  <c r="N42"/>
  <c r="O42"/>
  <c r="P42"/>
  <c r="Q42"/>
  <c r="R42"/>
  <c r="S42"/>
  <c r="T42"/>
  <c r="U42"/>
  <c r="V42"/>
  <c r="N43"/>
  <c r="O43"/>
  <c r="P43"/>
  <c r="Q43"/>
  <c r="R43"/>
  <c r="S43"/>
  <c r="T43"/>
  <c r="U43"/>
  <c r="V43"/>
  <c r="N44"/>
  <c r="O44"/>
  <c r="P44"/>
  <c r="Q44"/>
  <c r="R44"/>
  <c r="S44"/>
  <c r="T44"/>
  <c r="U44"/>
  <c r="V44"/>
  <c r="N45"/>
  <c r="O45"/>
  <c r="P45"/>
  <c r="Q45"/>
  <c r="R45"/>
  <c r="S45"/>
  <c r="T45"/>
  <c r="U45"/>
  <c r="V45"/>
  <c r="N46"/>
  <c r="O46"/>
  <c r="P46"/>
  <c r="Q46"/>
  <c r="R46"/>
  <c r="S46"/>
  <c r="T46"/>
  <c r="U46"/>
  <c r="V46"/>
  <c r="N47"/>
  <c r="O47"/>
  <c r="P47"/>
  <c r="Q47"/>
  <c r="R47"/>
  <c r="S47"/>
  <c r="T47"/>
  <c r="U47"/>
  <c r="V47"/>
  <c r="N48"/>
  <c r="O48"/>
  <c r="P48"/>
  <c r="Q48"/>
  <c r="R48"/>
  <c r="S48"/>
  <c r="T48"/>
  <c r="U48"/>
  <c r="V48"/>
  <c r="N49"/>
  <c r="O49"/>
  <c r="P49"/>
  <c r="Q49"/>
  <c r="R49"/>
  <c r="S49"/>
  <c r="T49"/>
  <c r="U49"/>
  <c r="V49"/>
  <c r="N50"/>
  <c r="O50"/>
  <c r="P50"/>
  <c r="Q50"/>
  <c r="R50"/>
  <c r="S50"/>
  <c r="T50"/>
  <c r="U50"/>
  <c r="V50"/>
  <c r="N51"/>
  <c r="O51"/>
  <c r="P51"/>
  <c r="Q51"/>
  <c r="R51"/>
  <c r="S51"/>
  <c r="T51"/>
  <c r="U51"/>
  <c r="V51"/>
  <c r="N52"/>
  <c r="O52"/>
  <c r="P52"/>
  <c r="Q52"/>
  <c r="R52"/>
  <c r="S52"/>
  <c r="T52"/>
  <c r="U52"/>
  <c r="V52"/>
  <c r="N53"/>
  <c r="O53"/>
  <c r="P53"/>
  <c r="Q53"/>
  <c r="R53"/>
  <c r="S53"/>
  <c r="T53"/>
  <c r="U53"/>
  <c r="V53"/>
  <c r="N54"/>
  <c r="O54"/>
  <c r="P54"/>
  <c r="Q54"/>
  <c r="R54"/>
  <c r="S54"/>
  <c r="T54"/>
  <c r="U54"/>
  <c r="V54"/>
  <c r="N55"/>
  <c r="O55"/>
  <c r="P55"/>
  <c r="Q55"/>
  <c r="R55"/>
  <c r="S55"/>
  <c r="T55"/>
  <c r="U55"/>
  <c r="V55"/>
  <c r="N56"/>
  <c r="O56"/>
  <c r="P56"/>
  <c r="Q56"/>
  <c r="R56"/>
  <c r="S56"/>
  <c r="T56"/>
  <c r="U56"/>
  <c r="V56"/>
  <c r="N57"/>
  <c r="O57"/>
  <c r="P57"/>
  <c r="Q57"/>
  <c r="R57"/>
  <c r="S57"/>
  <c r="T57"/>
  <c r="U57"/>
  <c r="V57"/>
  <c r="N58"/>
  <c r="O58"/>
  <c r="P58"/>
  <c r="Q58"/>
  <c r="R58"/>
  <c r="S58"/>
  <c r="T58"/>
  <c r="U58"/>
  <c r="V58"/>
  <c r="N59"/>
  <c r="O59"/>
  <c r="P59"/>
  <c r="Q59"/>
  <c r="R59"/>
  <c r="S59"/>
  <c r="T59"/>
  <c r="U59"/>
  <c r="V59"/>
  <c r="N60"/>
  <c r="O60"/>
  <c r="P60"/>
  <c r="Q60"/>
  <c r="R60"/>
  <c r="S60"/>
  <c r="T60"/>
  <c r="U60"/>
  <c r="V60"/>
  <c r="N61"/>
  <c r="O61"/>
  <c r="P61"/>
  <c r="Q61"/>
  <c r="R61"/>
  <c r="S61"/>
  <c r="T61"/>
  <c r="U61"/>
  <c r="V61"/>
  <c r="N62"/>
  <c r="O62"/>
  <c r="P62"/>
  <c r="Q62"/>
  <c r="R62"/>
  <c r="S62"/>
  <c r="T62"/>
  <c r="U62"/>
  <c r="V62"/>
  <c r="N63"/>
  <c r="O63"/>
  <c r="P63"/>
  <c r="Q63"/>
  <c r="R63"/>
  <c r="S63"/>
  <c r="T63"/>
  <c r="U63"/>
  <c r="V63"/>
  <c r="N64"/>
  <c r="O64"/>
  <c r="P64"/>
  <c r="Q64"/>
  <c r="R64"/>
  <c r="S64"/>
  <c r="T64"/>
  <c r="U64"/>
  <c r="V64"/>
  <c r="N65"/>
  <c r="O65"/>
  <c r="P65"/>
  <c r="Q65"/>
  <c r="R65"/>
  <c r="S65"/>
  <c r="T65"/>
  <c r="U65"/>
  <c r="V65"/>
  <c r="N66"/>
  <c r="O66"/>
  <c r="P66"/>
  <c r="Q66"/>
  <c r="R66"/>
  <c r="S66"/>
  <c r="T66"/>
  <c r="U66"/>
  <c r="V66"/>
  <c r="N67"/>
  <c r="O67"/>
  <c r="P67"/>
  <c r="Q67"/>
  <c r="R67"/>
  <c r="S67"/>
  <c r="T67"/>
  <c r="U67"/>
  <c r="V67"/>
  <c r="N68"/>
  <c r="O68"/>
  <c r="P68"/>
  <c r="Q68"/>
  <c r="R68"/>
  <c r="S68"/>
  <c r="T68"/>
  <c r="U68"/>
  <c r="V68"/>
  <c r="N69"/>
  <c r="O69"/>
  <c r="P69"/>
  <c r="Q69"/>
  <c r="R69"/>
  <c r="S69"/>
  <c r="T69"/>
  <c r="U69"/>
  <c r="V69"/>
  <c r="N70"/>
  <c r="O70"/>
  <c r="P70"/>
  <c r="Q70"/>
  <c r="R70"/>
  <c r="S70"/>
  <c r="T70"/>
  <c r="U70"/>
  <c r="V70"/>
  <c r="N71"/>
  <c r="O71"/>
  <c r="P71"/>
  <c r="Q71"/>
  <c r="R71"/>
  <c r="S71"/>
  <c r="T71"/>
  <c r="U71"/>
  <c r="V71"/>
  <c r="N72"/>
  <c r="O72"/>
  <c r="P72"/>
  <c r="Q72"/>
  <c r="R72"/>
  <c r="S72"/>
  <c r="T72"/>
  <c r="U72"/>
  <c r="V72"/>
  <c r="N73"/>
  <c r="O73"/>
  <c r="P73"/>
  <c r="Q73"/>
  <c r="R73"/>
  <c r="S73"/>
  <c r="T73"/>
  <c r="U73"/>
  <c r="V73"/>
  <c r="N74"/>
  <c r="O74"/>
  <c r="P74"/>
  <c r="Q74"/>
  <c r="R74"/>
  <c r="S74"/>
  <c r="T74"/>
  <c r="U74"/>
  <c r="V74"/>
  <c r="N75"/>
  <c r="O75"/>
  <c r="P75"/>
  <c r="Q75"/>
  <c r="R75"/>
  <c r="S75"/>
  <c r="T75"/>
  <c r="U75"/>
  <c r="V75"/>
  <c r="N76"/>
  <c r="O76"/>
  <c r="P76"/>
  <c r="Q76"/>
  <c r="R76"/>
  <c r="S76"/>
  <c r="T76"/>
  <c r="U76"/>
  <c r="V76"/>
  <c r="N77"/>
  <c r="O77"/>
  <c r="P77"/>
  <c r="Q77"/>
  <c r="R77"/>
  <c r="S77"/>
  <c r="T77"/>
  <c r="U77"/>
  <c r="V77"/>
  <c r="N78"/>
  <c r="O78"/>
  <c r="P78"/>
  <c r="Q78"/>
  <c r="R78"/>
  <c r="S78"/>
  <c r="T78"/>
  <c r="U78"/>
  <c r="V78"/>
  <c r="N79"/>
  <c r="O79"/>
  <c r="P79"/>
  <c r="Q79"/>
  <c r="R79"/>
  <c r="S79"/>
  <c r="T79"/>
  <c r="U79"/>
  <c r="V79"/>
  <c r="N80"/>
  <c r="O80"/>
  <c r="P80"/>
  <c r="Q80"/>
  <c r="R80"/>
  <c r="S80"/>
  <c r="T80"/>
  <c r="U80"/>
  <c r="V80"/>
  <c r="N81"/>
  <c r="O81"/>
  <c r="P81"/>
  <c r="Q81"/>
  <c r="R81"/>
  <c r="S81"/>
  <c r="T81"/>
  <c r="U81"/>
  <c r="V81"/>
  <c r="N82"/>
  <c r="O82"/>
  <c r="P82"/>
  <c r="Q82"/>
  <c r="R82"/>
  <c r="S82"/>
  <c r="T82"/>
  <c r="U82"/>
  <c r="V82"/>
  <c r="N83"/>
  <c r="O83"/>
  <c r="P83"/>
  <c r="Q83"/>
  <c r="R83"/>
  <c r="S83"/>
  <c r="T83"/>
  <c r="U83"/>
  <c r="V83"/>
  <c r="N84"/>
  <c r="O84"/>
  <c r="P84"/>
  <c r="Q84"/>
  <c r="R84"/>
  <c r="S84"/>
  <c r="T84"/>
  <c r="U84"/>
  <c r="V84"/>
  <c r="N85"/>
  <c r="O85"/>
  <c r="P85"/>
  <c r="Q85"/>
  <c r="R85"/>
  <c r="S85"/>
  <c r="T85"/>
  <c r="U85"/>
  <c r="V85"/>
  <c r="N86"/>
  <c r="O86"/>
  <c r="P86"/>
  <c r="Q86"/>
  <c r="R86"/>
  <c r="S86"/>
  <c r="T86"/>
  <c r="U86"/>
  <c r="V86"/>
  <c r="N87"/>
  <c r="O87"/>
  <c r="P87"/>
  <c r="Q87"/>
  <c r="R87"/>
  <c r="S87"/>
  <c r="T87"/>
  <c r="U87"/>
  <c r="V87"/>
  <c r="N88"/>
  <c r="O88"/>
  <c r="P88"/>
  <c r="Q88"/>
  <c r="R88"/>
  <c r="S88"/>
  <c r="T88"/>
  <c r="U88"/>
  <c r="V88"/>
  <c r="N89"/>
  <c r="O89"/>
  <c r="P89"/>
  <c r="Q89"/>
  <c r="R89"/>
  <c r="S89"/>
  <c r="T89"/>
  <c r="U89"/>
  <c r="V89"/>
  <c r="N90"/>
  <c r="O90"/>
  <c r="P90"/>
  <c r="Q90"/>
  <c r="R90"/>
  <c r="S90"/>
  <c r="T90"/>
  <c r="U90"/>
  <c r="V90"/>
  <c r="N91"/>
  <c r="O91"/>
  <c r="P91"/>
  <c r="Q91"/>
  <c r="R91"/>
  <c r="S91"/>
  <c r="T91"/>
  <c r="U91"/>
  <c r="V91"/>
  <c r="N92"/>
  <c r="O92"/>
  <c r="P92"/>
  <c r="Q92"/>
  <c r="R92"/>
  <c r="S92"/>
  <c r="T92"/>
  <c r="U92"/>
  <c r="V92"/>
  <c r="N93"/>
  <c r="O93"/>
  <c r="P93"/>
  <c r="Q93"/>
  <c r="R93"/>
  <c r="S93"/>
  <c r="T93"/>
  <c r="U93"/>
  <c r="V93"/>
  <c r="N94"/>
  <c r="O94"/>
  <c r="P94"/>
  <c r="Q94"/>
  <c r="R94"/>
  <c r="S94"/>
  <c r="T94"/>
  <c r="U94"/>
  <c r="V94"/>
  <c r="N95"/>
  <c r="O95"/>
  <c r="P95"/>
  <c r="Q95"/>
  <c r="R95"/>
  <c r="S95"/>
  <c r="T95"/>
  <c r="U95"/>
  <c r="V95"/>
  <c r="N96"/>
  <c r="O96"/>
  <c r="P96"/>
  <c r="Q96"/>
  <c r="R96"/>
  <c r="S96"/>
  <c r="T96"/>
  <c r="U96"/>
  <c r="V96"/>
  <c r="N97"/>
  <c r="O97"/>
  <c r="P97"/>
  <c r="Q97"/>
  <c r="R97"/>
  <c r="S97"/>
  <c r="T97"/>
  <c r="U97"/>
  <c r="V97"/>
  <c r="N98"/>
  <c r="O98"/>
  <c r="P98"/>
  <c r="Q98"/>
  <c r="R98"/>
  <c r="S98"/>
  <c r="T98"/>
  <c r="U98"/>
  <c r="V98"/>
  <c r="N99"/>
  <c r="O99"/>
  <c r="P99"/>
  <c r="Q99"/>
  <c r="R99"/>
  <c r="S99"/>
  <c r="T99"/>
  <c r="U99"/>
  <c r="V99"/>
  <c r="N100"/>
  <c r="O100"/>
  <c r="P100"/>
  <c r="Q100"/>
  <c r="R100"/>
  <c r="S100"/>
  <c r="T100"/>
  <c r="U100"/>
  <c r="V100"/>
  <c r="N101"/>
  <c r="O101"/>
  <c r="P101"/>
  <c r="Q101"/>
  <c r="R101"/>
  <c r="S101"/>
  <c r="T101"/>
  <c r="U101"/>
  <c r="V101"/>
  <c r="N102"/>
  <c r="O102"/>
  <c r="P102"/>
  <c r="Q102"/>
  <c r="R102"/>
  <c r="S102"/>
  <c r="T102"/>
  <c r="U102"/>
  <c r="V102"/>
  <c r="N103"/>
  <c r="O103"/>
  <c r="P103"/>
  <c r="Q103"/>
  <c r="R103"/>
  <c r="S103"/>
  <c r="T103"/>
  <c r="U103"/>
  <c r="V103"/>
  <c r="N104"/>
  <c r="O104"/>
  <c r="P104"/>
  <c r="Q104"/>
  <c r="R104"/>
  <c r="S104"/>
  <c r="T104"/>
  <c r="U104"/>
  <c r="V104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2"/>
  <c r="X2" i="1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X21"/>
  <c r="Y21"/>
  <c r="Z21"/>
  <c r="AA21"/>
  <c r="AB21"/>
  <c r="AC21"/>
  <c r="AD21"/>
  <c r="AE21"/>
  <c r="AF21"/>
  <c r="X22"/>
  <c r="Y22"/>
  <c r="Z22"/>
  <c r="AA22"/>
  <c r="AB22"/>
  <c r="AC22"/>
  <c r="AD22"/>
  <c r="AE22"/>
  <c r="AF22"/>
  <c r="X23"/>
  <c r="Y23"/>
  <c r="Z23"/>
  <c r="AA23"/>
  <c r="AB23"/>
  <c r="AC23"/>
  <c r="AD23"/>
  <c r="AE23"/>
  <c r="AF23"/>
  <c r="X24"/>
  <c r="Y24"/>
  <c r="Z24"/>
  <c r="AA24"/>
  <c r="AB24"/>
  <c r="AC24"/>
  <c r="AD24"/>
  <c r="AE24"/>
  <c r="AF24"/>
  <c r="X25"/>
  <c r="Y25"/>
  <c r="Z25"/>
  <c r="AA25"/>
  <c r="AB25"/>
  <c r="AC25"/>
  <c r="AD25"/>
  <c r="AE25"/>
  <c r="AF25"/>
  <c r="X26"/>
  <c r="Y26"/>
  <c r="Z26"/>
  <c r="AA26"/>
  <c r="AB26"/>
  <c r="AC26"/>
  <c r="AD26"/>
  <c r="AE26"/>
  <c r="AF26"/>
  <c r="X27"/>
  <c r="Y27"/>
  <c r="Z27"/>
  <c r="AA27"/>
  <c r="AB27"/>
  <c r="AC27"/>
  <c r="AD27"/>
  <c r="AE27"/>
  <c r="AF27"/>
  <c r="X28"/>
  <c r="Y28"/>
  <c r="Z28"/>
  <c r="AA28"/>
  <c r="AB28"/>
  <c r="AC28"/>
  <c r="AD28"/>
  <c r="AE28"/>
  <c r="AF28"/>
  <c r="X29"/>
  <c r="Y29"/>
  <c r="Z29"/>
  <c r="AA29"/>
  <c r="AB29"/>
  <c r="AC29"/>
  <c r="AD29"/>
  <c r="AE29"/>
  <c r="AF29"/>
  <c r="X30"/>
  <c r="Y30"/>
  <c r="Z30"/>
  <c r="AA30"/>
  <c r="AB30"/>
  <c r="AC30"/>
  <c r="AD30"/>
  <c r="AE30"/>
  <c r="AF30"/>
  <c r="X31"/>
  <c r="Y31"/>
  <c r="Z31"/>
  <c r="AA31"/>
  <c r="AB31"/>
  <c r="AC31"/>
  <c r="AD31"/>
  <c r="AE31"/>
  <c r="AF31"/>
  <c r="X32"/>
  <c r="Y32"/>
  <c r="Z32"/>
  <c r="AA32"/>
  <c r="AB32"/>
  <c r="AC32"/>
  <c r="AD32"/>
  <c r="AE32"/>
  <c r="AF32"/>
  <c r="X33"/>
  <c r="Y33"/>
  <c r="Z33"/>
  <c r="AA33"/>
  <c r="AB33"/>
  <c r="AC33"/>
  <c r="AD33"/>
  <c r="AE33"/>
  <c r="AF33"/>
  <c r="X34"/>
  <c r="Y34"/>
  <c r="Z34"/>
  <c r="AA34"/>
  <c r="AB34"/>
  <c r="AC34"/>
  <c r="AD34"/>
  <c r="AE34"/>
  <c r="AF34"/>
  <c r="X35"/>
  <c r="Y35"/>
  <c r="Z35"/>
  <c r="AA35"/>
  <c r="AB35"/>
  <c r="AC35"/>
  <c r="AD35"/>
  <c r="AE35"/>
  <c r="AF35"/>
  <c r="X36"/>
  <c r="Y36"/>
  <c r="Z36"/>
  <c r="AA36"/>
  <c r="AB36"/>
  <c r="AC36"/>
  <c r="AD36"/>
  <c r="AE36"/>
  <c r="AF36"/>
  <c r="X37"/>
  <c r="Y37"/>
  <c r="Z37"/>
  <c r="AA37"/>
  <c r="AB37"/>
  <c r="AC37"/>
  <c r="AD37"/>
  <c r="AE37"/>
  <c r="AF37"/>
  <c r="X38"/>
  <c r="Y38"/>
  <c r="Z38"/>
  <c r="AA38"/>
  <c r="AB38"/>
  <c r="AC38"/>
  <c r="AD38"/>
  <c r="AE38"/>
  <c r="AF38"/>
  <c r="X39"/>
  <c r="Y39"/>
  <c r="Z39"/>
  <c r="AA39"/>
  <c r="AB39"/>
  <c r="AC39"/>
  <c r="AD39"/>
  <c r="AE39"/>
  <c r="AF39"/>
  <c r="X40"/>
  <c r="Y40"/>
  <c r="Z40"/>
  <c r="AA40"/>
  <c r="AB40"/>
  <c r="AC40"/>
  <c r="AD40"/>
  <c r="AE40"/>
  <c r="AF40"/>
  <c r="X41"/>
  <c r="Y41"/>
  <c r="Z41"/>
  <c r="AA41"/>
  <c r="AB41"/>
  <c r="AC41"/>
  <c r="AD41"/>
  <c r="AE41"/>
  <c r="AF41"/>
  <c r="X42"/>
  <c r="Y42"/>
  <c r="Z42"/>
  <c r="AA42"/>
  <c r="AB42"/>
  <c r="AC42"/>
  <c r="AD42"/>
  <c r="AE42"/>
  <c r="AF42"/>
  <c r="X43"/>
  <c r="Y43"/>
  <c r="Z43"/>
  <c r="AA43"/>
  <c r="AB43"/>
  <c r="AC43"/>
  <c r="AD43"/>
  <c r="AE43"/>
  <c r="AF43"/>
  <c r="X44"/>
  <c r="Y44"/>
  <c r="Z44"/>
  <c r="AA44"/>
  <c r="AB44"/>
  <c r="AC44"/>
  <c r="AD44"/>
  <c r="AE44"/>
  <c r="AF44"/>
  <c r="X45"/>
  <c r="Y45"/>
  <c r="Z45"/>
  <c r="AA45"/>
  <c r="AB45"/>
  <c r="AC45"/>
  <c r="AD45"/>
  <c r="AE45"/>
  <c r="AF45"/>
  <c r="X46"/>
  <c r="Y46"/>
  <c r="Z46"/>
  <c r="AA46"/>
  <c r="AB46"/>
  <c r="AC46"/>
  <c r="AD46"/>
  <c r="AE46"/>
  <c r="AF46"/>
  <c r="X47"/>
  <c r="Y47"/>
  <c r="Z47"/>
  <c r="AA47"/>
  <c r="AB47"/>
  <c r="AC47"/>
  <c r="AD47"/>
  <c r="AE47"/>
  <c r="AF47"/>
  <c r="X48"/>
  <c r="Y48"/>
  <c r="Z48"/>
  <c r="AA48"/>
  <c r="AB48"/>
  <c r="AC48"/>
  <c r="AD48"/>
  <c r="AE48"/>
  <c r="AF48"/>
  <c r="X49"/>
  <c r="Y49"/>
  <c r="Z49"/>
  <c r="AA49"/>
  <c r="AB49"/>
  <c r="AC49"/>
  <c r="AD49"/>
  <c r="AE49"/>
  <c r="AF49"/>
  <c r="X50"/>
  <c r="Y50"/>
  <c r="Z50"/>
  <c r="AA50"/>
  <c r="AB50"/>
  <c r="AC50"/>
  <c r="AD50"/>
  <c r="AE50"/>
  <c r="AF50"/>
  <c r="X51"/>
  <c r="Y51"/>
  <c r="Z51"/>
  <c r="AA51"/>
  <c r="AB51"/>
  <c r="AC51"/>
  <c r="AD51"/>
  <c r="AE51"/>
  <c r="AF51"/>
  <c r="X52"/>
  <c r="Y52"/>
  <c r="Z52"/>
  <c r="AA52"/>
  <c r="AB52"/>
  <c r="AC52"/>
  <c r="AD52"/>
  <c r="AE52"/>
  <c r="AF52"/>
  <c r="X53"/>
  <c r="Y53"/>
  <c r="Z53"/>
  <c r="AA53"/>
  <c r="AB53"/>
  <c r="AC53"/>
  <c r="AD53"/>
  <c r="AE53"/>
  <c r="AF53"/>
  <c r="X54"/>
  <c r="Y54"/>
  <c r="Z54"/>
  <c r="AA54"/>
  <c r="AB54"/>
  <c r="AC54"/>
  <c r="AD54"/>
  <c r="AE54"/>
  <c r="AF54"/>
  <c r="X55"/>
  <c r="Y55"/>
  <c r="Z55"/>
  <c r="AA55"/>
  <c r="AB55"/>
  <c r="AC55"/>
  <c r="AD55"/>
  <c r="AE55"/>
  <c r="AF55"/>
  <c r="X56"/>
  <c r="Y56"/>
  <c r="Z56"/>
  <c r="AA56"/>
  <c r="AB56"/>
  <c r="AC56"/>
  <c r="AD56"/>
  <c r="AE56"/>
  <c r="AF56"/>
  <c r="X57"/>
  <c r="Y57"/>
  <c r="Z57"/>
  <c r="AA57"/>
  <c r="AB57"/>
  <c r="AC57"/>
  <c r="AD57"/>
  <c r="AE57"/>
  <c r="AF57"/>
  <c r="X58"/>
  <c r="Y58"/>
  <c r="Z58"/>
  <c r="AA58"/>
  <c r="AB58"/>
  <c r="AC58"/>
  <c r="AD58"/>
  <c r="AE58"/>
  <c r="AF58"/>
  <c r="X59"/>
  <c r="Y59"/>
  <c r="Z59"/>
  <c r="AA59"/>
  <c r="AB59"/>
  <c r="AC59"/>
  <c r="AD59"/>
  <c r="AE59"/>
  <c r="AF59"/>
  <c r="X60"/>
  <c r="Y60"/>
  <c r="Z60"/>
  <c r="AA60"/>
  <c r="AB60"/>
  <c r="AC60"/>
  <c r="AD60"/>
  <c r="AE60"/>
  <c r="AF60"/>
  <c r="X61"/>
  <c r="Y61"/>
  <c r="Z61"/>
  <c r="AA61"/>
  <c r="AB61"/>
  <c r="AC61"/>
  <c r="AD61"/>
  <c r="AE61"/>
  <c r="AF61"/>
  <c r="X62"/>
  <c r="Y62"/>
  <c r="Z62"/>
  <c r="AA62"/>
  <c r="AB62"/>
  <c r="AC62"/>
  <c r="AD62"/>
  <c r="AE62"/>
  <c r="AF62"/>
  <c r="X63"/>
  <c r="Y63"/>
  <c r="Z63"/>
  <c r="AA63"/>
  <c r="AB63"/>
  <c r="AC63"/>
  <c r="AD63"/>
  <c r="AE63"/>
  <c r="AF63"/>
  <c r="X64"/>
  <c r="Y64"/>
  <c r="Z64"/>
  <c r="AA64"/>
  <c r="AB64"/>
  <c r="AC64"/>
  <c r="AD64"/>
  <c r="AE64"/>
  <c r="AF64"/>
  <c r="X65"/>
  <c r="Y65"/>
  <c r="Z65"/>
  <c r="AA65"/>
  <c r="AB65"/>
  <c r="AC65"/>
  <c r="AD65"/>
  <c r="AE65"/>
  <c r="AF65"/>
  <c r="X66"/>
  <c r="Y66"/>
  <c r="Z66"/>
  <c r="AA66"/>
  <c r="AB66"/>
  <c r="AC66"/>
  <c r="AD66"/>
  <c r="AE66"/>
  <c r="AF66"/>
  <c r="X67"/>
  <c r="Y67"/>
  <c r="Z67"/>
  <c r="AA67"/>
  <c r="AB67"/>
  <c r="AC67"/>
  <c r="AD67"/>
  <c r="AE67"/>
  <c r="AF67"/>
  <c r="X68"/>
  <c r="Y68"/>
  <c r="Z68"/>
  <c r="AA68"/>
  <c r="AB68"/>
  <c r="AC68"/>
  <c r="AD68"/>
  <c r="AE68"/>
  <c r="AF68"/>
  <c r="X69"/>
  <c r="Y69"/>
  <c r="Z69"/>
  <c r="AA69"/>
  <c r="AB69"/>
  <c r="AC69"/>
  <c r="AD69"/>
  <c r="AE69"/>
  <c r="AF69"/>
  <c r="X70"/>
  <c r="Y70"/>
  <c r="Z70"/>
  <c r="AA70"/>
  <c r="AB70"/>
  <c r="AC70"/>
  <c r="AD70"/>
  <c r="AE70"/>
  <c r="AF70"/>
  <c r="X71"/>
  <c r="Y71"/>
  <c r="Z71"/>
  <c r="AA71"/>
  <c r="AB71"/>
  <c r="AC71"/>
  <c r="AD71"/>
  <c r="AE71"/>
  <c r="AF71"/>
  <c r="X72"/>
  <c r="Y72"/>
  <c r="Z72"/>
  <c r="AA72"/>
  <c r="AB72"/>
  <c r="AC72"/>
  <c r="AD72"/>
  <c r="AE72"/>
  <c r="AF72"/>
  <c r="X73"/>
  <c r="Y73"/>
  <c r="Z73"/>
  <c r="AA73"/>
  <c r="AB73"/>
  <c r="AC73"/>
  <c r="AD73"/>
  <c r="AE73"/>
  <c r="AF73"/>
  <c r="X74"/>
  <c r="Y74"/>
  <c r="Z74"/>
  <c r="AA74"/>
  <c r="AB74"/>
  <c r="AC74"/>
  <c r="AD74"/>
  <c r="AE74"/>
  <c r="AF74"/>
  <c r="X75"/>
  <c r="Y75"/>
  <c r="Z75"/>
  <c r="AA75"/>
  <c r="AB75"/>
  <c r="AC75"/>
  <c r="AD75"/>
  <c r="AE75"/>
  <c r="AF75"/>
  <c r="X76"/>
  <c r="Y76"/>
  <c r="Z76"/>
  <c r="AA76"/>
  <c r="AB76"/>
  <c r="AC76"/>
  <c r="AD76"/>
  <c r="AE76"/>
  <c r="AF76"/>
  <c r="X77"/>
  <c r="Y77"/>
  <c r="Z77"/>
  <c r="AA77"/>
  <c r="AB77"/>
  <c r="AC77"/>
  <c r="AD77"/>
  <c r="AE77"/>
  <c r="AF77"/>
  <c r="X78"/>
  <c r="Y78"/>
  <c r="Z78"/>
  <c r="AA78"/>
  <c r="AB78"/>
  <c r="AC78"/>
  <c r="AD78"/>
  <c r="AE78"/>
  <c r="AF78"/>
  <c r="X79"/>
  <c r="Y79"/>
  <c r="Z79"/>
  <c r="AA79"/>
  <c r="AB79"/>
  <c r="AC79"/>
  <c r="AD79"/>
  <c r="AE79"/>
  <c r="AF79"/>
  <c r="X80"/>
  <c r="Y80"/>
  <c r="Z80"/>
  <c r="AA80"/>
  <c r="AB80"/>
  <c r="AC80"/>
  <c r="AD80"/>
  <c r="AE80"/>
  <c r="AF80"/>
  <c r="X81"/>
  <c r="Y81"/>
  <c r="Z81"/>
  <c r="AA81"/>
  <c r="AB81"/>
  <c r="AC81"/>
  <c r="AD81"/>
  <c r="AE81"/>
  <c r="AF81"/>
  <c r="X82"/>
  <c r="Y82"/>
  <c r="Z82"/>
  <c r="AA82"/>
  <c r="AB82"/>
  <c r="AC82"/>
  <c r="AD82"/>
  <c r="AE82"/>
  <c r="AF82"/>
  <c r="X83"/>
  <c r="Y83"/>
  <c r="Z83"/>
  <c r="AA83"/>
  <c r="AB83"/>
  <c r="AC83"/>
  <c r="AD83"/>
  <c r="AE83"/>
  <c r="AF83"/>
  <c r="X84"/>
  <c r="Y84"/>
  <c r="Z84"/>
  <c r="AA84"/>
  <c r="AB84"/>
  <c r="AC84"/>
  <c r="AD84"/>
  <c r="AE84"/>
  <c r="AF84"/>
  <c r="X85"/>
  <c r="Y85"/>
  <c r="Z85"/>
  <c r="AA85"/>
  <c r="AB85"/>
  <c r="AC85"/>
  <c r="AD85"/>
  <c r="AE85"/>
  <c r="AF85"/>
  <c r="X86"/>
  <c r="Y86"/>
  <c r="Z86"/>
  <c r="AA86"/>
  <c r="AB86"/>
  <c r="AC86"/>
  <c r="AD86"/>
  <c r="AE86"/>
  <c r="AF86"/>
  <c r="X87"/>
  <c r="Y87"/>
  <c r="Z87"/>
  <c r="AA87"/>
  <c r="AB87"/>
  <c r="AC87"/>
  <c r="AD87"/>
  <c r="AE87"/>
  <c r="AF87"/>
  <c r="X88"/>
  <c r="Y88"/>
  <c r="Z88"/>
  <c r="AA88"/>
  <c r="AB88"/>
  <c r="AC88"/>
  <c r="AD88"/>
  <c r="AE88"/>
  <c r="AF88"/>
  <c r="X89"/>
  <c r="Y89"/>
  <c r="Z89"/>
  <c r="AA89"/>
  <c r="AB89"/>
  <c r="AC89"/>
  <c r="AD89"/>
  <c r="AE89"/>
  <c r="AF89"/>
  <c r="X90"/>
  <c r="Y90"/>
  <c r="Z90"/>
  <c r="AA90"/>
  <c r="AB90"/>
  <c r="AC90"/>
  <c r="AD90"/>
  <c r="AE90"/>
  <c r="AF90"/>
  <c r="X91"/>
  <c r="Y91"/>
  <c r="Z91"/>
  <c r="AA91"/>
  <c r="AB91"/>
  <c r="AC91"/>
  <c r="AD91"/>
  <c r="AE91"/>
  <c r="AF91"/>
  <c r="X92"/>
  <c r="Y92"/>
  <c r="Z92"/>
  <c r="AA92"/>
  <c r="AB92"/>
  <c r="AC92"/>
  <c r="AD92"/>
  <c r="AE92"/>
  <c r="AF92"/>
  <c r="X93"/>
  <c r="Y93"/>
  <c r="Z93"/>
  <c r="AA93"/>
  <c r="AB93"/>
  <c r="AC93"/>
  <c r="AD93"/>
  <c r="AE93"/>
  <c r="AF93"/>
  <c r="X94"/>
  <c r="Y94"/>
  <c r="Z94"/>
  <c r="AA94"/>
  <c r="AB94"/>
  <c r="AC94"/>
  <c r="AD94"/>
  <c r="AE94"/>
  <c r="AF94"/>
  <c r="X95"/>
  <c r="Y95"/>
  <c r="Z95"/>
  <c r="AA95"/>
  <c r="AB95"/>
  <c r="AC95"/>
  <c r="AD95"/>
  <c r="AE95"/>
  <c r="AF95"/>
  <c r="X96"/>
  <c r="Y96"/>
  <c r="Z96"/>
  <c r="AA96"/>
  <c r="AB96"/>
  <c r="AC96"/>
  <c r="AD96"/>
  <c r="AE96"/>
  <c r="AF96"/>
  <c r="X97"/>
  <c r="Y97"/>
  <c r="Z97"/>
  <c r="AA97"/>
  <c r="AB97"/>
  <c r="AC97"/>
  <c r="AD97"/>
  <c r="AE97"/>
  <c r="AF97"/>
  <c r="X98"/>
  <c r="Y98"/>
  <c r="Z98"/>
  <c r="AA98"/>
  <c r="AB98"/>
  <c r="AC98"/>
  <c r="AD98"/>
  <c r="AE98"/>
  <c r="AF98"/>
  <c r="X99"/>
  <c r="Y99"/>
  <c r="Z99"/>
  <c r="AA99"/>
  <c r="AB99"/>
  <c r="AC99"/>
  <c r="AD99"/>
  <c r="AE99"/>
  <c r="AF99"/>
  <c r="X100"/>
  <c r="Y100"/>
  <c r="Z100"/>
  <c r="AA100"/>
  <c r="AB100"/>
  <c r="AC100"/>
  <c r="AD100"/>
  <c r="AE100"/>
  <c r="AF100"/>
  <c r="X101"/>
  <c r="Y101"/>
  <c r="Z101"/>
  <c r="AA101"/>
  <c r="AB101"/>
  <c r="AC101"/>
  <c r="AD101"/>
  <c r="AE101"/>
  <c r="AF101"/>
  <c r="X102"/>
  <c r="Y102"/>
  <c r="Z102"/>
  <c r="AA102"/>
  <c r="AB102"/>
  <c r="AC102"/>
  <c r="AD102"/>
  <c r="AE102"/>
  <c r="AF102"/>
  <c r="X103"/>
  <c r="Y103"/>
  <c r="Z103"/>
  <c r="AA103"/>
  <c r="AB103"/>
  <c r="AC103"/>
  <c r="AD103"/>
  <c r="AE103"/>
  <c r="AF103"/>
  <c r="X104"/>
  <c r="Y104"/>
  <c r="Z104"/>
  <c r="AA104"/>
  <c r="AB104"/>
  <c r="AC104"/>
  <c r="AD104"/>
  <c r="AE104"/>
  <c r="AF104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N21"/>
  <c r="O21"/>
  <c r="P21"/>
  <c r="Q21"/>
  <c r="R21"/>
  <c r="S21"/>
  <c r="T21"/>
  <c r="U21"/>
  <c r="V21"/>
  <c r="N22"/>
  <c r="O22"/>
  <c r="P22"/>
  <c r="Q22"/>
  <c r="R22"/>
  <c r="S22"/>
  <c r="T22"/>
  <c r="U22"/>
  <c r="V22"/>
  <c r="N23"/>
  <c r="O23"/>
  <c r="P23"/>
  <c r="Q23"/>
  <c r="R23"/>
  <c r="S23"/>
  <c r="T23"/>
  <c r="U23"/>
  <c r="V23"/>
  <c r="N24"/>
  <c r="O24"/>
  <c r="P24"/>
  <c r="Q24"/>
  <c r="R24"/>
  <c r="S24"/>
  <c r="T24"/>
  <c r="U24"/>
  <c r="V24"/>
  <c r="N25"/>
  <c r="O25"/>
  <c r="P25"/>
  <c r="Q25"/>
  <c r="R25"/>
  <c r="S25"/>
  <c r="T25"/>
  <c r="U25"/>
  <c r="V25"/>
  <c r="N26"/>
  <c r="O26"/>
  <c r="P26"/>
  <c r="Q26"/>
  <c r="R26"/>
  <c r="S26"/>
  <c r="T26"/>
  <c r="U26"/>
  <c r="V26"/>
  <c r="N27"/>
  <c r="O27"/>
  <c r="P27"/>
  <c r="Q27"/>
  <c r="R27"/>
  <c r="S27"/>
  <c r="T27"/>
  <c r="U27"/>
  <c r="V27"/>
  <c r="N28"/>
  <c r="O28"/>
  <c r="P28"/>
  <c r="Q28"/>
  <c r="R28"/>
  <c r="S28"/>
  <c r="T28"/>
  <c r="U28"/>
  <c r="V28"/>
  <c r="N29"/>
  <c r="O29"/>
  <c r="P29"/>
  <c r="Q29"/>
  <c r="R29"/>
  <c r="S29"/>
  <c r="T29"/>
  <c r="U29"/>
  <c r="V29"/>
  <c r="N30"/>
  <c r="O30"/>
  <c r="P30"/>
  <c r="Q30"/>
  <c r="R30"/>
  <c r="S30"/>
  <c r="T30"/>
  <c r="U30"/>
  <c r="V30"/>
  <c r="N31"/>
  <c r="O31"/>
  <c r="P31"/>
  <c r="Q31"/>
  <c r="R31"/>
  <c r="S31"/>
  <c r="T31"/>
  <c r="U31"/>
  <c r="V31"/>
  <c r="N32"/>
  <c r="O32"/>
  <c r="P32"/>
  <c r="Q32"/>
  <c r="R32"/>
  <c r="S32"/>
  <c r="T32"/>
  <c r="U32"/>
  <c r="V32"/>
  <c r="N33"/>
  <c r="O33"/>
  <c r="P33"/>
  <c r="Q33"/>
  <c r="R33"/>
  <c r="S33"/>
  <c r="T33"/>
  <c r="U33"/>
  <c r="V33"/>
  <c r="N34"/>
  <c r="O34"/>
  <c r="P34"/>
  <c r="Q34"/>
  <c r="R34"/>
  <c r="S34"/>
  <c r="T34"/>
  <c r="U34"/>
  <c r="V34"/>
  <c r="N35"/>
  <c r="O35"/>
  <c r="P35"/>
  <c r="Q35"/>
  <c r="R35"/>
  <c r="S35"/>
  <c r="T35"/>
  <c r="U35"/>
  <c r="V35"/>
  <c r="N36"/>
  <c r="O36"/>
  <c r="P36"/>
  <c r="Q36"/>
  <c r="R36"/>
  <c r="S36"/>
  <c r="T36"/>
  <c r="U36"/>
  <c r="V36"/>
  <c r="N37"/>
  <c r="O37"/>
  <c r="P37"/>
  <c r="Q37"/>
  <c r="R37"/>
  <c r="S37"/>
  <c r="T37"/>
  <c r="U37"/>
  <c r="V37"/>
  <c r="N38"/>
  <c r="O38"/>
  <c r="P38"/>
  <c r="Q38"/>
  <c r="R38"/>
  <c r="S38"/>
  <c r="T38"/>
  <c r="U38"/>
  <c r="V38"/>
  <c r="N39"/>
  <c r="O39"/>
  <c r="P39"/>
  <c r="Q39"/>
  <c r="R39"/>
  <c r="S39"/>
  <c r="T39"/>
  <c r="U39"/>
  <c r="V39"/>
  <c r="N40"/>
  <c r="O40"/>
  <c r="P40"/>
  <c r="Q40"/>
  <c r="R40"/>
  <c r="S40"/>
  <c r="T40"/>
  <c r="U40"/>
  <c r="V40"/>
  <c r="N41"/>
  <c r="O41"/>
  <c r="P41"/>
  <c r="Q41"/>
  <c r="R41"/>
  <c r="S41"/>
  <c r="T41"/>
  <c r="U41"/>
  <c r="V41"/>
  <c r="N42"/>
  <c r="O42"/>
  <c r="P42"/>
  <c r="Q42"/>
  <c r="R42"/>
  <c r="S42"/>
  <c r="T42"/>
  <c r="U42"/>
  <c r="V42"/>
  <c r="N43"/>
  <c r="O43"/>
  <c r="P43"/>
  <c r="Q43"/>
  <c r="R43"/>
  <c r="S43"/>
  <c r="T43"/>
  <c r="U43"/>
  <c r="V43"/>
  <c r="N44"/>
  <c r="O44"/>
  <c r="P44"/>
  <c r="Q44"/>
  <c r="R44"/>
  <c r="S44"/>
  <c r="T44"/>
  <c r="U44"/>
  <c r="V44"/>
  <c r="N45"/>
  <c r="O45"/>
  <c r="P45"/>
  <c r="Q45"/>
  <c r="R45"/>
  <c r="S45"/>
  <c r="T45"/>
  <c r="U45"/>
  <c r="V45"/>
  <c r="N46"/>
  <c r="O46"/>
  <c r="P46"/>
  <c r="Q46"/>
  <c r="R46"/>
  <c r="S46"/>
  <c r="T46"/>
  <c r="U46"/>
  <c r="V46"/>
  <c r="N47"/>
  <c r="O47"/>
  <c r="P47"/>
  <c r="Q47"/>
  <c r="R47"/>
  <c r="S47"/>
  <c r="T47"/>
  <c r="U47"/>
  <c r="V47"/>
  <c r="N48"/>
  <c r="O48"/>
  <c r="P48"/>
  <c r="Q48"/>
  <c r="R48"/>
  <c r="S48"/>
  <c r="T48"/>
  <c r="U48"/>
  <c r="V48"/>
  <c r="N49"/>
  <c r="O49"/>
  <c r="P49"/>
  <c r="Q49"/>
  <c r="R49"/>
  <c r="S49"/>
  <c r="T49"/>
  <c r="U49"/>
  <c r="V49"/>
  <c r="N50"/>
  <c r="O50"/>
  <c r="P50"/>
  <c r="Q50"/>
  <c r="R50"/>
  <c r="S50"/>
  <c r="T50"/>
  <c r="U50"/>
  <c r="V50"/>
  <c r="N51"/>
  <c r="O51"/>
  <c r="P51"/>
  <c r="Q51"/>
  <c r="R51"/>
  <c r="S51"/>
  <c r="T51"/>
  <c r="U51"/>
  <c r="V51"/>
  <c r="N52"/>
  <c r="O52"/>
  <c r="P52"/>
  <c r="Q52"/>
  <c r="R52"/>
  <c r="S52"/>
  <c r="T52"/>
  <c r="U52"/>
  <c r="V52"/>
  <c r="N53"/>
  <c r="O53"/>
  <c r="P53"/>
  <c r="Q53"/>
  <c r="R53"/>
  <c r="S53"/>
  <c r="T53"/>
  <c r="U53"/>
  <c r="V53"/>
  <c r="N54"/>
  <c r="O54"/>
  <c r="P54"/>
  <c r="Q54"/>
  <c r="R54"/>
  <c r="S54"/>
  <c r="T54"/>
  <c r="U54"/>
  <c r="V54"/>
  <c r="N55"/>
  <c r="O55"/>
  <c r="P55"/>
  <c r="Q55"/>
  <c r="R55"/>
  <c r="S55"/>
  <c r="T55"/>
  <c r="U55"/>
  <c r="V55"/>
  <c r="N56"/>
  <c r="O56"/>
  <c r="P56"/>
  <c r="Q56"/>
  <c r="R56"/>
  <c r="S56"/>
  <c r="T56"/>
  <c r="U56"/>
  <c r="V56"/>
  <c r="N57"/>
  <c r="O57"/>
  <c r="P57"/>
  <c r="Q57"/>
  <c r="R57"/>
  <c r="S57"/>
  <c r="T57"/>
  <c r="U57"/>
  <c r="V57"/>
  <c r="N58"/>
  <c r="O58"/>
  <c r="P58"/>
  <c r="Q58"/>
  <c r="R58"/>
  <c r="S58"/>
  <c r="T58"/>
  <c r="U58"/>
  <c r="V58"/>
  <c r="N59"/>
  <c r="O59"/>
  <c r="P59"/>
  <c r="Q59"/>
  <c r="R59"/>
  <c r="S59"/>
  <c r="T59"/>
  <c r="U59"/>
  <c r="V59"/>
  <c r="N60"/>
  <c r="O60"/>
  <c r="P60"/>
  <c r="Q60"/>
  <c r="R60"/>
  <c r="S60"/>
  <c r="T60"/>
  <c r="U60"/>
  <c r="V60"/>
  <c r="N61"/>
  <c r="O61"/>
  <c r="P61"/>
  <c r="Q61"/>
  <c r="R61"/>
  <c r="S61"/>
  <c r="T61"/>
  <c r="U61"/>
  <c r="V61"/>
  <c r="N62"/>
  <c r="O62"/>
  <c r="P62"/>
  <c r="Q62"/>
  <c r="R62"/>
  <c r="S62"/>
  <c r="T62"/>
  <c r="U62"/>
  <c r="V62"/>
  <c r="N63"/>
  <c r="O63"/>
  <c r="P63"/>
  <c r="Q63"/>
  <c r="R63"/>
  <c r="S63"/>
  <c r="T63"/>
  <c r="U63"/>
  <c r="V63"/>
  <c r="N64"/>
  <c r="O64"/>
  <c r="P64"/>
  <c r="Q64"/>
  <c r="R64"/>
  <c r="S64"/>
  <c r="T64"/>
  <c r="U64"/>
  <c r="V64"/>
  <c r="N65"/>
  <c r="O65"/>
  <c r="P65"/>
  <c r="Q65"/>
  <c r="R65"/>
  <c r="S65"/>
  <c r="T65"/>
  <c r="U65"/>
  <c r="V65"/>
  <c r="N66"/>
  <c r="O66"/>
  <c r="P66"/>
  <c r="Q66"/>
  <c r="R66"/>
  <c r="S66"/>
  <c r="T66"/>
  <c r="U66"/>
  <c r="V66"/>
  <c r="N67"/>
  <c r="O67"/>
  <c r="P67"/>
  <c r="Q67"/>
  <c r="R67"/>
  <c r="S67"/>
  <c r="T67"/>
  <c r="U67"/>
  <c r="V67"/>
  <c r="N68"/>
  <c r="O68"/>
  <c r="P68"/>
  <c r="Q68"/>
  <c r="R68"/>
  <c r="S68"/>
  <c r="T68"/>
  <c r="U68"/>
  <c r="V68"/>
  <c r="N69"/>
  <c r="O69"/>
  <c r="P69"/>
  <c r="Q69"/>
  <c r="R69"/>
  <c r="S69"/>
  <c r="T69"/>
  <c r="U69"/>
  <c r="V69"/>
  <c r="N70"/>
  <c r="O70"/>
  <c r="P70"/>
  <c r="Q70"/>
  <c r="R70"/>
  <c r="S70"/>
  <c r="T70"/>
  <c r="U70"/>
  <c r="V70"/>
  <c r="N71"/>
  <c r="O71"/>
  <c r="P71"/>
  <c r="Q71"/>
  <c r="R71"/>
  <c r="S71"/>
  <c r="T71"/>
  <c r="U71"/>
  <c r="V71"/>
  <c r="N72"/>
  <c r="O72"/>
  <c r="P72"/>
  <c r="Q72"/>
  <c r="R72"/>
  <c r="S72"/>
  <c r="T72"/>
  <c r="U72"/>
  <c r="V72"/>
  <c r="N73"/>
  <c r="O73"/>
  <c r="P73"/>
  <c r="Q73"/>
  <c r="R73"/>
  <c r="S73"/>
  <c r="T73"/>
  <c r="U73"/>
  <c r="V73"/>
  <c r="N74"/>
  <c r="O74"/>
  <c r="P74"/>
  <c r="Q74"/>
  <c r="R74"/>
  <c r="S74"/>
  <c r="T74"/>
  <c r="U74"/>
  <c r="V74"/>
  <c r="N75"/>
  <c r="O75"/>
  <c r="P75"/>
  <c r="Q75"/>
  <c r="R75"/>
  <c r="S75"/>
  <c r="T75"/>
  <c r="U75"/>
  <c r="V75"/>
  <c r="N76"/>
  <c r="O76"/>
  <c r="P76"/>
  <c r="Q76"/>
  <c r="R76"/>
  <c r="S76"/>
  <c r="T76"/>
  <c r="U76"/>
  <c r="V76"/>
  <c r="N77"/>
  <c r="O77"/>
  <c r="P77"/>
  <c r="Q77"/>
  <c r="R77"/>
  <c r="S77"/>
  <c r="T77"/>
  <c r="U77"/>
  <c r="V77"/>
  <c r="N78"/>
  <c r="O78"/>
  <c r="P78"/>
  <c r="Q78"/>
  <c r="R78"/>
  <c r="S78"/>
  <c r="T78"/>
  <c r="U78"/>
  <c r="V78"/>
  <c r="N79"/>
  <c r="O79"/>
  <c r="P79"/>
  <c r="Q79"/>
  <c r="R79"/>
  <c r="S79"/>
  <c r="T79"/>
  <c r="U79"/>
  <c r="V79"/>
  <c r="N80"/>
  <c r="O80"/>
  <c r="P80"/>
  <c r="Q80"/>
  <c r="R80"/>
  <c r="S80"/>
  <c r="T80"/>
  <c r="U80"/>
  <c r="V80"/>
  <c r="N81"/>
  <c r="O81"/>
  <c r="P81"/>
  <c r="Q81"/>
  <c r="R81"/>
  <c r="S81"/>
  <c r="T81"/>
  <c r="U81"/>
  <c r="V81"/>
  <c r="N82"/>
  <c r="O82"/>
  <c r="P82"/>
  <c r="Q82"/>
  <c r="R82"/>
  <c r="S82"/>
  <c r="T82"/>
  <c r="U82"/>
  <c r="V82"/>
  <c r="N83"/>
  <c r="O83"/>
  <c r="P83"/>
  <c r="Q83"/>
  <c r="R83"/>
  <c r="S83"/>
  <c r="T83"/>
  <c r="U83"/>
  <c r="V83"/>
  <c r="N84"/>
  <c r="O84"/>
  <c r="P84"/>
  <c r="Q84"/>
  <c r="R84"/>
  <c r="S84"/>
  <c r="T84"/>
  <c r="U84"/>
  <c r="V84"/>
  <c r="N85"/>
  <c r="O85"/>
  <c r="P85"/>
  <c r="Q85"/>
  <c r="R85"/>
  <c r="S85"/>
  <c r="T85"/>
  <c r="U85"/>
  <c r="V85"/>
  <c r="N86"/>
  <c r="O86"/>
  <c r="P86"/>
  <c r="Q86"/>
  <c r="R86"/>
  <c r="S86"/>
  <c r="T86"/>
  <c r="U86"/>
  <c r="V86"/>
  <c r="N87"/>
  <c r="O87"/>
  <c r="P87"/>
  <c r="Q87"/>
  <c r="R87"/>
  <c r="S87"/>
  <c r="T87"/>
  <c r="U87"/>
  <c r="V87"/>
  <c r="N88"/>
  <c r="O88"/>
  <c r="P88"/>
  <c r="Q88"/>
  <c r="R88"/>
  <c r="S88"/>
  <c r="T88"/>
  <c r="U88"/>
  <c r="V88"/>
  <c r="N89"/>
  <c r="O89"/>
  <c r="P89"/>
  <c r="Q89"/>
  <c r="R89"/>
  <c r="S89"/>
  <c r="T89"/>
  <c r="U89"/>
  <c r="V89"/>
  <c r="N90"/>
  <c r="O90"/>
  <c r="P90"/>
  <c r="Q90"/>
  <c r="R90"/>
  <c r="S90"/>
  <c r="T90"/>
  <c r="U90"/>
  <c r="V90"/>
  <c r="N91"/>
  <c r="O91"/>
  <c r="P91"/>
  <c r="Q91"/>
  <c r="R91"/>
  <c r="S91"/>
  <c r="T91"/>
  <c r="U91"/>
  <c r="V91"/>
  <c r="N92"/>
  <c r="O92"/>
  <c r="P92"/>
  <c r="Q92"/>
  <c r="R92"/>
  <c r="S92"/>
  <c r="T92"/>
  <c r="U92"/>
  <c r="V92"/>
  <c r="N93"/>
  <c r="O93"/>
  <c r="P93"/>
  <c r="Q93"/>
  <c r="R93"/>
  <c r="S93"/>
  <c r="T93"/>
  <c r="U93"/>
  <c r="V93"/>
  <c r="N94"/>
  <c r="O94"/>
  <c r="P94"/>
  <c r="Q94"/>
  <c r="R94"/>
  <c r="S94"/>
  <c r="T94"/>
  <c r="U94"/>
  <c r="V94"/>
  <c r="N95"/>
  <c r="O95"/>
  <c r="P95"/>
  <c r="Q95"/>
  <c r="R95"/>
  <c r="S95"/>
  <c r="T95"/>
  <c r="U95"/>
  <c r="V95"/>
  <c r="N96"/>
  <c r="O96"/>
  <c r="P96"/>
  <c r="Q96"/>
  <c r="R96"/>
  <c r="S96"/>
  <c r="T96"/>
  <c r="U96"/>
  <c r="V96"/>
  <c r="N97"/>
  <c r="O97"/>
  <c r="P97"/>
  <c r="Q97"/>
  <c r="R97"/>
  <c r="S97"/>
  <c r="T97"/>
  <c r="U97"/>
  <c r="V97"/>
  <c r="N98"/>
  <c r="O98"/>
  <c r="P98"/>
  <c r="Q98"/>
  <c r="R98"/>
  <c r="S98"/>
  <c r="T98"/>
  <c r="U98"/>
  <c r="V98"/>
  <c r="N99"/>
  <c r="O99"/>
  <c r="P99"/>
  <c r="Q99"/>
  <c r="R99"/>
  <c r="S99"/>
  <c r="T99"/>
  <c r="U99"/>
  <c r="V99"/>
  <c r="N100"/>
  <c r="O100"/>
  <c r="P100"/>
  <c r="Q100"/>
  <c r="R100"/>
  <c r="S100"/>
  <c r="T100"/>
  <c r="U100"/>
  <c r="V100"/>
  <c r="N101"/>
  <c r="O101"/>
  <c r="P101"/>
  <c r="Q101"/>
  <c r="R101"/>
  <c r="S101"/>
  <c r="T101"/>
  <c r="U101"/>
  <c r="V101"/>
  <c r="N102"/>
  <c r="O102"/>
  <c r="P102"/>
  <c r="Q102"/>
  <c r="R102"/>
  <c r="S102"/>
  <c r="T102"/>
  <c r="U102"/>
  <c r="V102"/>
  <c r="N103"/>
  <c r="O103"/>
  <c r="P103"/>
  <c r="Q103"/>
  <c r="R103"/>
  <c r="S103"/>
  <c r="T103"/>
  <c r="U103"/>
  <c r="V103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2"/>
  <c r="L30" i="13" l="1" a="1"/>
  <c r="L30" s="1"/>
  <c r="K30" a="1"/>
  <c r="K30" s="1"/>
  <c r="I30" a="1"/>
  <c r="I30" s="1"/>
  <c r="H30" a="1"/>
  <c r="H30" s="1"/>
  <c r="F30" a="1"/>
  <c r="F30" s="1"/>
  <c r="C30" a="1"/>
  <c r="C30" s="1"/>
  <c r="B11"/>
  <c r="B24" s="1"/>
  <c r="B37" s="1"/>
  <c r="B7"/>
  <c r="B20" s="1"/>
  <c r="B33" s="1"/>
  <c r="B13"/>
  <c r="B26" s="1"/>
  <c r="B39" s="1"/>
  <c r="B9"/>
  <c r="B22" s="1"/>
  <c r="B35" s="1"/>
  <c r="B5"/>
  <c r="B18" s="1"/>
  <c r="B31" s="1"/>
  <c r="J4" a="1"/>
  <c r="G4" a="1"/>
  <c r="G17" a="1"/>
  <c r="F4" a="1"/>
  <c r="F17" a="1"/>
  <c r="D4" a="1"/>
  <c r="B12"/>
  <c r="B25" s="1"/>
  <c r="B38" s="1"/>
  <c r="B10"/>
  <c r="B23" s="1"/>
  <c r="B36" s="1"/>
  <c r="B8"/>
  <c r="B21" s="1"/>
  <c r="B34" s="1"/>
  <c r="B6"/>
  <c r="B19" s="1"/>
  <c r="B32" s="1"/>
  <c r="L37" l="1"/>
  <c r="L38"/>
  <c r="L31"/>
  <c r="L34"/>
  <c r="L39"/>
  <c r="L32"/>
  <c r="L36"/>
  <c r="L35"/>
  <c r="L33"/>
  <c r="L17" a="1"/>
  <c r="L22" s="1"/>
  <c r="K34"/>
  <c r="K35"/>
  <c r="K17" a="1"/>
  <c r="K18" s="1"/>
  <c r="K38"/>
  <c r="K33"/>
  <c r="K32"/>
  <c r="K36"/>
  <c r="K31"/>
  <c r="K39"/>
  <c r="K37"/>
  <c r="K4" a="1"/>
  <c r="K4" s="1"/>
  <c r="J30" a="1"/>
  <c r="J37" s="1"/>
  <c r="J17" a="1"/>
  <c r="J23" s="1"/>
  <c r="I36"/>
  <c r="I39"/>
  <c r="I32"/>
  <c r="I31"/>
  <c r="I37"/>
  <c r="I4" a="1"/>
  <c r="I11" s="1"/>
  <c r="I34"/>
  <c r="I38"/>
  <c r="I35"/>
  <c r="I33"/>
  <c r="H37"/>
  <c r="H32"/>
  <c r="H31"/>
  <c r="H36"/>
  <c r="H39"/>
  <c r="H34"/>
  <c r="H38"/>
  <c r="H35"/>
  <c r="H33"/>
  <c r="H4" a="1"/>
  <c r="H7" s="1"/>
  <c r="G30" a="1"/>
  <c r="G30" s="1"/>
  <c r="F34"/>
  <c r="F35"/>
  <c r="F38"/>
  <c r="F33"/>
  <c r="F32"/>
  <c r="F36"/>
  <c r="F31"/>
  <c r="F39"/>
  <c r="F37"/>
  <c r="E17" a="1"/>
  <c r="E17" s="1"/>
  <c r="E30" a="1"/>
  <c r="E30" s="1"/>
  <c r="E4" a="1"/>
  <c r="E10" s="1"/>
  <c r="D30" a="1"/>
  <c r="D30" s="1"/>
  <c r="D17" a="1"/>
  <c r="D20" s="1"/>
  <c r="C37"/>
  <c r="C32"/>
  <c r="C31"/>
  <c r="C36"/>
  <c r="C39"/>
  <c r="C34"/>
  <c r="C38"/>
  <c r="C35"/>
  <c r="C33"/>
  <c r="L4" a="1"/>
  <c r="L4" s="1"/>
  <c r="I17" a="1"/>
  <c r="I21" s="1"/>
  <c r="H17" a="1"/>
  <c r="H20" s="1"/>
  <c r="D5"/>
  <c r="D4"/>
  <c r="C17" a="1"/>
  <c r="C17" s="1"/>
  <c r="J7"/>
  <c r="J5"/>
  <c r="J13"/>
  <c r="J12"/>
  <c r="J4"/>
  <c r="J11"/>
  <c r="J9"/>
  <c r="J10"/>
  <c r="J6"/>
  <c r="J8"/>
  <c r="I6"/>
  <c r="I12"/>
  <c r="G4"/>
  <c r="G11"/>
  <c r="G9"/>
  <c r="G12"/>
  <c r="G8"/>
  <c r="G7"/>
  <c r="G5"/>
  <c r="G13"/>
  <c r="G10"/>
  <c r="G6"/>
  <c r="G17"/>
  <c r="G24"/>
  <c r="G22"/>
  <c r="G25"/>
  <c r="G21"/>
  <c r="G20"/>
  <c r="G18"/>
  <c r="G26"/>
  <c r="G23"/>
  <c r="G19"/>
  <c r="F4"/>
  <c r="F11"/>
  <c r="F9"/>
  <c r="F12"/>
  <c r="F8"/>
  <c r="F7"/>
  <c r="F5"/>
  <c r="F13"/>
  <c r="F10"/>
  <c r="F6"/>
  <c r="F17"/>
  <c r="F24"/>
  <c r="F22"/>
  <c r="F25"/>
  <c r="F21"/>
  <c r="F20"/>
  <c r="F18"/>
  <c r="F26"/>
  <c r="F23"/>
  <c r="F19"/>
  <c r="D6"/>
  <c r="D7"/>
  <c r="D10"/>
  <c r="D9"/>
  <c r="D8"/>
  <c r="D12"/>
  <c r="D11"/>
  <c r="D13"/>
  <c r="C4" a="1"/>
  <c r="C5" s="1"/>
  <c r="I4" l="1"/>
  <c r="L17"/>
  <c r="L25"/>
  <c r="L19"/>
  <c r="L26"/>
  <c r="L20"/>
  <c r="L21"/>
  <c r="L24"/>
  <c r="L18"/>
  <c r="L23"/>
  <c r="K26"/>
  <c r="K21"/>
  <c r="K20"/>
  <c r="K24"/>
  <c r="K17"/>
  <c r="K22"/>
  <c r="K25"/>
  <c r="K23"/>
  <c r="K19"/>
  <c r="K5"/>
  <c r="K8"/>
  <c r="K11"/>
  <c r="K6"/>
  <c r="K13"/>
  <c r="K12"/>
  <c r="K9"/>
  <c r="K10"/>
  <c r="K7"/>
  <c r="J35"/>
  <c r="J36"/>
  <c r="J34"/>
  <c r="J30"/>
  <c r="J39"/>
  <c r="J38"/>
  <c r="J33"/>
  <c r="J32"/>
  <c r="J31"/>
  <c r="J20"/>
  <c r="J26"/>
  <c r="J19"/>
  <c r="J21"/>
  <c r="J18"/>
  <c r="J24"/>
  <c r="J25"/>
  <c r="J17"/>
  <c r="J22"/>
  <c r="I5"/>
  <c r="I9"/>
  <c r="I8"/>
  <c r="I13"/>
  <c r="I7"/>
  <c r="I10"/>
  <c r="H8"/>
  <c r="H13"/>
  <c r="H6"/>
  <c r="H12"/>
  <c r="H4"/>
  <c r="H5"/>
  <c r="H10"/>
  <c r="H11"/>
  <c r="H9"/>
  <c r="H23"/>
  <c r="H22"/>
  <c r="H25"/>
  <c r="H18"/>
  <c r="H26"/>
  <c r="H19"/>
  <c r="H17"/>
  <c r="H21"/>
  <c r="H24"/>
  <c r="G33"/>
  <c r="G38"/>
  <c r="G32"/>
  <c r="G37"/>
  <c r="G39"/>
  <c r="G35"/>
  <c r="G34"/>
  <c r="G31"/>
  <c r="G36"/>
  <c r="E20"/>
  <c r="E19"/>
  <c r="E39"/>
  <c r="E33"/>
  <c r="M30"/>
  <c r="E38"/>
  <c r="E26"/>
  <c r="E25"/>
  <c r="E24"/>
  <c r="E23"/>
  <c r="E18"/>
  <c r="E21"/>
  <c r="E22"/>
  <c r="E5"/>
  <c r="E9"/>
  <c r="E37"/>
  <c r="E31"/>
  <c r="E34"/>
  <c r="E32"/>
  <c r="E35"/>
  <c r="E6"/>
  <c r="E8"/>
  <c r="E4"/>
  <c r="E36"/>
  <c r="E13"/>
  <c r="E7"/>
  <c r="E12"/>
  <c r="E11"/>
  <c r="D17"/>
  <c r="D23"/>
  <c r="D39"/>
  <c r="M39" s="1"/>
  <c r="D36"/>
  <c r="D33"/>
  <c r="D35"/>
  <c r="D25"/>
  <c r="D18"/>
  <c r="M35"/>
  <c r="D37"/>
  <c r="D31"/>
  <c r="M31" s="1"/>
  <c r="D32"/>
  <c r="D38"/>
  <c r="M38" s="1"/>
  <c r="D34"/>
  <c r="D24"/>
  <c r="D21"/>
  <c r="D26"/>
  <c r="D19"/>
  <c r="D22"/>
  <c r="M34"/>
  <c r="M33"/>
  <c r="M37"/>
  <c r="M36"/>
  <c r="C23"/>
  <c r="C22"/>
  <c r="L12"/>
  <c r="L10"/>
  <c r="L11"/>
  <c r="L13"/>
  <c r="L5"/>
  <c r="L8"/>
  <c r="L6"/>
  <c r="L7"/>
  <c r="L9"/>
  <c r="I18"/>
  <c r="I17"/>
  <c r="M17" s="1"/>
  <c r="I25"/>
  <c r="I19"/>
  <c r="I22"/>
  <c r="I26"/>
  <c r="I20"/>
  <c r="I23"/>
  <c r="I24"/>
  <c r="C26"/>
  <c r="C24"/>
  <c r="C20"/>
  <c r="C19"/>
  <c r="C21"/>
  <c r="C25"/>
  <c r="C18"/>
  <c r="M23"/>
  <c r="C12"/>
  <c r="M12" s="1"/>
  <c r="C13"/>
  <c r="C11"/>
  <c r="C10"/>
  <c r="C6"/>
  <c r="M6" s="1"/>
  <c r="C8"/>
  <c r="M8" s="1"/>
  <c r="C7"/>
  <c r="C9"/>
  <c r="C4"/>
  <c r="M4" s="1"/>
  <c r="M26" l="1"/>
  <c r="M25"/>
  <c r="M11"/>
  <c r="M5"/>
  <c r="M13"/>
  <c r="M9"/>
  <c r="M10"/>
  <c r="M19"/>
  <c r="M22"/>
  <c r="M32"/>
  <c r="M21"/>
  <c r="M20"/>
  <c r="M18"/>
  <c r="M24"/>
  <c r="M7"/>
</calcChain>
</file>

<file path=xl/sharedStrings.xml><?xml version="1.0" encoding="utf-8"?>
<sst xmlns="http://schemas.openxmlformats.org/spreadsheetml/2006/main" count="249" uniqueCount="17">
  <si>
    <t>ANN</t>
  </si>
  <si>
    <t>SVM</t>
  </si>
  <si>
    <t>CHAID</t>
  </si>
  <si>
    <t>GENLIN</t>
  </si>
  <si>
    <t>CART</t>
  </si>
  <si>
    <t>LR</t>
  </si>
  <si>
    <t>CCS</t>
  </si>
  <si>
    <t>ANN-CHAID</t>
  </si>
  <si>
    <t>RMSE</t>
  </si>
  <si>
    <t>MAPE</t>
  </si>
  <si>
    <t>Avg</t>
  </si>
  <si>
    <t>ANN-SVM</t>
  </si>
  <si>
    <t>MAE</t>
  </si>
  <si>
    <t>SVM-CHAID</t>
  </si>
  <si>
    <t>ANN-SVM-CHAID</t>
  </si>
  <si>
    <t>Dataset 1D - 1133samples</t>
  </si>
  <si>
    <t>Dataset 1D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</si>
</sst>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"/>
    <numFmt numFmtId="165" formatCode="_(* #,##0.000_);_(* \(#,##0.000\);_(* &quot;-&quot;??_);_(@_)"/>
  </numFmts>
  <fonts count="7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16" fontId="1" fillId="0" borderId="0" xfId="0" applyNumberFormat="1" applyFont="1"/>
    <xf numFmtId="0" fontId="2" fillId="0" borderId="0" xfId="0" applyFont="1"/>
    <xf numFmtId="0" fontId="3" fillId="0" borderId="0" xfId="0" applyFont="1"/>
    <xf numFmtId="43" fontId="0" fillId="0" borderId="0" xfId="1" applyFont="1"/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5" fillId="0" borderId="0" xfId="0" applyFont="1"/>
    <xf numFmtId="43" fontId="6" fillId="0" borderId="1" xfId="1" applyFont="1" applyBorder="1" applyAlignment="1">
      <alignment horizontal="left"/>
    </xf>
    <xf numFmtId="43" fontId="6" fillId="4" borderId="1" xfId="1" applyFont="1" applyFill="1" applyBorder="1" applyAlignment="1">
      <alignment horizontal="left"/>
    </xf>
    <xf numFmtId="43" fontId="6" fillId="0" borderId="1" xfId="1" applyNumberFormat="1" applyFont="1" applyBorder="1"/>
    <xf numFmtId="43" fontId="6" fillId="4" borderId="1" xfId="1" applyNumberFormat="1" applyFont="1" applyFill="1" applyBorder="1"/>
    <xf numFmtId="164" fontId="0" fillId="0" borderId="0" xfId="0" applyNumberFormat="1"/>
    <xf numFmtId="0" fontId="2" fillId="0" borderId="0" xfId="0" applyFont="1" applyFill="1"/>
    <xf numFmtId="0" fontId="0" fillId="0" borderId="0" xfId="0" applyFill="1"/>
    <xf numFmtId="43" fontId="1" fillId="0" borderId="1" xfId="1" applyFont="1" applyBorder="1" applyAlignment="1">
      <alignment horizontal="left"/>
    </xf>
    <xf numFmtId="43" fontId="1" fillId="4" borderId="1" xfId="1" applyFont="1" applyFill="1" applyBorder="1" applyAlignment="1">
      <alignment horizontal="left"/>
    </xf>
    <xf numFmtId="165" fontId="0" fillId="0" borderId="0" xfId="1" applyNumberFormat="1" applyFont="1"/>
    <xf numFmtId="43" fontId="1" fillId="0" borderId="1" xfId="1" applyNumberFormat="1" applyFont="1" applyBorder="1"/>
    <xf numFmtId="165" fontId="0" fillId="0" borderId="1" xfId="0" applyNumberFormat="1" applyBorder="1" applyAlignment="1">
      <alignment horizontal="left"/>
    </xf>
    <xf numFmtId="165" fontId="0" fillId="4" borderId="1" xfId="0" applyNumberForma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left"/>
    </xf>
    <xf numFmtId="165" fontId="0" fillId="0" borderId="1" xfId="0" applyNumberFormat="1" applyBorder="1"/>
    <xf numFmtId="165" fontId="0" fillId="4" borderId="1" xfId="0" applyNumberFormat="1" applyFill="1" applyBorder="1"/>
    <xf numFmtId="43" fontId="1" fillId="4" borderId="1" xfId="1" applyNumberFormat="1" applyFont="1" applyFill="1" applyBorder="1"/>
    <xf numFmtId="165" fontId="5" fillId="4" borderId="1" xfId="0" applyNumberFormat="1" applyFont="1" applyFill="1" applyBorder="1"/>
    <xf numFmtId="165" fontId="5" fillId="4" borderId="1" xfId="0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39"/>
  <sheetViews>
    <sheetView tabSelected="1" workbookViewId="0">
      <selection activeCell="M11" sqref="M11"/>
    </sheetView>
  </sheetViews>
  <sheetFormatPr defaultRowHeight="14.4"/>
  <cols>
    <col min="2" max="2" width="15.77734375" bestFit="1" customWidth="1"/>
    <col min="15" max="15" width="8.88671875" style="25"/>
  </cols>
  <sheetData>
    <row r="2" spans="2:15">
      <c r="B2" s="15" t="s">
        <v>15</v>
      </c>
    </row>
    <row r="3" spans="2:15">
      <c r="B3" s="10" t="s">
        <v>8</v>
      </c>
      <c r="C3" s="11">
        <v>1</v>
      </c>
      <c r="D3" s="11">
        <v>2</v>
      </c>
      <c r="E3" s="11">
        <v>3</v>
      </c>
      <c r="F3" s="11">
        <v>4</v>
      </c>
      <c r="G3" s="11">
        <v>5</v>
      </c>
      <c r="H3" s="11">
        <v>6</v>
      </c>
      <c r="I3" s="11">
        <v>7</v>
      </c>
      <c r="J3" s="11">
        <v>8</v>
      </c>
      <c r="K3" s="11">
        <v>9</v>
      </c>
      <c r="L3" s="11">
        <v>10</v>
      </c>
      <c r="M3" s="11" t="s">
        <v>10</v>
      </c>
    </row>
    <row r="4" spans="2:15">
      <c r="B4" s="12" t="str">
        <f t="array" ref="B4:B13">TRANSPOSE(Fold1!C117:L117)</f>
        <v>ANN</v>
      </c>
      <c r="C4" s="16">
        <f t="array" ref="C4:C13">TRANSPOSE(Fold1!C118:L118)</f>
        <v>6.0983137383482839</v>
      </c>
      <c r="D4" s="16">
        <f t="array" ref="D4:D13">TRANSPOSE(Fold2!C118:L118)</f>
        <v>5.363544808380408</v>
      </c>
      <c r="E4" s="16">
        <f t="array" ref="E4:E13">TRANSPOSE(Fold3!C118:L118)</f>
        <v>5.9897352165685724</v>
      </c>
      <c r="F4" s="16">
        <f t="array" ref="F4:F13">TRANSPOSE(Fold4!C118:L118)</f>
        <v>6.6850814750033996</v>
      </c>
      <c r="G4" s="23">
        <f t="array" ref="G4:G13">TRANSPOSE(Fold5!C118:L118)</f>
        <v>5.0914456785224713</v>
      </c>
      <c r="H4" s="16">
        <f t="array" ref="H4:H13">TRANSPOSE(Fold6!C118:L118)</f>
        <v>6.2166913659778062</v>
      </c>
      <c r="I4" s="16">
        <f t="array" ref="I4:I13">TRANSPOSE(Fold7!C118:L118)</f>
        <v>6.4536394534162076</v>
      </c>
      <c r="J4" s="16">
        <f t="array" ref="J4:J13">TRANSPOSE(Fold8!C118:L118)</f>
        <v>5.9169601910655825</v>
      </c>
      <c r="K4" s="16">
        <f t="array" ref="K4:K13">TRANSPOSE(Fold9!C118:L118)</f>
        <v>5.7918204208703354</v>
      </c>
      <c r="L4" s="16">
        <f t="array" ref="L4:L13">TRANSPOSE(Fold10!C118:L118)</f>
        <v>5.6785799024020607</v>
      </c>
      <c r="M4" s="27">
        <f>AVERAGE(C4:L4)</f>
        <v>5.9285812250555141</v>
      </c>
      <c r="O4" s="25">
        <f>MIN(C4:L4)</f>
        <v>5.0914456785224713</v>
      </c>
    </row>
    <row r="5" spans="2:15">
      <c r="B5" s="12" t="str">
        <v>SVM</v>
      </c>
      <c r="C5" s="16">
        <v>7.1701131481673386</v>
      </c>
      <c r="D5" s="23">
        <v>5.2422676467008076</v>
      </c>
      <c r="E5" s="16">
        <v>13.673025344371849</v>
      </c>
      <c r="F5" s="16">
        <v>7.0074429438005037</v>
      </c>
      <c r="G5" s="16">
        <v>6.0563245345057783</v>
      </c>
      <c r="H5" s="16">
        <v>6.0401937179566101</v>
      </c>
      <c r="I5" s="16">
        <v>6.3032773221555187</v>
      </c>
      <c r="J5" s="16">
        <v>5.8363889604228012</v>
      </c>
      <c r="K5" s="16">
        <v>5.8428931015773484</v>
      </c>
      <c r="L5" s="16">
        <v>5.9402801146669812</v>
      </c>
      <c r="M5" s="27">
        <f t="shared" ref="M5:M13" si="0">AVERAGE(C5:L5)</f>
        <v>6.9112206834325534</v>
      </c>
      <c r="O5" s="25">
        <f t="shared" ref="O5:O39" si="1">MIN(C5:L5)</f>
        <v>5.2422676467008076</v>
      </c>
    </row>
    <row r="6" spans="2:15">
      <c r="B6" s="12" t="str">
        <v>CHAID</v>
      </c>
      <c r="C6" s="16">
        <v>10.115147748473637</v>
      </c>
      <c r="D6" s="16">
        <v>7.9573465977112106</v>
      </c>
      <c r="E6" s="16">
        <v>15.326633795545819</v>
      </c>
      <c r="F6" s="16">
        <v>8.0190403007549946</v>
      </c>
      <c r="G6" s="23">
        <v>6.9980766200814752</v>
      </c>
      <c r="H6" s="16">
        <v>8.5155670423699537</v>
      </c>
      <c r="I6" s="16">
        <v>8.4788183765160881</v>
      </c>
      <c r="J6" s="16">
        <v>8.97456759576602</v>
      </c>
      <c r="K6" s="16">
        <v>7.3748468440674291</v>
      </c>
      <c r="L6" s="16">
        <v>8.0682861571262041</v>
      </c>
      <c r="M6" s="27">
        <f t="shared" si="0"/>
        <v>8.9828331078412837</v>
      </c>
      <c r="O6" s="25">
        <f t="shared" si="1"/>
        <v>6.9980766200814752</v>
      </c>
    </row>
    <row r="7" spans="2:15">
      <c r="B7" s="12" t="str">
        <v>GENLIN</v>
      </c>
      <c r="C7" s="16">
        <v>10.481390600504975</v>
      </c>
      <c r="D7" s="23">
        <v>9.0872420000868015</v>
      </c>
      <c r="E7" s="16">
        <v>23.318097761498866</v>
      </c>
      <c r="F7" s="16">
        <v>10.72134863396268</v>
      </c>
      <c r="G7" s="16">
        <v>9.5334222369867039</v>
      </c>
      <c r="H7" s="16">
        <v>10.138306362199028</v>
      </c>
      <c r="I7" s="16">
        <v>11.314587244885425</v>
      </c>
      <c r="J7" s="16">
        <v>9.7363770791973021</v>
      </c>
      <c r="K7" s="16">
        <v>10.160382490100101</v>
      </c>
      <c r="L7" s="16">
        <v>9.2570039697288227</v>
      </c>
      <c r="M7" s="27">
        <f t="shared" si="0"/>
        <v>11.374815837915071</v>
      </c>
      <c r="O7" s="25">
        <f t="shared" si="1"/>
        <v>9.0872420000868015</v>
      </c>
    </row>
    <row r="8" spans="2:15">
      <c r="B8" s="12" t="str">
        <v>CART</v>
      </c>
      <c r="C8" s="16">
        <v>9.4326600687956184</v>
      </c>
      <c r="D8" s="16">
        <v>8.2010215929566712</v>
      </c>
      <c r="E8" s="16">
        <v>17.690639022534949</v>
      </c>
      <c r="F8" s="16">
        <v>9.3663104895065672</v>
      </c>
      <c r="G8" s="23">
        <v>7.7361952712128641</v>
      </c>
      <c r="H8" s="16">
        <v>9.7775247279313895</v>
      </c>
      <c r="I8" s="16">
        <v>8.5819727928780516</v>
      </c>
      <c r="J8" s="16">
        <v>9.184818279740675</v>
      </c>
      <c r="K8" s="16">
        <v>8.6939738950893783</v>
      </c>
      <c r="L8" s="16">
        <v>8.3681089034183245</v>
      </c>
      <c r="M8" s="27">
        <f t="shared" si="0"/>
        <v>9.7033225044064491</v>
      </c>
      <c r="O8" s="25">
        <f t="shared" si="1"/>
        <v>7.7361952712128641</v>
      </c>
    </row>
    <row r="9" spans="2:15">
      <c r="B9" s="12" t="str">
        <v>LR</v>
      </c>
      <c r="C9" s="16">
        <v>10.481390600504975</v>
      </c>
      <c r="D9" s="23">
        <v>9.0872420000868015</v>
      </c>
      <c r="E9" s="16">
        <v>21.99599510741751</v>
      </c>
      <c r="F9" s="16">
        <v>10.72134863396268</v>
      </c>
      <c r="G9" s="16">
        <v>9.5334222369867039</v>
      </c>
      <c r="H9" s="16">
        <v>10.138306362199028</v>
      </c>
      <c r="I9" s="16">
        <v>11.314587244885425</v>
      </c>
      <c r="J9" s="16">
        <v>9.7363770791973021</v>
      </c>
      <c r="K9" s="16">
        <v>10.160382490100101</v>
      </c>
      <c r="L9" s="16">
        <v>9.2570039697288227</v>
      </c>
      <c r="M9" s="27">
        <f t="shared" si="0"/>
        <v>11.242605572506935</v>
      </c>
      <c r="O9" s="25">
        <f t="shared" si="1"/>
        <v>9.0872420000868015</v>
      </c>
    </row>
    <row r="10" spans="2:15">
      <c r="B10" s="13" t="str">
        <v>ANN-CHAID</v>
      </c>
      <c r="C10" s="17">
        <v>6.9867675670082399</v>
      </c>
      <c r="D10" s="17">
        <v>5.9111525731757961</v>
      </c>
      <c r="E10" s="17">
        <v>13.607703513727223</v>
      </c>
      <c r="F10" s="17">
        <v>6.4014035490843808</v>
      </c>
      <c r="G10" s="24">
        <v>5.3698309370068067</v>
      </c>
      <c r="H10" s="17">
        <v>6.6957288677780591</v>
      </c>
      <c r="I10" s="17">
        <v>6.7560337228078424</v>
      </c>
      <c r="J10" s="17">
        <v>6.6773916427331477</v>
      </c>
      <c r="K10" s="17">
        <v>5.8369273989126347</v>
      </c>
      <c r="L10" s="17">
        <v>6.0334992891825525</v>
      </c>
      <c r="M10" s="28">
        <f t="shared" si="0"/>
        <v>7.0276439061416678</v>
      </c>
      <c r="O10" s="25">
        <f t="shared" si="1"/>
        <v>5.3698309370068067</v>
      </c>
    </row>
    <row r="11" spans="2:15">
      <c r="B11" s="13" t="str">
        <v>ANN-SVM</v>
      </c>
      <c r="C11" s="17">
        <v>6.2516925587841818</v>
      </c>
      <c r="D11" s="24">
        <v>4.6454158639106335</v>
      </c>
      <c r="E11" s="17">
        <v>11.941532599957156</v>
      </c>
      <c r="F11" s="17">
        <v>6.4039751067709183</v>
      </c>
      <c r="G11" s="17">
        <v>5.1541548125622327</v>
      </c>
      <c r="H11" s="17">
        <v>5.5551856225408853</v>
      </c>
      <c r="I11" s="17">
        <v>5.8782909080786396</v>
      </c>
      <c r="J11" s="17">
        <v>5.2184307485944572</v>
      </c>
      <c r="K11" s="17">
        <v>5.3246626367019978</v>
      </c>
      <c r="L11" s="17">
        <v>5.365881663487249</v>
      </c>
      <c r="M11" s="34">
        <f t="shared" si="0"/>
        <v>6.1739222521388353</v>
      </c>
      <c r="O11" s="25">
        <f t="shared" si="1"/>
        <v>4.6454158639106335</v>
      </c>
    </row>
    <row r="12" spans="2:15">
      <c r="B12" s="13" t="str">
        <v>SVM-CHAID</v>
      </c>
      <c r="C12" s="17">
        <v>7.2837566015132964</v>
      </c>
      <c r="D12" s="17">
        <v>5.5404288810380651</v>
      </c>
      <c r="E12" s="17">
        <v>12.229830215627269</v>
      </c>
      <c r="F12" s="17">
        <v>6.4708536838836084</v>
      </c>
      <c r="G12" s="24">
        <v>5.194186274393453</v>
      </c>
      <c r="H12" s="17">
        <v>6.5467307310967628</v>
      </c>
      <c r="I12" s="17">
        <v>6.3592358448931163</v>
      </c>
      <c r="J12" s="17">
        <v>6.3410812678925428</v>
      </c>
      <c r="K12" s="17">
        <v>5.456584763676438</v>
      </c>
      <c r="L12" s="17">
        <v>5.4986481170415207</v>
      </c>
      <c r="M12" s="28">
        <f t="shared" si="0"/>
        <v>6.6921336381056076</v>
      </c>
      <c r="O12" s="25">
        <f t="shared" si="1"/>
        <v>5.194186274393453</v>
      </c>
    </row>
    <row r="13" spans="2:15">
      <c r="B13" s="13" t="str">
        <v>ANN-SVM-CHAID</v>
      </c>
      <c r="C13" s="17">
        <v>6.4368222131374599</v>
      </c>
      <c r="D13" s="17">
        <v>5.0476005611358312</v>
      </c>
      <c r="E13" s="17">
        <v>11.450568278978784</v>
      </c>
      <c r="F13" s="17">
        <v>6.1223063601996932</v>
      </c>
      <c r="G13" s="24">
        <v>4.9210069217482104</v>
      </c>
      <c r="H13" s="17">
        <v>6.0237573668068087</v>
      </c>
      <c r="I13" s="17">
        <v>6.0486624704488126</v>
      </c>
      <c r="J13" s="17">
        <v>5.7590470880894751</v>
      </c>
      <c r="K13" s="17">
        <v>5.2357146244155235</v>
      </c>
      <c r="L13" s="17">
        <v>5.2609012813429032</v>
      </c>
      <c r="M13" s="29">
        <f t="shared" si="0"/>
        <v>6.2306387166303496</v>
      </c>
      <c r="O13" s="25">
        <f t="shared" si="1"/>
        <v>4.9210069217482104</v>
      </c>
    </row>
    <row r="14" spans="2:15">
      <c r="O14" s="25">
        <f t="shared" si="1"/>
        <v>0</v>
      </c>
    </row>
    <row r="15" spans="2:15">
      <c r="B15" s="15" t="s">
        <v>16</v>
      </c>
      <c r="O15" s="25">
        <f t="shared" si="1"/>
        <v>0</v>
      </c>
    </row>
    <row r="16" spans="2:15">
      <c r="B16" s="7" t="s">
        <v>9</v>
      </c>
      <c r="C16" s="8">
        <v>1</v>
      </c>
      <c r="D16" s="8">
        <v>2</v>
      </c>
      <c r="E16" s="8">
        <v>3</v>
      </c>
      <c r="F16" s="8">
        <v>4</v>
      </c>
      <c r="G16" s="8">
        <v>5</v>
      </c>
      <c r="H16" s="8">
        <v>6</v>
      </c>
      <c r="I16" s="8">
        <v>7</v>
      </c>
      <c r="J16" s="8">
        <v>8</v>
      </c>
      <c r="K16" s="8">
        <v>9</v>
      </c>
      <c r="L16" s="8">
        <v>10</v>
      </c>
      <c r="M16" s="8" t="s">
        <v>10</v>
      </c>
      <c r="O16" s="25">
        <f t="shared" si="1"/>
        <v>1</v>
      </c>
    </row>
    <row r="17" spans="2:15">
      <c r="B17" s="9" t="str">
        <f>B4</f>
        <v>ANN</v>
      </c>
      <c r="C17" s="26">
        <f t="array" ref="C17:C26">TRANSPOSE(Fold1!C119:L119)</f>
        <v>0.13285085636828994</v>
      </c>
      <c r="D17" s="18">
        <f t="array" ref="D17:D26">TRANSPOSE(Fold2!C119:L119)</f>
        <v>0.14650595759422846</v>
      </c>
      <c r="E17" s="18">
        <f t="array" ref="E17:E26">TRANSPOSE(Fold3!C119:L119)</f>
        <v>0.16038477437617701</v>
      </c>
      <c r="F17" s="18">
        <f t="array" ref="F17:F26">TRANSPOSE(Fold4!C119:L119)</f>
        <v>0.16167556529363392</v>
      </c>
      <c r="G17" s="26">
        <f t="array" ref="G17:G26">TRANSPOSE(Fold5!C119:L119)</f>
        <v>0.12730543496527291</v>
      </c>
      <c r="H17" s="18">
        <f t="array" ref="H17:H26">TRANSPOSE(Fold6!C119:L119)</f>
        <v>0.14789850623898806</v>
      </c>
      <c r="I17" s="18">
        <f t="array" ref="I17:I26">TRANSPOSE(Fold7!C119:L119)</f>
        <v>0.18435485499182078</v>
      </c>
      <c r="J17" s="18">
        <f t="array" ref="J17:J26">TRANSPOSE(Fold8!C119:L119)</f>
        <v>0.16342558085033174</v>
      </c>
      <c r="K17" s="18">
        <f t="array" ref="K17:K26">TRANSPOSE(Fold9!C119:L119)</f>
        <v>0.13762666232005152</v>
      </c>
      <c r="L17" s="18">
        <f t="array" ref="L17:L26">TRANSPOSE(Fold10!C119:L119)</f>
        <v>0.16315954691649501</v>
      </c>
      <c r="M17" s="30">
        <f>AVERAGE(C17:L17)</f>
        <v>0.15251877399152894</v>
      </c>
      <c r="O17" s="25">
        <f t="shared" si="1"/>
        <v>0.12730543496527291</v>
      </c>
    </row>
    <row r="18" spans="2:15">
      <c r="B18" s="9" t="str">
        <f t="shared" ref="B18:B26" si="2">B5</f>
        <v>SVM</v>
      </c>
      <c r="C18" s="18">
        <v>0.16184954400924792</v>
      </c>
      <c r="D18" s="18">
        <v>0.17430253863295625</v>
      </c>
      <c r="E18" s="18">
        <v>0.17623081915920816</v>
      </c>
      <c r="F18" s="18">
        <v>0.17369211649124208</v>
      </c>
      <c r="G18" s="18">
        <v>0.18066694455606672</v>
      </c>
      <c r="H18" s="26">
        <v>0.14987407482207971</v>
      </c>
      <c r="I18" s="18">
        <v>0.18955866107666366</v>
      </c>
      <c r="J18" s="18">
        <v>0.18089776296244697</v>
      </c>
      <c r="K18" s="18">
        <v>0.16782526374549525</v>
      </c>
      <c r="L18" s="18">
        <v>0.17319168341392299</v>
      </c>
      <c r="M18" s="30">
        <f t="shared" ref="M18:M26" si="3">AVERAGE(C18:L18)</f>
        <v>0.17280894088693297</v>
      </c>
      <c r="O18" s="25">
        <f t="shared" si="1"/>
        <v>0.14987407482207971</v>
      </c>
    </row>
    <row r="19" spans="2:15">
      <c r="B19" s="9" t="str">
        <f t="shared" si="2"/>
        <v>CHAID</v>
      </c>
      <c r="C19" s="18">
        <v>0.22300661619273909</v>
      </c>
      <c r="D19" s="18">
        <v>0.20618767676733393</v>
      </c>
      <c r="E19" s="18">
        <v>0.19209337224340031</v>
      </c>
      <c r="F19" s="18">
        <v>0.20015883531822246</v>
      </c>
      <c r="G19" s="26">
        <v>0.15956845955634019</v>
      </c>
      <c r="H19" s="18">
        <v>0.21983878732558065</v>
      </c>
      <c r="I19" s="18">
        <v>0.24741781306521721</v>
      </c>
      <c r="J19" s="18">
        <v>0.23368011117955464</v>
      </c>
      <c r="K19" s="18">
        <v>0.18446729244856963</v>
      </c>
      <c r="L19" s="18">
        <v>0.20608305242164141</v>
      </c>
      <c r="M19" s="30">
        <f t="shared" si="3"/>
        <v>0.20725020165185995</v>
      </c>
      <c r="O19" s="25">
        <f t="shared" si="1"/>
        <v>0.15956845955634019</v>
      </c>
    </row>
    <row r="20" spans="2:15">
      <c r="B20" s="9" t="str">
        <f t="shared" si="2"/>
        <v>GENLIN</v>
      </c>
      <c r="C20" s="26">
        <v>0.26542283882483786</v>
      </c>
      <c r="D20" s="18">
        <v>0.28090841412342527</v>
      </c>
      <c r="E20" s="18">
        <v>0.30250816060088015</v>
      </c>
      <c r="F20" s="18">
        <v>0.29010434620598752</v>
      </c>
      <c r="G20" s="18">
        <v>0.32014995856267769</v>
      </c>
      <c r="H20" s="26">
        <v>0.26894780625169101</v>
      </c>
      <c r="I20" s="18">
        <v>0.37494620857537569</v>
      </c>
      <c r="J20" s="18">
        <v>0.31054194522058065</v>
      </c>
      <c r="K20" s="18">
        <v>0.29734839485982684</v>
      </c>
      <c r="L20" s="18">
        <v>0.27624328511623364</v>
      </c>
      <c r="M20" s="30">
        <f t="shared" si="3"/>
        <v>0.29871213583415168</v>
      </c>
      <c r="O20" s="25">
        <f t="shared" si="1"/>
        <v>0.26542283882483786</v>
      </c>
    </row>
    <row r="21" spans="2:15">
      <c r="B21" s="9" t="str">
        <f t="shared" si="2"/>
        <v>CART</v>
      </c>
      <c r="C21" s="18">
        <v>0.2189095010053892</v>
      </c>
      <c r="D21" s="18">
        <v>0.22924977680508149</v>
      </c>
      <c r="E21" s="18">
        <v>0.22016255722748676</v>
      </c>
      <c r="F21" s="18">
        <v>0.26063538866907804</v>
      </c>
      <c r="G21" s="26">
        <v>0.20519745259935671</v>
      </c>
      <c r="H21" s="18">
        <v>0.26403064282610206</v>
      </c>
      <c r="I21" s="18">
        <v>0.27600363640571363</v>
      </c>
      <c r="J21" s="18">
        <v>0.25266656946147403</v>
      </c>
      <c r="K21" s="18">
        <v>0.22183584716511046</v>
      </c>
      <c r="L21" s="18">
        <v>0.26536256221147952</v>
      </c>
      <c r="M21" s="30">
        <f t="shared" si="3"/>
        <v>0.24140539343762724</v>
      </c>
      <c r="O21" s="25">
        <f t="shared" si="1"/>
        <v>0.20519745259935671</v>
      </c>
    </row>
    <row r="22" spans="2:15">
      <c r="B22" s="9" t="str">
        <f t="shared" si="2"/>
        <v>LR</v>
      </c>
      <c r="C22" s="26">
        <v>0.26542283882483786</v>
      </c>
      <c r="D22" s="18">
        <v>0.28090841412342527</v>
      </c>
      <c r="E22" s="18">
        <v>0.30250816060088015</v>
      </c>
      <c r="F22" s="18">
        <v>0.29010434620598752</v>
      </c>
      <c r="G22" s="18">
        <v>0.32014995856267769</v>
      </c>
      <c r="H22" s="26">
        <v>0.26894780625169101</v>
      </c>
      <c r="I22" s="18">
        <v>0.37494620857537569</v>
      </c>
      <c r="J22" s="18">
        <v>0.31054194522058065</v>
      </c>
      <c r="K22" s="18">
        <v>0.29734839485982684</v>
      </c>
      <c r="L22" s="18">
        <v>0.27624328511623364</v>
      </c>
      <c r="M22" s="30">
        <f t="shared" si="3"/>
        <v>0.29871213583415168</v>
      </c>
      <c r="O22" s="25">
        <f t="shared" si="1"/>
        <v>0.26542283882483786</v>
      </c>
    </row>
    <row r="23" spans="2:15">
      <c r="B23" s="14" t="str">
        <f t="shared" si="2"/>
        <v>ANN-CHAID</v>
      </c>
      <c r="C23" s="19">
        <v>0.16017343004995366</v>
      </c>
      <c r="D23" s="19">
        <v>0.1622987078725259</v>
      </c>
      <c r="E23" s="19">
        <v>0.15807850392887091</v>
      </c>
      <c r="F23" s="19">
        <v>0.15606204308519969</v>
      </c>
      <c r="G23" s="32">
        <v>0.11860634130077281</v>
      </c>
      <c r="H23" s="19">
        <v>0.17048378561895186</v>
      </c>
      <c r="I23" s="19">
        <v>0.19955077972884777</v>
      </c>
      <c r="J23" s="19">
        <v>0.18220534617689171</v>
      </c>
      <c r="K23" s="19">
        <v>0.14014903735159723</v>
      </c>
      <c r="L23" s="19">
        <v>0.17002627763122219</v>
      </c>
      <c r="M23" s="31">
        <f t="shared" si="3"/>
        <v>0.16176342527448337</v>
      </c>
      <c r="O23" s="25">
        <f t="shared" si="1"/>
        <v>0.11860634130077281</v>
      </c>
    </row>
    <row r="24" spans="2:15">
      <c r="B24" s="14" t="str">
        <f t="shared" si="2"/>
        <v>ANN-SVM</v>
      </c>
      <c r="C24" s="19">
        <v>0.13914919341452756</v>
      </c>
      <c r="D24" s="19">
        <v>0.14790387507748748</v>
      </c>
      <c r="E24" s="19">
        <v>0.15968476297077377</v>
      </c>
      <c r="F24" s="19">
        <v>0.15400928921264145</v>
      </c>
      <c r="G24" s="19">
        <v>0.14438125369576302</v>
      </c>
      <c r="H24" s="32">
        <v>0.1340032155548613</v>
      </c>
      <c r="I24" s="19">
        <v>0.17693319009110983</v>
      </c>
      <c r="J24" s="19">
        <v>0.1588153001939982</v>
      </c>
      <c r="K24" s="19">
        <v>0.14296653504803886</v>
      </c>
      <c r="L24" s="19">
        <v>0.15857504170021716</v>
      </c>
      <c r="M24" s="31">
        <f t="shared" si="3"/>
        <v>0.15164216569594186</v>
      </c>
      <c r="O24" s="25">
        <f t="shared" si="1"/>
        <v>0.1340032155548613</v>
      </c>
    </row>
    <row r="25" spans="2:15">
      <c r="B25" s="14" t="str">
        <f t="shared" si="2"/>
        <v>SVM-CHAID</v>
      </c>
      <c r="C25" s="19">
        <v>0.16194986816652709</v>
      </c>
      <c r="D25" s="19">
        <v>0.16175649875202594</v>
      </c>
      <c r="E25" s="19">
        <v>0.16309215248151709</v>
      </c>
      <c r="F25" s="19">
        <v>0.16647179586840408</v>
      </c>
      <c r="G25" s="32">
        <v>0.13596078190436123</v>
      </c>
      <c r="H25" s="19">
        <v>0.16416221667893735</v>
      </c>
      <c r="I25" s="19">
        <v>0.19768743292952776</v>
      </c>
      <c r="J25" s="19">
        <v>0.18701277763095447</v>
      </c>
      <c r="K25" s="32">
        <v>0.13881780623965076</v>
      </c>
      <c r="L25" s="19">
        <v>0.15807028721167518</v>
      </c>
      <c r="M25" s="31">
        <f t="shared" si="3"/>
        <v>0.16349816178635812</v>
      </c>
      <c r="O25" s="25">
        <f t="shared" si="1"/>
        <v>0.13596078190436123</v>
      </c>
    </row>
    <row r="26" spans="2:15">
      <c r="B26" s="14" t="str">
        <f t="shared" si="2"/>
        <v>ANN-SVM-CHAID</v>
      </c>
      <c r="C26" s="19">
        <v>0.14457532546558741</v>
      </c>
      <c r="D26" s="19">
        <v>0.15113140935428734</v>
      </c>
      <c r="E26" s="19">
        <v>0.15426202245375226</v>
      </c>
      <c r="F26" s="19">
        <v>0.15322464158679999</v>
      </c>
      <c r="G26" s="32">
        <v>0.12534865508511439</v>
      </c>
      <c r="H26" s="19">
        <v>0.15284640023465315</v>
      </c>
      <c r="I26" s="19">
        <v>0.18606826126056911</v>
      </c>
      <c r="J26" s="19">
        <v>0.17109306546537162</v>
      </c>
      <c r="K26" s="32">
        <v>0.13111268619114175</v>
      </c>
      <c r="L26" s="19">
        <v>0.15435045413700327</v>
      </c>
      <c r="M26" s="29">
        <f t="shared" si="3"/>
        <v>0.15240129212342804</v>
      </c>
      <c r="O26" s="25">
        <f t="shared" si="1"/>
        <v>0.12534865508511439</v>
      </c>
    </row>
    <row r="27" spans="2:15">
      <c r="O27" s="25">
        <f t="shared" si="1"/>
        <v>0</v>
      </c>
    </row>
    <row r="28" spans="2:15">
      <c r="B28" s="15" t="s">
        <v>16</v>
      </c>
      <c r="O28" s="25">
        <f t="shared" si="1"/>
        <v>0</v>
      </c>
    </row>
    <row r="29" spans="2:15">
      <c r="B29" s="7" t="s">
        <v>12</v>
      </c>
      <c r="C29" s="8">
        <v>1</v>
      </c>
      <c r="D29" s="8">
        <v>2</v>
      </c>
      <c r="E29" s="8">
        <v>3</v>
      </c>
      <c r="F29" s="8">
        <v>4</v>
      </c>
      <c r="G29" s="8">
        <v>5</v>
      </c>
      <c r="H29" s="8">
        <v>6</v>
      </c>
      <c r="I29" s="8">
        <v>7</v>
      </c>
      <c r="J29" s="8">
        <v>8</v>
      </c>
      <c r="K29" s="8">
        <v>9</v>
      </c>
      <c r="L29" s="8">
        <v>10</v>
      </c>
      <c r="M29" s="8" t="s">
        <v>10</v>
      </c>
      <c r="O29" s="25">
        <f t="shared" si="1"/>
        <v>1</v>
      </c>
    </row>
    <row r="30" spans="2:15">
      <c r="B30" s="9" t="str">
        <f>B17</f>
        <v>ANN</v>
      </c>
      <c r="C30" s="18">
        <f t="array" ref="C30:C39">TRANSPOSE(Fold1!C120:L120)</f>
        <v>4.5214247787610615</v>
      </c>
      <c r="D30" s="26">
        <f t="array" ref="D30:D39">TRANSPOSE(Fold2!C120:L120)</f>
        <v>3.8933362831858425</v>
      </c>
      <c r="E30" s="18">
        <f t="array" ref="E30:E39">TRANSPOSE(Fold3!C120:L120)</f>
        <v>4.6478584070796467</v>
      </c>
      <c r="F30" s="18">
        <f t="array" ref="F30:F39">TRANSPOSE(Fold4!C120:L120)</f>
        <v>4.8540088495575233</v>
      </c>
      <c r="G30" s="18">
        <f t="array" ref="G30:G39">TRANSPOSE(Fold5!C120:L120)</f>
        <v>3.9766194690265473</v>
      </c>
      <c r="H30" s="18">
        <f t="array" ref="H30:H39">TRANSPOSE(Fold6!C120:L120)</f>
        <v>4.2935752212389389</v>
      </c>
      <c r="I30" s="18">
        <f t="array" ref="I30:I39">TRANSPOSE(Fold7!C120:L120)</f>
        <v>5.0266548672566342</v>
      </c>
      <c r="J30" s="18">
        <f t="array" ref="J30:J39">TRANSPOSE(Fold8!C120:L120)</f>
        <v>4.4389999999999974</v>
      </c>
      <c r="K30" s="18">
        <f t="array" ref="K30:K39">TRANSPOSE(Fold9!C120:L120)</f>
        <v>4.3504247787610622</v>
      </c>
      <c r="L30" s="18">
        <f t="array" ref="L30:L39">TRANSPOSE(Fold10!C120:L120)</f>
        <v>4.2065398230088489</v>
      </c>
      <c r="M30" s="30">
        <f t="shared" ref="M30:M39" si="4">AVERAGE(C30:L30)</f>
        <v>4.4209442477876104</v>
      </c>
      <c r="O30" s="25">
        <f t="shared" si="1"/>
        <v>3.8933362831858425</v>
      </c>
    </row>
    <row r="31" spans="2:15">
      <c r="B31" s="9" t="str">
        <f t="shared" ref="B31:B39" si="5">B18</f>
        <v>SVM</v>
      </c>
      <c r="C31" s="18">
        <v>5.6231769911504417</v>
      </c>
      <c r="D31" s="26">
        <v>4.23078761061947</v>
      </c>
      <c r="E31" s="18">
        <v>4.999300884955753</v>
      </c>
      <c r="F31" s="18">
        <v>5.0128938053097327</v>
      </c>
      <c r="G31" s="18">
        <v>4.8583185840707968</v>
      </c>
      <c r="H31" s="18">
        <v>4.3726814159292031</v>
      </c>
      <c r="I31" s="18">
        <v>4.9096371681415922</v>
      </c>
      <c r="J31" s="18">
        <v>4.5453893805309722</v>
      </c>
      <c r="K31" s="18">
        <v>4.5365575221238945</v>
      </c>
      <c r="L31" s="18">
        <v>4.5512920353982302</v>
      </c>
      <c r="M31" s="30">
        <f t="shared" si="4"/>
        <v>4.7640035398230083</v>
      </c>
      <c r="O31" s="25">
        <f t="shared" si="1"/>
        <v>4.23078761061947</v>
      </c>
    </row>
    <row r="32" spans="2:15">
      <c r="B32" s="9" t="str">
        <f t="shared" si="5"/>
        <v>CHAID</v>
      </c>
      <c r="C32" s="18">
        <v>7.4847168141592935</v>
      </c>
      <c r="D32" s="18">
        <v>5.8402389380530977</v>
      </c>
      <c r="E32" s="18">
        <v>5.676221238938056</v>
      </c>
      <c r="F32" s="18">
        <v>6.1541946902654852</v>
      </c>
      <c r="G32" s="26">
        <v>5.0079203539823016</v>
      </c>
      <c r="H32" s="18">
        <v>6.2112035398230105</v>
      </c>
      <c r="I32" s="18">
        <v>6.580761061946899</v>
      </c>
      <c r="J32" s="18">
        <v>6.5577256637168171</v>
      </c>
      <c r="K32" s="18">
        <v>5.4783097345132727</v>
      </c>
      <c r="L32" s="18">
        <v>5.8909469026548669</v>
      </c>
      <c r="M32" s="30">
        <f t="shared" si="4"/>
        <v>6.0882238938053108</v>
      </c>
      <c r="O32" s="25">
        <f t="shared" si="1"/>
        <v>5.0079203539823016</v>
      </c>
    </row>
    <row r="33" spans="2:15">
      <c r="B33" s="9" t="str">
        <f t="shared" si="5"/>
        <v>GENLIN</v>
      </c>
      <c r="C33" s="18">
        <v>8.3183893805309737</v>
      </c>
      <c r="D33" s="18">
        <v>7.0871858407079653</v>
      </c>
      <c r="E33" s="18">
        <v>7.8439557522123922</v>
      </c>
      <c r="F33" s="18">
        <v>8.1933982300884942</v>
      </c>
      <c r="G33" s="18">
        <v>7.4807345132743341</v>
      </c>
      <c r="H33" s="18">
        <v>7.946902654867257</v>
      </c>
      <c r="I33" s="18">
        <v>9.3722389380530995</v>
      </c>
      <c r="J33" s="18">
        <v>7.665814159292033</v>
      </c>
      <c r="K33" s="18">
        <v>7.8359734513274306</v>
      </c>
      <c r="L33" s="26">
        <v>6.9230619469026546</v>
      </c>
      <c r="M33" s="30">
        <f t="shared" si="4"/>
        <v>7.8667654867256633</v>
      </c>
      <c r="O33" s="25">
        <f t="shared" si="1"/>
        <v>6.9230619469026546</v>
      </c>
    </row>
    <row r="34" spans="2:15">
      <c r="B34" s="9" t="str">
        <f t="shared" si="5"/>
        <v>CART</v>
      </c>
      <c r="C34" s="18">
        <v>7.4275309734513257</v>
      </c>
      <c r="D34" s="18">
        <v>6.3059115044247793</v>
      </c>
      <c r="E34" s="18">
        <v>6.2269823008849556</v>
      </c>
      <c r="F34" s="18">
        <v>7.2250000000000005</v>
      </c>
      <c r="G34" s="26">
        <v>5.6958761061946888</v>
      </c>
      <c r="H34" s="18">
        <v>7.4088141592920378</v>
      </c>
      <c r="I34" s="18">
        <v>6.9840796460177019</v>
      </c>
      <c r="J34" s="18">
        <v>7.1803008849557504</v>
      </c>
      <c r="K34" s="18">
        <v>6.923893805309735</v>
      </c>
      <c r="L34" s="18">
        <v>6.7763362831858416</v>
      </c>
      <c r="M34" s="30">
        <f t="shared" si="4"/>
        <v>6.8154725663716818</v>
      </c>
      <c r="O34" s="25">
        <f t="shared" si="1"/>
        <v>5.6958761061946888</v>
      </c>
    </row>
    <row r="35" spans="2:15">
      <c r="B35" s="9" t="str">
        <f t="shared" si="5"/>
        <v>LR</v>
      </c>
      <c r="C35" s="18">
        <v>8.3183893805309737</v>
      </c>
      <c r="D35" s="18">
        <v>7.0871858407079653</v>
      </c>
      <c r="E35" s="18">
        <v>7.8439557522123922</v>
      </c>
      <c r="F35" s="18">
        <v>8.1933982300884942</v>
      </c>
      <c r="G35" s="18">
        <v>7.4807345132743341</v>
      </c>
      <c r="H35" s="18">
        <v>7.946902654867257</v>
      </c>
      <c r="I35" s="18">
        <v>9.3722389380530995</v>
      </c>
      <c r="J35" s="18">
        <v>7.665814159292033</v>
      </c>
      <c r="K35" s="18">
        <v>7.8359734513274306</v>
      </c>
      <c r="L35" s="26">
        <v>6.9230619469026546</v>
      </c>
      <c r="M35" s="30">
        <f t="shared" si="4"/>
        <v>7.8667654867256633</v>
      </c>
      <c r="O35" s="25">
        <f t="shared" si="1"/>
        <v>6.9230619469026546</v>
      </c>
    </row>
    <row r="36" spans="2:15">
      <c r="B36" s="14" t="str">
        <f t="shared" si="5"/>
        <v>ANN-CHAID</v>
      </c>
      <c r="C36" s="19">
        <v>5.3284336283185807</v>
      </c>
      <c r="D36" s="19">
        <v>4.4166194690265508</v>
      </c>
      <c r="E36" s="19">
        <v>4.4671150442477874</v>
      </c>
      <c r="F36" s="19">
        <v>4.6837522123893782</v>
      </c>
      <c r="G36" s="32">
        <v>3.7845929203539828</v>
      </c>
      <c r="H36" s="19">
        <v>4.8283805309734493</v>
      </c>
      <c r="I36" s="19">
        <v>5.3077168141592947</v>
      </c>
      <c r="J36" s="19">
        <v>4.9824424778761056</v>
      </c>
      <c r="K36" s="19">
        <v>4.2894247787610622</v>
      </c>
      <c r="L36" s="19">
        <v>4.5943451327433626</v>
      </c>
      <c r="M36" s="31">
        <f t="shared" si="4"/>
        <v>4.6682823008849557</v>
      </c>
      <c r="O36" s="25">
        <f t="shared" si="1"/>
        <v>3.7845929203539828</v>
      </c>
    </row>
    <row r="37" spans="2:15">
      <c r="B37" s="14" t="str">
        <f t="shared" si="5"/>
        <v>ANN-SVM</v>
      </c>
      <c r="C37" s="19">
        <v>4.7883628318584073</v>
      </c>
      <c r="D37" s="32">
        <v>3.6462831858407094</v>
      </c>
      <c r="E37" s="19">
        <v>4.4620176991150426</v>
      </c>
      <c r="F37" s="19">
        <v>4.5381061946902648</v>
      </c>
      <c r="G37" s="19">
        <v>4.1580088495575236</v>
      </c>
      <c r="H37" s="19">
        <v>3.8715132743362832</v>
      </c>
      <c r="I37" s="19">
        <v>4.6179292035398234</v>
      </c>
      <c r="J37" s="19">
        <v>4.1085221238938052</v>
      </c>
      <c r="K37" s="19">
        <v>4.1002831858407092</v>
      </c>
      <c r="L37" s="19">
        <v>4.0685398230088481</v>
      </c>
      <c r="M37" s="33">
        <f t="shared" si="4"/>
        <v>4.2359566371681421</v>
      </c>
      <c r="O37" s="25">
        <f t="shared" si="1"/>
        <v>3.6462831858407094</v>
      </c>
    </row>
    <row r="38" spans="2:15">
      <c r="B38" s="14" t="str">
        <f t="shared" si="5"/>
        <v>SVM-CHAID</v>
      </c>
      <c r="C38" s="19">
        <v>5.5287256637168136</v>
      </c>
      <c r="D38" s="19">
        <v>4.1620442477876125</v>
      </c>
      <c r="E38" s="19">
        <v>4.5305752212389372</v>
      </c>
      <c r="F38" s="19">
        <v>4.8283893805309717</v>
      </c>
      <c r="G38" s="32">
        <v>3.931070796460177</v>
      </c>
      <c r="H38" s="19">
        <v>4.6380265486725643</v>
      </c>
      <c r="I38" s="19">
        <v>5.0636106194690278</v>
      </c>
      <c r="J38" s="19">
        <v>4.9014513274336284</v>
      </c>
      <c r="K38" s="19">
        <v>3.9481504424778762</v>
      </c>
      <c r="L38" s="19">
        <v>4.2684601769911499</v>
      </c>
      <c r="M38" s="31">
        <f t="shared" si="4"/>
        <v>4.5800504424778747</v>
      </c>
      <c r="O38" s="25">
        <f t="shared" si="1"/>
        <v>3.931070796460177</v>
      </c>
    </row>
    <row r="39" spans="2:15">
      <c r="B39" s="14" t="str">
        <f t="shared" si="5"/>
        <v>ANN-SVM-CHAID</v>
      </c>
      <c r="C39" s="19">
        <v>4.902451327433627</v>
      </c>
      <c r="D39" s="19">
        <v>3.8833362831858409</v>
      </c>
      <c r="E39" s="19">
        <v>4.2571504424778732</v>
      </c>
      <c r="F39" s="19">
        <v>4.4667787610619492</v>
      </c>
      <c r="G39" s="32">
        <v>3.7420973451327439</v>
      </c>
      <c r="H39" s="19">
        <v>4.3356637168141594</v>
      </c>
      <c r="I39" s="19">
        <v>4.8006194690265467</v>
      </c>
      <c r="J39" s="19">
        <v>4.5090088495575227</v>
      </c>
      <c r="K39" s="19">
        <v>3.840194690265486</v>
      </c>
      <c r="L39" s="19">
        <v>4.0530176991150437</v>
      </c>
      <c r="M39" s="29">
        <f t="shared" si="4"/>
        <v>4.2790318584070794</v>
      </c>
      <c r="O39" s="25">
        <f t="shared" si="1"/>
        <v>3.7420973451327439</v>
      </c>
    </row>
  </sheetData>
  <pageMargins left="0.41" right="0.31" top="0.21" bottom="0.31" header="0.17" footer="0.3"/>
  <pageSetup paperSize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20"/>
  <sheetViews>
    <sheetView zoomScale="85" zoomScaleNormal="85" workbookViewId="0">
      <pane ySplit="2892" topLeftCell="A98"/>
      <selection activeCell="I1" sqref="I1:L1"/>
      <selection pane="bottomLeft" activeCell="L122" sqref="L122"/>
    </sheetView>
  </sheetViews>
  <sheetFormatPr defaultRowHeight="14.4"/>
  <cols>
    <col min="9" max="9" width="10.6640625" bestFit="1" customWidth="1"/>
    <col min="10" max="10" width="9.77734375" bestFit="1" customWidth="1"/>
    <col min="11" max="11" width="11.21875" bestFit="1" customWidth="1"/>
    <col min="12" max="12" width="15.77734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11</v>
      </c>
      <c r="K1" s="1" t="s">
        <v>13</v>
      </c>
      <c r="L1" s="1" t="s">
        <v>14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37.341999999999999</v>
      </c>
      <c r="C2">
        <v>38.210999999999999</v>
      </c>
      <c r="D2">
        <v>44.058999999999997</v>
      </c>
      <c r="E2">
        <v>53.284999999999997</v>
      </c>
      <c r="F2">
        <v>34.515000000000001</v>
      </c>
      <c r="G2">
        <v>45.648000000000003</v>
      </c>
      <c r="H2">
        <v>34.515000000000001</v>
      </c>
      <c r="I2">
        <v>45.747999999999998</v>
      </c>
      <c r="J2">
        <v>41.134999999999998</v>
      </c>
      <c r="K2">
        <v>48.671999999999997</v>
      </c>
      <c r="L2">
        <v>45.185000000000002</v>
      </c>
      <c r="M2">
        <f>(C2-$B2)^2</f>
        <v>0.75516099999999964</v>
      </c>
      <c r="N2">
        <f t="shared" ref="N2:V17" si="0">(D2-$B2)^2</f>
        <v>45.118088999999983</v>
      </c>
      <c r="O2">
        <f t="shared" si="0"/>
        <v>254.17924899999994</v>
      </c>
      <c r="P2">
        <f t="shared" si="0"/>
        <v>7.9919289999999901</v>
      </c>
      <c r="Q2">
        <f t="shared" si="0"/>
        <v>68.989636000000075</v>
      </c>
      <c r="R2">
        <f t="shared" si="0"/>
        <v>7.9919289999999901</v>
      </c>
      <c r="S2">
        <f t="shared" si="0"/>
        <v>70.660835999999975</v>
      </c>
      <c r="T2">
        <f t="shared" si="0"/>
        <v>14.386848999999994</v>
      </c>
      <c r="U2">
        <f t="shared" si="0"/>
        <v>128.36889999999997</v>
      </c>
      <c r="V2">
        <f t="shared" si="0"/>
        <v>61.512649000000053</v>
      </c>
      <c r="W2">
        <f>ABS($B2-C2)/$B2</f>
        <v>2.3271383428846871E-2</v>
      </c>
      <c r="X2">
        <f t="shared" ref="X2:AF17" si="1">ABS($B2-D2)/$B2</f>
        <v>0.17987788549086817</v>
      </c>
      <c r="Y2">
        <f t="shared" si="1"/>
        <v>0.42694553050184775</v>
      </c>
      <c r="Z2">
        <f t="shared" si="1"/>
        <v>7.5705639762198018E-2</v>
      </c>
      <c r="AA2">
        <f t="shared" si="1"/>
        <v>0.22243050720368499</v>
      </c>
      <c r="AB2">
        <f t="shared" si="1"/>
        <v>7.5705639762198018E-2</v>
      </c>
      <c r="AC2">
        <f t="shared" si="1"/>
        <v>0.22510845696534731</v>
      </c>
      <c r="AD2">
        <f t="shared" si="1"/>
        <v>0.10157463445985751</v>
      </c>
      <c r="AE2">
        <f t="shared" si="1"/>
        <v>0.30341170799635797</v>
      </c>
      <c r="AF2">
        <f t="shared" si="1"/>
        <v>0.21003159980718772</v>
      </c>
      <c r="AG2" s="20">
        <f>ABS(C2-$B2)</f>
        <v>0.86899999999999977</v>
      </c>
      <c r="AH2" s="20">
        <f t="shared" ref="AH2:AP17" si="2">ABS(D2-$B2)</f>
        <v>6.7169999999999987</v>
      </c>
      <c r="AI2" s="20">
        <f t="shared" si="2"/>
        <v>15.942999999999998</v>
      </c>
      <c r="AJ2" s="20">
        <f t="shared" si="2"/>
        <v>2.8269999999999982</v>
      </c>
      <c r="AK2" s="20">
        <f t="shared" si="2"/>
        <v>8.3060000000000045</v>
      </c>
      <c r="AL2" s="20">
        <f t="shared" si="2"/>
        <v>2.8269999999999982</v>
      </c>
      <c r="AM2" s="20">
        <f t="shared" si="2"/>
        <v>8.4059999999999988</v>
      </c>
      <c r="AN2" s="20">
        <f t="shared" si="2"/>
        <v>3.7929999999999993</v>
      </c>
      <c r="AO2" s="20">
        <f t="shared" si="2"/>
        <v>11.329999999999998</v>
      </c>
      <c r="AP2" s="20">
        <f t="shared" si="2"/>
        <v>7.8430000000000035</v>
      </c>
    </row>
    <row r="3" spans="2:42">
      <c r="B3">
        <v>53.771999999999998</v>
      </c>
      <c r="C3">
        <v>48.451000000000001</v>
      </c>
      <c r="D3">
        <v>44.110999999999997</v>
      </c>
      <c r="E3">
        <v>37.671999999999997</v>
      </c>
      <c r="F3">
        <v>36.353999999999999</v>
      </c>
      <c r="G3">
        <v>45.648000000000003</v>
      </c>
      <c r="H3">
        <v>36.353999999999999</v>
      </c>
      <c r="I3">
        <v>43.061</v>
      </c>
      <c r="J3">
        <v>46.280999999999999</v>
      </c>
      <c r="K3">
        <v>40.892000000000003</v>
      </c>
      <c r="L3">
        <v>43.411000000000001</v>
      </c>
      <c r="M3">
        <f t="shared" ref="M3:M66" si="3">(C3-$B3)^2</f>
        <v>28.313040999999977</v>
      </c>
      <c r="N3">
        <f t="shared" si="0"/>
        <v>93.334921000000023</v>
      </c>
      <c r="O3">
        <f t="shared" si="0"/>
        <v>259.21000000000004</v>
      </c>
      <c r="P3">
        <f t="shared" si="0"/>
        <v>303.38672399999996</v>
      </c>
      <c r="Q3">
        <f t="shared" si="0"/>
        <v>65.999375999999927</v>
      </c>
      <c r="R3">
        <f t="shared" si="0"/>
        <v>303.38672399999996</v>
      </c>
      <c r="S3">
        <f t="shared" si="0"/>
        <v>114.72552099999997</v>
      </c>
      <c r="T3">
        <f t="shared" si="0"/>
        <v>56.115080999999996</v>
      </c>
      <c r="U3">
        <f t="shared" si="0"/>
        <v>165.89439999999988</v>
      </c>
      <c r="V3">
        <f t="shared" si="0"/>
        <v>107.35032099999994</v>
      </c>
      <c r="W3">
        <f t="shared" ref="W3:W66" si="4">ABS($B3-C3)/$B3</f>
        <v>9.895484638845492E-2</v>
      </c>
      <c r="X3">
        <f t="shared" si="1"/>
        <v>0.17966599717325005</v>
      </c>
      <c r="Y3">
        <f t="shared" si="1"/>
        <v>0.29941233355649782</v>
      </c>
      <c r="Z3">
        <f t="shared" si="1"/>
        <v>0.32392323142155766</v>
      </c>
      <c r="AA3">
        <f t="shared" si="1"/>
        <v>0.15108234769024761</v>
      </c>
      <c r="AB3">
        <f t="shared" si="1"/>
        <v>0.32392323142155766</v>
      </c>
      <c r="AC3">
        <f t="shared" si="1"/>
        <v>0.19919288849215203</v>
      </c>
      <c r="AD3">
        <f t="shared" si="1"/>
        <v>0.13931042178085248</v>
      </c>
      <c r="AE3">
        <f t="shared" si="1"/>
        <v>0.23952986684519817</v>
      </c>
      <c r="AF3">
        <f t="shared" si="1"/>
        <v>0.19268392471918466</v>
      </c>
      <c r="AG3" s="20">
        <f t="shared" ref="AG3:AG66" si="5">ABS(C3-$B3)</f>
        <v>5.320999999999998</v>
      </c>
      <c r="AH3" s="20">
        <f t="shared" si="2"/>
        <v>9.6610000000000014</v>
      </c>
      <c r="AI3" s="20">
        <f t="shared" si="2"/>
        <v>16.100000000000001</v>
      </c>
      <c r="AJ3" s="20">
        <f t="shared" si="2"/>
        <v>17.417999999999999</v>
      </c>
      <c r="AK3" s="20">
        <f t="shared" si="2"/>
        <v>8.1239999999999952</v>
      </c>
      <c r="AL3" s="20">
        <f t="shared" si="2"/>
        <v>17.417999999999999</v>
      </c>
      <c r="AM3" s="20">
        <f t="shared" si="2"/>
        <v>10.710999999999999</v>
      </c>
      <c r="AN3" s="20">
        <f t="shared" si="2"/>
        <v>7.4909999999999997</v>
      </c>
      <c r="AO3" s="20">
        <f t="shared" si="2"/>
        <v>12.879999999999995</v>
      </c>
      <c r="AP3" s="20">
        <f t="shared" si="2"/>
        <v>10.360999999999997</v>
      </c>
    </row>
    <row r="4" spans="2:42">
      <c r="B4">
        <v>14.202999999999999</v>
      </c>
      <c r="C4">
        <v>14.590999999999999</v>
      </c>
      <c r="D4">
        <v>12.446</v>
      </c>
      <c r="E4">
        <v>20.533999999999999</v>
      </c>
      <c r="F4">
        <v>18.853999999999999</v>
      </c>
      <c r="G4">
        <v>14.797000000000001</v>
      </c>
      <c r="H4">
        <v>18.853999999999999</v>
      </c>
      <c r="I4">
        <v>17.562999999999999</v>
      </c>
      <c r="J4">
        <v>13.519</v>
      </c>
      <c r="K4">
        <v>16.489999999999998</v>
      </c>
      <c r="L4">
        <v>15.856999999999999</v>
      </c>
      <c r="M4">
        <f t="shared" si="3"/>
        <v>0.15054399999999993</v>
      </c>
      <c r="N4">
        <f t="shared" si="0"/>
        <v>3.087048999999999</v>
      </c>
      <c r="O4">
        <f t="shared" si="0"/>
        <v>40.081560999999994</v>
      </c>
      <c r="P4">
        <f t="shared" si="0"/>
        <v>21.631800999999999</v>
      </c>
      <c r="Q4">
        <f t="shared" si="0"/>
        <v>0.35283600000000143</v>
      </c>
      <c r="R4">
        <f t="shared" si="0"/>
        <v>21.631800999999999</v>
      </c>
      <c r="S4">
        <f t="shared" si="0"/>
        <v>11.289599999999997</v>
      </c>
      <c r="T4">
        <f t="shared" si="0"/>
        <v>0.46785599999999899</v>
      </c>
      <c r="U4">
        <f t="shared" si="0"/>
        <v>5.2303689999999952</v>
      </c>
      <c r="V4">
        <f t="shared" si="0"/>
        <v>2.7357159999999996</v>
      </c>
      <c r="W4">
        <f t="shared" si="4"/>
        <v>2.731817221713722E-2</v>
      </c>
      <c r="X4">
        <f t="shared" si="1"/>
        <v>0.12370625924100541</v>
      </c>
      <c r="Y4">
        <f t="shared" si="1"/>
        <v>0.44575089769766951</v>
      </c>
      <c r="Z4">
        <f t="shared" si="1"/>
        <v>0.32746602830387944</v>
      </c>
      <c r="AA4">
        <f t="shared" si="1"/>
        <v>4.1822150249947281E-2</v>
      </c>
      <c r="AB4">
        <f t="shared" si="1"/>
        <v>0.32746602830387944</v>
      </c>
      <c r="AC4">
        <f t="shared" si="1"/>
        <v>0.23656973878758006</v>
      </c>
      <c r="AD4">
        <f t="shared" si="1"/>
        <v>4.8158839681757326E-2</v>
      </c>
      <c r="AE4">
        <f t="shared" si="1"/>
        <v>0.16102231922833199</v>
      </c>
      <c r="AF4">
        <f t="shared" si="1"/>
        <v>0.11645427022460043</v>
      </c>
      <c r="AG4" s="20">
        <f t="shared" si="5"/>
        <v>0.3879999999999999</v>
      </c>
      <c r="AH4" s="20">
        <f t="shared" si="2"/>
        <v>1.7569999999999997</v>
      </c>
      <c r="AI4" s="20">
        <f t="shared" si="2"/>
        <v>6.3309999999999995</v>
      </c>
      <c r="AJ4" s="20">
        <f t="shared" si="2"/>
        <v>4.6509999999999998</v>
      </c>
      <c r="AK4" s="20">
        <f t="shared" si="2"/>
        <v>0.59400000000000119</v>
      </c>
      <c r="AL4" s="20">
        <f t="shared" si="2"/>
        <v>4.6509999999999998</v>
      </c>
      <c r="AM4" s="20">
        <f t="shared" si="2"/>
        <v>3.3599999999999994</v>
      </c>
      <c r="AN4" s="20">
        <f t="shared" si="2"/>
        <v>0.68399999999999928</v>
      </c>
      <c r="AO4" s="20">
        <f t="shared" si="2"/>
        <v>2.286999999999999</v>
      </c>
      <c r="AP4" s="20">
        <f t="shared" si="2"/>
        <v>1.6539999999999999</v>
      </c>
    </row>
    <row r="5" spans="2:42">
      <c r="B5">
        <v>50.731999999999999</v>
      </c>
      <c r="C5">
        <v>48.134999999999998</v>
      </c>
      <c r="D5">
        <v>51.807000000000002</v>
      </c>
      <c r="E5">
        <v>48.74</v>
      </c>
      <c r="F5">
        <v>41.652999999999999</v>
      </c>
      <c r="G5">
        <v>40.393999999999998</v>
      </c>
      <c r="H5">
        <v>41.652999999999999</v>
      </c>
      <c r="I5">
        <v>48.436999999999998</v>
      </c>
      <c r="J5">
        <v>49.970999999999997</v>
      </c>
      <c r="K5">
        <v>50.274000000000001</v>
      </c>
      <c r="L5">
        <v>49.561</v>
      </c>
      <c r="M5">
        <f t="shared" si="3"/>
        <v>6.7444090000000072</v>
      </c>
      <c r="N5">
        <f t="shared" si="0"/>
        <v>1.1556250000000061</v>
      </c>
      <c r="O5">
        <f t="shared" si="0"/>
        <v>3.9680639999999894</v>
      </c>
      <c r="P5">
        <f t="shared" si="0"/>
        <v>82.428241000000014</v>
      </c>
      <c r="Q5">
        <f t="shared" si="0"/>
        <v>106.87424400000002</v>
      </c>
      <c r="R5">
        <f t="shared" si="0"/>
        <v>82.428241000000014</v>
      </c>
      <c r="S5">
        <f t="shared" si="0"/>
        <v>5.2670250000000074</v>
      </c>
      <c r="T5">
        <f t="shared" si="0"/>
        <v>0.57912100000000422</v>
      </c>
      <c r="U5">
        <f t="shared" si="0"/>
        <v>0.20976399999999853</v>
      </c>
      <c r="V5">
        <f t="shared" si="0"/>
        <v>1.3712409999999986</v>
      </c>
      <c r="W5">
        <f t="shared" si="4"/>
        <v>5.1190570054403556E-2</v>
      </c>
      <c r="X5">
        <f t="shared" si="1"/>
        <v>2.1189781597413918E-2</v>
      </c>
      <c r="Y5">
        <f t="shared" si="1"/>
        <v>3.9265158085626375E-2</v>
      </c>
      <c r="Z5">
        <f t="shared" si="1"/>
        <v>0.17896002523062368</v>
      </c>
      <c r="AA5">
        <f t="shared" si="1"/>
        <v>0.20377670898052513</v>
      </c>
      <c r="AB5">
        <f t="shared" si="1"/>
        <v>0.17896002523062368</v>
      </c>
      <c r="AC5">
        <f t="shared" si="1"/>
        <v>4.5237719782385902E-2</v>
      </c>
      <c r="AD5">
        <f t="shared" si="1"/>
        <v>1.500039422849489E-2</v>
      </c>
      <c r="AE5">
        <f t="shared" si="1"/>
        <v>9.0278325317353619E-3</v>
      </c>
      <c r="AF5">
        <f t="shared" si="1"/>
        <v>2.308207837262476E-2</v>
      </c>
      <c r="AG5" s="20">
        <f t="shared" si="5"/>
        <v>2.5970000000000013</v>
      </c>
      <c r="AH5" s="20">
        <f t="shared" si="2"/>
        <v>1.0750000000000028</v>
      </c>
      <c r="AI5" s="20">
        <f t="shared" si="2"/>
        <v>1.9919999999999973</v>
      </c>
      <c r="AJ5" s="20">
        <f t="shared" si="2"/>
        <v>9.0790000000000006</v>
      </c>
      <c r="AK5" s="20">
        <f t="shared" si="2"/>
        <v>10.338000000000001</v>
      </c>
      <c r="AL5" s="20">
        <f t="shared" si="2"/>
        <v>9.0790000000000006</v>
      </c>
      <c r="AM5" s="20">
        <f t="shared" si="2"/>
        <v>2.2950000000000017</v>
      </c>
      <c r="AN5" s="20">
        <f t="shared" si="2"/>
        <v>0.76100000000000279</v>
      </c>
      <c r="AO5" s="20">
        <f t="shared" si="2"/>
        <v>0.45799999999999841</v>
      </c>
      <c r="AP5" s="20">
        <f t="shared" si="2"/>
        <v>1.1709999999999994</v>
      </c>
    </row>
    <row r="6" spans="2:42">
      <c r="B6">
        <v>73.298000000000002</v>
      </c>
      <c r="C6">
        <v>73.367999999999995</v>
      </c>
      <c r="D6">
        <v>77.634</v>
      </c>
      <c r="E6">
        <v>76.271000000000001</v>
      </c>
      <c r="F6">
        <v>63.917999999999999</v>
      </c>
      <c r="G6">
        <v>52.988999999999997</v>
      </c>
      <c r="H6">
        <v>63.917999999999999</v>
      </c>
      <c r="I6">
        <v>74.819999999999993</v>
      </c>
      <c r="J6">
        <v>75.501000000000005</v>
      </c>
      <c r="K6">
        <v>76.953000000000003</v>
      </c>
      <c r="L6">
        <v>75.757999999999996</v>
      </c>
      <c r="M6">
        <f t="shared" si="3"/>
        <v>4.8999999999990449E-3</v>
      </c>
      <c r="N6">
        <f t="shared" si="0"/>
        <v>18.800895999999987</v>
      </c>
      <c r="O6">
        <f t="shared" si="0"/>
        <v>8.8387289999999936</v>
      </c>
      <c r="P6">
        <f t="shared" si="0"/>
        <v>87.984400000000051</v>
      </c>
      <c r="Q6">
        <f t="shared" si="0"/>
        <v>412.45548100000019</v>
      </c>
      <c r="R6">
        <f t="shared" si="0"/>
        <v>87.984400000000051</v>
      </c>
      <c r="S6">
        <f t="shared" si="0"/>
        <v>2.3164839999999738</v>
      </c>
      <c r="T6">
        <f t="shared" si="0"/>
        <v>4.853209000000013</v>
      </c>
      <c r="U6">
        <f t="shared" si="0"/>
        <v>13.359025000000008</v>
      </c>
      <c r="V6">
        <f t="shared" si="0"/>
        <v>6.0515999999999694</v>
      </c>
      <c r="W6">
        <f t="shared" si="4"/>
        <v>9.5500559360409804E-4</v>
      </c>
      <c r="X6">
        <f t="shared" si="1"/>
        <v>5.9155775055253872E-2</v>
      </c>
      <c r="Y6">
        <f t="shared" si="1"/>
        <v>4.0560451854075127E-2</v>
      </c>
      <c r="Z6">
        <f t="shared" si="1"/>
        <v>0.12797074954296164</v>
      </c>
      <c r="AA6">
        <f t="shared" si="1"/>
        <v>0.27707440857867888</v>
      </c>
      <c r="AB6">
        <f t="shared" si="1"/>
        <v>0.12797074954296164</v>
      </c>
      <c r="AC6">
        <f t="shared" si="1"/>
        <v>2.0764550192365294E-2</v>
      </c>
      <c r="AD6">
        <f t="shared" si="1"/>
        <v>3.0055390324429082E-2</v>
      </c>
      <c r="AE6">
        <f t="shared" si="1"/>
        <v>4.9864934923190281E-2</v>
      </c>
      <c r="AF6">
        <f t="shared" si="1"/>
        <v>3.3561625146661486E-2</v>
      </c>
      <c r="AG6" s="20">
        <f t="shared" si="5"/>
        <v>6.9999999999993179E-2</v>
      </c>
      <c r="AH6" s="20">
        <f t="shared" si="2"/>
        <v>4.3359999999999985</v>
      </c>
      <c r="AI6" s="20">
        <f t="shared" si="2"/>
        <v>2.972999999999999</v>
      </c>
      <c r="AJ6" s="20">
        <f t="shared" si="2"/>
        <v>9.3800000000000026</v>
      </c>
      <c r="AK6" s="20">
        <f t="shared" si="2"/>
        <v>20.309000000000005</v>
      </c>
      <c r="AL6" s="20">
        <f t="shared" si="2"/>
        <v>9.3800000000000026</v>
      </c>
      <c r="AM6" s="20">
        <f t="shared" si="2"/>
        <v>1.5219999999999914</v>
      </c>
      <c r="AN6" s="20">
        <f t="shared" si="2"/>
        <v>2.203000000000003</v>
      </c>
      <c r="AO6" s="20">
        <f t="shared" si="2"/>
        <v>3.6550000000000011</v>
      </c>
      <c r="AP6" s="20">
        <f t="shared" si="2"/>
        <v>2.4599999999999937</v>
      </c>
    </row>
    <row r="7" spans="2:42">
      <c r="B7">
        <v>33.78</v>
      </c>
      <c r="C7">
        <v>28.274000000000001</v>
      </c>
      <c r="D7">
        <v>29.329000000000001</v>
      </c>
      <c r="E7">
        <v>17.704000000000001</v>
      </c>
      <c r="F7">
        <v>29.928000000000001</v>
      </c>
      <c r="G7">
        <v>18.448</v>
      </c>
      <c r="H7">
        <v>29.928000000000001</v>
      </c>
      <c r="I7">
        <v>22.989000000000001</v>
      </c>
      <c r="J7">
        <v>28.802</v>
      </c>
      <c r="K7">
        <v>23.516999999999999</v>
      </c>
      <c r="L7">
        <v>25.102</v>
      </c>
      <c r="M7">
        <f t="shared" si="3"/>
        <v>30.316036000000004</v>
      </c>
      <c r="N7">
        <f t="shared" si="0"/>
        <v>19.811401000000004</v>
      </c>
      <c r="O7">
        <f t="shared" si="0"/>
        <v>258.43777600000004</v>
      </c>
      <c r="P7">
        <f t="shared" si="0"/>
        <v>14.837904000000002</v>
      </c>
      <c r="Q7">
        <f t="shared" si="0"/>
        <v>235.07022400000002</v>
      </c>
      <c r="R7">
        <f t="shared" si="0"/>
        <v>14.837904000000002</v>
      </c>
      <c r="S7">
        <f t="shared" si="0"/>
        <v>116.44568100000001</v>
      </c>
      <c r="T7">
        <f t="shared" si="0"/>
        <v>24.780484000000015</v>
      </c>
      <c r="U7">
        <f t="shared" si="0"/>
        <v>105.32916900000004</v>
      </c>
      <c r="V7">
        <f t="shared" si="0"/>
        <v>75.307684000000009</v>
      </c>
      <c r="W7">
        <f t="shared" si="4"/>
        <v>0.16299585553582002</v>
      </c>
      <c r="X7">
        <f t="shared" si="1"/>
        <v>0.13176435760805211</v>
      </c>
      <c r="Y7">
        <f t="shared" si="1"/>
        <v>0.475902901124926</v>
      </c>
      <c r="Z7">
        <f t="shared" si="1"/>
        <v>0.11403197158081706</v>
      </c>
      <c r="AA7">
        <f t="shared" si="1"/>
        <v>0.45387803433984608</v>
      </c>
      <c r="AB7">
        <f t="shared" si="1"/>
        <v>0.11403197158081706</v>
      </c>
      <c r="AC7">
        <f t="shared" si="1"/>
        <v>0.31944937833037301</v>
      </c>
      <c r="AD7">
        <f t="shared" si="1"/>
        <v>0.14736530491415042</v>
      </c>
      <c r="AE7">
        <f t="shared" si="1"/>
        <v>0.30381882770870339</v>
      </c>
      <c r="AF7">
        <f t="shared" si="1"/>
        <v>0.25689757252812317</v>
      </c>
      <c r="AG7" s="20">
        <f t="shared" si="5"/>
        <v>5.5060000000000002</v>
      </c>
      <c r="AH7" s="20">
        <f t="shared" si="2"/>
        <v>4.4510000000000005</v>
      </c>
      <c r="AI7" s="20">
        <f t="shared" si="2"/>
        <v>16.076000000000001</v>
      </c>
      <c r="AJ7" s="20">
        <f t="shared" si="2"/>
        <v>3.8520000000000003</v>
      </c>
      <c r="AK7" s="20">
        <f t="shared" si="2"/>
        <v>15.332000000000001</v>
      </c>
      <c r="AL7" s="20">
        <f t="shared" si="2"/>
        <v>3.8520000000000003</v>
      </c>
      <c r="AM7" s="20">
        <f t="shared" si="2"/>
        <v>10.791</v>
      </c>
      <c r="AN7" s="20">
        <f t="shared" si="2"/>
        <v>4.9780000000000015</v>
      </c>
      <c r="AO7" s="20">
        <f t="shared" si="2"/>
        <v>10.263000000000002</v>
      </c>
      <c r="AP7" s="20">
        <f t="shared" si="2"/>
        <v>8.6780000000000008</v>
      </c>
    </row>
    <row r="8" spans="2:42">
      <c r="B8">
        <v>26.745000000000001</v>
      </c>
      <c r="C8">
        <v>36.401000000000003</v>
      </c>
      <c r="D8">
        <v>30.082999999999998</v>
      </c>
      <c r="E8">
        <v>32.902000000000001</v>
      </c>
      <c r="F8">
        <v>37.366999999999997</v>
      </c>
      <c r="G8">
        <v>32.539000000000001</v>
      </c>
      <c r="H8">
        <v>37.366999999999997</v>
      </c>
      <c r="I8">
        <v>34.651000000000003</v>
      </c>
      <c r="J8">
        <v>33.241999999999997</v>
      </c>
      <c r="K8">
        <v>31.492999999999999</v>
      </c>
      <c r="L8">
        <v>33.128999999999998</v>
      </c>
      <c r="M8">
        <f t="shared" si="3"/>
        <v>93.238336000000047</v>
      </c>
      <c r="N8">
        <f t="shared" si="0"/>
        <v>11.142243999999982</v>
      </c>
      <c r="O8">
        <f t="shared" si="0"/>
        <v>37.908648999999997</v>
      </c>
      <c r="P8">
        <f t="shared" si="0"/>
        <v>112.82688399999992</v>
      </c>
      <c r="Q8">
        <f t="shared" si="0"/>
        <v>33.570436000000008</v>
      </c>
      <c r="R8">
        <f t="shared" si="0"/>
        <v>112.82688399999992</v>
      </c>
      <c r="S8">
        <f t="shared" si="0"/>
        <v>62.50483600000004</v>
      </c>
      <c r="T8">
        <f t="shared" si="0"/>
        <v>42.211008999999954</v>
      </c>
      <c r="U8">
        <f t="shared" si="0"/>
        <v>22.543503999999977</v>
      </c>
      <c r="V8">
        <f t="shared" si="0"/>
        <v>40.75545599999996</v>
      </c>
      <c r="W8">
        <f t="shared" si="4"/>
        <v>0.36103944662553755</v>
      </c>
      <c r="X8">
        <f t="shared" si="1"/>
        <v>0.12480837539727041</v>
      </c>
      <c r="Y8">
        <f t="shared" si="1"/>
        <v>0.23021125444008225</v>
      </c>
      <c r="Z8">
        <f t="shared" si="1"/>
        <v>0.39715834735464556</v>
      </c>
      <c r="AA8">
        <f t="shared" si="1"/>
        <v>0.216638624041877</v>
      </c>
      <c r="AB8">
        <f t="shared" si="1"/>
        <v>0.39715834735464556</v>
      </c>
      <c r="AC8">
        <f t="shared" si="1"/>
        <v>0.29560665544961684</v>
      </c>
      <c r="AD8">
        <f t="shared" si="1"/>
        <v>0.24292391101140384</v>
      </c>
      <c r="AE8">
        <f t="shared" si="1"/>
        <v>0.17752851000186942</v>
      </c>
      <c r="AF8">
        <f t="shared" si="1"/>
        <v>0.23869882220975872</v>
      </c>
      <c r="AG8" s="20">
        <f t="shared" si="5"/>
        <v>9.6560000000000024</v>
      </c>
      <c r="AH8" s="20">
        <f t="shared" si="2"/>
        <v>3.3379999999999974</v>
      </c>
      <c r="AI8" s="20">
        <f t="shared" si="2"/>
        <v>6.157</v>
      </c>
      <c r="AJ8" s="20">
        <f t="shared" si="2"/>
        <v>10.621999999999996</v>
      </c>
      <c r="AK8" s="20">
        <f t="shared" si="2"/>
        <v>5.7940000000000005</v>
      </c>
      <c r="AL8" s="20">
        <f t="shared" si="2"/>
        <v>10.621999999999996</v>
      </c>
      <c r="AM8" s="20">
        <f t="shared" si="2"/>
        <v>7.9060000000000024</v>
      </c>
      <c r="AN8" s="20">
        <f t="shared" si="2"/>
        <v>6.4969999999999963</v>
      </c>
      <c r="AO8" s="20">
        <f t="shared" si="2"/>
        <v>4.7479999999999976</v>
      </c>
      <c r="AP8" s="20">
        <f t="shared" si="2"/>
        <v>6.3839999999999968</v>
      </c>
    </row>
    <row r="9" spans="2:42">
      <c r="B9">
        <v>33.948</v>
      </c>
      <c r="C9">
        <v>32.290999999999997</v>
      </c>
      <c r="D9">
        <v>23.895</v>
      </c>
      <c r="E9">
        <v>31.193000000000001</v>
      </c>
      <c r="F9">
        <v>26.315999999999999</v>
      </c>
      <c r="G9">
        <v>40.393999999999998</v>
      </c>
      <c r="H9">
        <v>26.315999999999999</v>
      </c>
      <c r="I9">
        <v>31.742000000000001</v>
      </c>
      <c r="J9">
        <v>28.093</v>
      </c>
      <c r="K9">
        <v>27.544</v>
      </c>
      <c r="L9">
        <v>29.126000000000001</v>
      </c>
      <c r="M9">
        <f t="shared" si="3"/>
        <v>2.7456490000000118</v>
      </c>
      <c r="N9">
        <f t="shared" si="0"/>
        <v>101.06280900000002</v>
      </c>
      <c r="O9">
        <f t="shared" si="0"/>
        <v>7.5900249999999945</v>
      </c>
      <c r="P9">
        <f t="shared" si="0"/>
        <v>58.247424000000024</v>
      </c>
      <c r="Q9">
        <f t="shared" si="0"/>
        <v>41.550915999999972</v>
      </c>
      <c r="R9">
        <f t="shared" si="0"/>
        <v>58.247424000000024</v>
      </c>
      <c r="S9">
        <f t="shared" si="0"/>
        <v>4.8664359999999975</v>
      </c>
      <c r="T9">
        <f t="shared" si="0"/>
        <v>34.281025000000007</v>
      </c>
      <c r="U9">
        <f t="shared" si="0"/>
        <v>41.011215999999997</v>
      </c>
      <c r="V9">
        <f t="shared" si="0"/>
        <v>23.251683999999994</v>
      </c>
      <c r="W9">
        <f t="shared" si="4"/>
        <v>4.8809944621185444E-2</v>
      </c>
      <c r="X9">
        <f t="shared" si="1"/>
        <v>0.29612937433722164</v>
      </c>
      <c r="Y9">
        <f t="shared" si="1"/>
        <v>8.1153528926593582E-2</v>
      </c>
      <c r="Z9">
        <f t="shared" si="1"/>
        <v>0.2248144220572641</v>
      </c>
      <c r="AA9">
        <f t="shared" si="1"/>
        <v>0.18987863791681389</v>
      </c>
      <c r="AB9">
        <f t="shared" si="1"/>
        <v>0.2248144220572641</v>
      </c>
      <c r="AC9">
        <f t="shared" si="1"/>
        <v>6.4981736773889465E-2</v>
      </c>
      <c r="AD9">
        <f t="shared" si="1"/>
        <v>0.17246965947920351</v>
      </c>
      <c r="AE9">
        <f t="shared" si="1"/>
        <v>0.18864145163190763</v>
      </c>
      <c r="AF9">
        <f t="shared" si="1"/>
        <v>0.14204076823376927</v>
      </c>
      <c r="AG9" s="20">
        <f t="shared" si="5"/>
        <v>1.6570000000000036</v>
      </c>
      <c r="AH9" s="20">
        <f t="shared" si="2"/>
        <v>10.053000000000001</v>
      </c>
      <c r="AI9" s="20">
        <f t="shared" si="2"/>
        <v>2.754999999999999</v>
      </c>
      <c r="AJ9" s="20">
        <f t="shared" si="2"/>
        <v>7.6320000000000014</v>
      </c>
      <c r="AK9" s="20">
        <f t="shared" si="2"/>
        <v>6.445999999999998</v>
      </c>
      <c r="AL9" s="20">
        <f t="shared" si="2"/>
        <v>7.6320000000000014</v>
      </c>
      <c r="AM9" s="20">
        <f t="shared" si="2"/>
        <v>2.2059999999999995</v>
      </c>
      <c r="AN9" s="20">
        <f t="shared" si="2"/>
        <v>5.8550000000000004</v>
      </c>
      <c r="AO9" s="20">
        <f t="shared" si="2"/>
        <v>6.4039999999999999</v>
      </c>
      <c r="AP9" s="20">
        <f t="shared" si="2"/>
        <v>4.8219999999999992</v>
      </c>
    </row>
    <row r="10" spans="2:42">
      <c r="B10">
        <v>41.637</v>
      </c>
      <c r="C10">
        <v>53.637</v>
      </c>
      <c r="D10">
        <v>52.790999999999997</v>
      </c>
      <c r="E10">
        <v>15.516</v>
      </c>
      <c r="F10">
        <v>47.856999999999999</v>
      </c>
      <c r="G10">
        <v>31.731999999999999</v>
      </c>
      <c r="H10">
        <v>47.856999999999999</v>
      </c>
      <c r="I10">
        <v>34.576999999999998</v>
      </c>
      <c r="J10">
        <v>53.213999999999999</v>
      </c>
      <c r="K10">
        <v>34.154000000000003</v>
      </c>
      <c r="L10">
        <v>40.648000000000003</v>
      </c>
      <c r="M10">
        <f t="shared" si="3"/>
        <v>144</v>
      </c>
      <c r="N10">
        <f t="shared" si="0"/>
        <v>124.41171599999991</v>
      </c>
      <c r="O10">
        <f t="shared" si="0"/>
        <v>682.30664100000013</v>
      </c>
      <c r="P10">
        <f t="shared" si="0"/>
        <v>38.688399999999987</v>
      </c>
      <c r="Q10">
        <f t="shared" si="0"/>
        <v>98.109025000000017</v>
      </c>
      <c r="R10">
        <f t="shared" si="0"/>
        <v>38.688399999999987</v>
      </c>
      <c r="S10">
        <f t="shared" si="0"/>
        <v>49.843600000000031</v>
      </c>
      <c r="T10">
        <f t="shared" si="0"/>
        <v>134.02692899999997</v>
      </c>
      <c r="U10">
        <f t="shared" si="0"/>
        <v>55.995288999999957</v>
      </c>
      <c r="V10">
        <f t="shared" si="0"/>
        <v>0.97812099999999447</v>
      </c>
      <c r="W10">
        <f t="shared" si="4"/>
        <v>0.28820520210389799</v>
      </c>
      <c r="X10">
        <f t="shared" si="1"/>
        <v>0.26788673535557306</v>
      </c>
      <c r="Y10">
        <f t="shared" si="1"/>
        <v>0.62735067367965991</v>
      </c>
      <c r="Z10">
        <f t="shared" si="1"/>
        <v>0.14938636309052042</v>
      </c>
      <c r="AA10">
        <f t="shared" si="1"/>
        <v>0.23788937723659248</v>
      </c>
      <c r="AB10">
        <f t="shared" si="1"/>
        <v>0.14938636309052042</v>
      </c>
      <c r="AC10">
        <f t="shared" si="1"/>
        <v>0.16956072723779336</v>
      </c>
      <c r="AD10">
        <f t="shared" si="1"/>
        <v>0.27804596872973553</v>
      </c>
      <c r="AE10">
        <f t="shared" si="1"/>
        <v>0.17971996061195564</v>
      </c>
      <c r="AF10">
        <f t="shared" si="1"/>
        <v>2.3752912073396189E-2</v>
      </c>
      <c r="AG10" s="20">
        <f t="shared" si="5"/>
        <v>12</v>
      </c>
      <c r="AH10" s="20">
        <f t="shared" si="2"/>
        <v>11.153999999999996</v>
      </c>
      <c r="AI10" s="20">
        <f t="shared" si="2"/>
        <v>26.121000000000002</v>
      </c>
      <c r="AJ10" s="20">
        <f t="shared" si="2"/>
        <v>6.2199999999999989</v>
      </c>
      <c r="AK10" s="20">
        <f t="shared" si="2"/>
        <v>9.9050000000000011</v>
      </c>
      <c r="AL10" s="20">
        <f t="shared" si="2"/>
        <v>6.2199999999999989</v>
      </c>
      <c r="AM10" s="20">
        <f t="shared" si="2"/>
        <v>7.0600000000000023</v>
      </c>
      <c r="AN10" s="20">
        <f t="shared" si="2"/>
        <v>11.576999999999998</v>
      </c>
      <c r="AO10" s="20">
        <f t="shared" si="2"/>
        <v>7.482999999999997</v>
      </c>
      <c r="AP10" s="20">
        <f t="shared" si="2"/>
        <v>0.98899999999999721</v>
      </c>
    </row>
    <row r="11" spans="2:42">
      <c r="B11">
        <v>63.396999999999998</v>
      </c>
      <c r="C11">
        <v>72.411000000000001</v>
      </c>
      <c r="D11">
        <v>74.031999999999996</v>
      </c>
      <c r="E11">
        <v>66.7</v>
      </c>
      <c r="F11">
        <v>56.652000000000001</v>
      </c>
      <c r="G11">
        <v>75.858000000000004</v>
      </c>
      <c r="H11">
        <v>56.652000000000001</v>
      </c>
      <c r="I11">
        <v>69.555000000000007</v>
      </c>
      <c r="J11">
        <v>73.221000000000004</v>
      </c>
      <c r="K11">
        <v>70.366</v>
      </c>
      <c r="L11">
        <v>71.048000000000002</v>
      </c>
      <c r="M11">
        <f t="shared" si="3"/>
        <v>81.252196000000055</v>
      </c>
      <c r="N11">
        <f t="shared" si="0"/>
        <v>113.10322499999995</v>
      </c>
      <c r="O11">
        <f t="shared" si="0"/>
        <v>10.909809000000029</v>
      </c>
      <c r="P11">
        <f t="shared" si="0"/>
        <v>45.495024999999963</v>
      </c>
      <c r="Q11">
        <f t="shared" si="0"/>
        <v>155.27652100000014</v>
      </c>
      <c r="R11">
        <f t="shared" si="0"/>
        <v>45.495024999999963</v>
      </c>
      <c r="S11">
        <f t="shared" si="0"/>
        <v>37.920964000000104</v>
      </c>
      <c r="T11">
        <f t="shared" si="0"/>
        <v>96.510976000000099</v>
      </c>
      <c r="U11">
        <f t="shared" si="0"/>
        <v>48.566961000000013</v>
      </c>
      <c r="V11">
        <f t="shared" si="0"/>
        <v>58.537801000000051</v>
      </c>
      <c r="W11">
        <f t="shared" si="4"/>
        <v>0.14218338407180156</v>
      </c>
      <c r="X11">
        <f t="shared" si="1"/>
        <v>0.16775241730681259</v>
      </c>
      <c r="Y11">
        <f t="shared" si="1"/>
        <v>5.2100257109957956E-2</v>
      </c>
      <c r="Z11">
        <f t="shared" si="1"/>
        <v>0.10639304698960515</v>
      </c>
      <c r="AA11">
        <f t="shared" si="1"/>
        <v>0.19655504203668953</v>
      </c>
      <c r="AB11">
        <f t="shared" si="1"/>
        <v>0.10639304698960515</v>
      </c>
      <c r="AC11">
        <f t="shared" si="1"/>
        <v>9.7133933782355769E-2</v>
      </c>
      <c r="AD11">
        <f t="shared" si="1"/>
        <v>0.15496001388078309</v>
      </c>
      <c r="AE11">
        <f t="shared" si="1"/>
        <v>0.10992633720838528</v>
      </c>
      <c r="AF11">
        <f t="shared" si="1"/>
        <v>0.12068394403520677</v>
      </c>
      <c r="AG11" s="20">
        <f t="shared" si="5"/>
        <v>9.0140000000000029</v>
      </c>
      <c r="AH11" s="20">
        <f t="shared" si="2"/>
        <v>10.634999999999998</v>
      </c>
      <c r="AI11" s="20">
        <f t="shared" si="2"/>
        <v>3.3030000000000044</v>
      </c>
      <c r="AJ11" s="20">
        <f t="shared" si="2"/>
        <v>6.7449999999999974</v>
      </c>
      <c r="AK11" s="20">
        <f t="shared" si="2"/>
        <v>12.461000000000006</v>
      </c>
      <c r="AL11" s="20">
        <f t="shared" si="2"/>
        <v>6.7449999999999974</v>
      </c>
      <c r="AM11" s="20">
        <f t="shared" si="2"/>
        <v>6.1580000000000084</v>
      </c>
      <c r="AN11" s="20">
        <f t="shared" si="2"/>
        <v>9.8240000000000052</v>
      </c>
      <c r="AO11" s="20">
        <f t="shared" si="2"/>
        <v>6.9690000000000012</v>
      </c>
      <c r="AP11" s="20">
        <f t="shared" si="2"/>
        <v>7.6510000000000034</v>
      </c>
    </row>
    <row r="12" spans="2:42">
      <c r="B12">
        <v>19.199000000000002</v>
      </c>
      <c r="C12">
        <v>17.364999999999998</v>
      </c>
      <c r="D12">
        <v>24.247</v>
      </c>
      <c r="E12">
        <v>15.516</v>
      </c>
      <c r="F12">
        <v>28.462</v>
      </c>
      <c r="G12">
        <v>21.306999999999999</v>
      </c>
      <c r="H12">
        <v>28.462</v>
      </c>
      <c r="I12">
        <v>16.440000000000001</v>
      </c>
      <c r="J12">
        <v>20.806000000000001</v>
      </c>
      <c r="K12">
        <v>19.882000000000001</v>
      </c>
      <c r="L12">
        <v>19.042999999999999</v>
      </c>
      <c r="M12">
        <f t="shared" si="3"/>
        <v>3.3635560000000115</v>
      </c>
      <c r="N12">
        <f t="shared" si="0"/>
        <v>25.482303999999981</v>
      </c>
      <c r="O12">
        <f t="shared" si="0"/>
        <v>13.564489000000012</v>
      </c>
      <c r="P12">
        <f t="shared" si="0"/>
        <v>85.803168999999968</v>
      </c>
      <c r="Q12">
        <f t="shared" si="0"/>
        <v>4.4436639999999876</v>
      </c>
      <c r="R12">
        <f t="shared" si="0"/>
        <v>85.803168999999968</v>
      </c>
      <c r="S12">
        <f t="shared" si="0"/>
        <v>7.6120810000000017</v>
      </c>
      <c r="T12">
        <f t="shared" si="0"/>
        <v>2.5824489999999978</v>
      </c>
      <c r="U12">
        <f t="shared" si="0"/>
        <v>0.46648899999999976</v>
      </c>
      <c r="V12">
        <f t="shared" si="0"/>
        <v>2.4336000000000736E-2</v>
      </c>
      <c r="W12">
        <f t="shared" si="4"/>
        <v>9.5525808635866613E-2</v>
      </c>
      <c r="X12">
        <f t="shared" si="1"/>
        <v>0.26293036095629968</v>
      </c>
      <c r="Y12">
        <f t="shared" si="1"/>
        <v>0.19183290796395652</v>
      </c>
      <c r="Z12">
        <f t="shared" si="1"/>
        <v>0.48247304547111813</v>
      </c>
      <c r="AA12">
        <f t="shared" si="1"/>
        <v>0.10979738528048319</v>
      </c>
      <c r="AB12">
        <f t="shared" si="1"/>
        <v>0.48247304547111813</v>
      </c>
      <c r="AC12">
        <f t="shared" si="1"/>
        <v>0.14370540132298557</v>
      </c>
      <c r="AD12">
        <f t="shared" si="1"/>
        <v>8.3702276160216638E-2</v>
      </c>
      <c r="AE12">
        <f t="shared" si="1"/>
        <v>3.5574769519245784E-2</v>
      </c>
      <c r="AF12">
        <f t="shared" si="1"/>
        <v>8.1254231991250772E-3</v>
      </c>
      <c r="AG12" s="20">
        <f t="shared" si="5"/>
        <v>1.8340000000000032</v>
      </c>
      <c r="AH12" s="20">
        <f t="shared" si="2"/>
        <v>5.0479999999999983</v>
      </c>
      <c r="AI12" s="20">
        <f t="shared" si="2"/>
        <v>3.6830000000000016</v>
      </c>
      <c r="AJ12" s="20">
        <f t="shared" si="2"/>
        <v>9.2629999999999981</v>
      </c>
      <c r="AK12" s="20">
        <f t="shared" si="2"/>
        <v>2.107999999999997</v>
      </c>
      <c r="AL12" s="20">
        <f t="shared" si="2"/>
        <v>9.2629999999999981</v>
      </c>
      <c r="AM12" s="20">
        <f t="shared" si="2"/>
        <v>2.7590000000000003</v>
      </c>
      <c r="AN12" s="20">
        <f t="shared" si="2"/>
        <v>1.6069999999999993</v>
      </c>
      <c r="AO12" s="20">
        <f t="shared" si="2"/>
        <v>0.68299999999999983</v>
      </c>
      <c r="AP12" s="20">
        <f t="shared" si="2"/>
        <v>0.15600000000000236</v>
      </c>
    </row>
    <row r="13" spans="2:42">
      <c r="B13">
        <v>55.640999999999998</v>
      </c>
      <c r="C13">
        <v>55.226999999999997</v>
      </c>
      <c r="D13">
        <v>56.29</v>
      </c>
      <c r="E13">
        <v>32.902000000000001</v>
      </c>
      <c r="F13">
        <v>44.908000000000001</v>
      </c>
      <c r="G13">
        <v>45.648000000000003</v>
      </c>
      <c r="H13">
        <v>44.908000000000001</v>
      </c>
      <c r="I13">
        <v>44.064</v>
      </c>
      <c r="J13">
        <v>55.758000000000003</v>
      </c>
      <c r="K13">
        <v>44.595999999999997</v>
      </c>
      <c r="L13">
        <v>48.139000000000003</v>
      </c>
      <c r="M13">
        <f t="shared" si="3"/>
        <v>0.17139600000000121</v>
      </c>
      <c r="N13">
        <f t="shared" si="0"/>
        <v>0.42120100000000116</v>
      </c>
      <c r="O13">
        <f t="shared" si="0"/>
        <v>517.06212099999982</v>
      </c>
      <c r="P13">
        <f t="shared" si="0"/>
        <v>115.19728899999994</v>
      </c>
      <c r="Q13">
        <f t="shared" si="0"/>
        <v>99.860048999999904</v>
      </c>
      <c r="R13">
        <f t="shared" si="0"/>
        <v>115.19728899999994</v>
      </c>
      <c r="S13">
        <f t="shared" si="0"/>
        <v>134.02692899999997</v>
      </c>
      <c r="T13">
        <f t="shared" si="0"/>
        <v>1.3689000000001037E-2</v>
      </c>
      <c r="U13">
        <f t="shared" si="0"/>
        <v>121.99202500000004</v>
      </c>
      <c r="V13">
        <f t="shared" si="0"/>
        <v>56.280003999999927</v>
      </c>
      <c r="W13">
        <f t="shared" si="4"/>
        <v>7.4405564242195771E-3</v>
      </c>
      <c r="X13">
        <f t="shared" si="1"/>
        <v>1.1664060674682356E-2</v>
      </c>
      <c r="Y13">
        <f t="shared" si="1"/>
        <v>0.4086734602181844</v>
      </c>
      <c r="Z13">
        <f t="shared" si="1"/>
        <v>0.19289732391581743</v>
      </c>
      <c r="AA13">
        <f t="shared" si="1"/>
        <v>0.17959777861648776</v>
      </c>
      <c r="AB13">
        <f t="shared" si="1"/>
        <v>0.19289732391581743</v>
      </c>
      <c r="AC13">
        <f t="shared" si="1"/>
        <v>0.20806599450045826</v>
      </c>
      <c r="AD13">
        <f t="shared" si="1"/>
        <v>2.1027659459751701E-3</v>
      </c>
      <c r="AE13">
        <f t="shared" si="1"/>
        <v>0.19850469977175109</v>
      </c>
      <c r="AF13">
        <f t="shared" si="1"/>
        <v>0.1348286335615822</v>
      </c>
      <c r="AG13" s="20">
        <f t="shared" si="5"/>
        <v>0.41400000000000148</v>
      </c>
      <c r="AH13" s="20">
        <f t="shared" si="2"/>
        <v>0.64900000000000091</v>
      </c>
      <c r="AI13" s="20">
        <f t="shared" si="2"/>
        <v>22.738999999999997</v>
      </c>
      <c r="AJ13" s="20">
        <f t="shared" si="2"/>
        <v>10.732999999999997</v>
      </c>
      <c r="AK13" s="20">
        <f t="shared" si="2"/>
        <v>9.992999999999995</v>
      </c>
      <c r="AL13" s="20">
        <f t="shared" si="2"/>
        <v>10.732999999999997</v>
      </c>
      <c r="AM13" s="20">
        <f t="shared" si="2"/>
        <v>11.576999999999998</v>
      </c>
      <c r="AN13" s="20">
        <f t="shared" si="2"/>
        <v>0.11700000000000443</v>
      </c>
      <c r="AO13" s="20">
        <f t="shared" si="2"/>
        <v>11.045000000000002</v>
      </c>
      <c r="AP13" s="20">
        <f t="shared" si="2"/>
        <v>7.5019999999999953</v>
      </c>
    </row>
    <row r="14" spans="2:42">
      <c r="B14">
        <v>69.299000000000007</v>
      </c>
      <c r="C14">
        <v>67.744</v>
      </c>
      <c r="D14">
        <v>61.27</v>
      </c>
      <c r="E14">
        <v>64.340999999999994</v>
      </c>
      <c r="F14">
        <v>71.620999999999995</v>
      </c>
      <c r="G14">
        <v>57.262999999999998</v>
      </c>
      <c r="H14">
        <v>71.620999999999995</v>
      </c>
      <c r="I14">
        <v>66.042000000000002</v>
      </c>
      <c r="J14">
        <v>64.507000000000005</v>
      </c>
      <c r="K14">
        <v>62.805</v>
      </c>
      <c r="L14">
        <v>64.451999999999998</v>
      </c>
      <c r="M14">
        <f t="shared" si="3"/>
        <v>2.4180250000000214</v>
      </c>
      <c r="N14">
        <f t="shared" si="0"/>
        <v>64.46484100000005</v>
      </c>
      <c r="O14">
        <f t="shared" si="0"/>
        <v>24.581764000000124</v>
      </c>
      <c r="P14">
        <f t="shared" si="0"/>
        <v>5.3916839999999464</v>
      </c>
      <c r="Q14">
        <f t="shared" si="0"/>
        <v>144.8652960000002</v>
      </c>
      <c r="R14">
        <f t="shared" si="0"/>
        <v>5.3916839999999464</v>
      </c>
      <c r="S14">
        <f t="shared" si="0"/>
        <v>10.608049000000033</v>
      </c>
      <c r="T14">
        <f t="shared" si="0"/>
        <v>22.963264000000017</v>
      </c>
      <c r="U14">
        <f t="shared" si="0"/>
        <v>42.172036000000091</v>
      </c>
      <c r="V14">
        <f t="shared" si="0"/>
        <v>23.493409000000081</v>
      </c>
      <c r="W14">
        <f t="shared" si="4"/>
        <v>2.2438996233711983E-2</v>
      </c>
      <c r="X14">
        <f t="shared" si="1"/>
        <v>0.11586025772377671</v>
      </c>
      <c r="Y14">
        <f t="shared" si="1"/>
        <v>7.1545043940028169E-2</v>
      </c>
      <c r="Z14">
        <f t="shared" si="1"/>
        <v>3.3506977012655134E-2</v>
      </c>
      <c r="AA14">
        <f t="shared" si="1"/>
        <v>0.17368215991572761</v>
      </c>
      <c r="AB14">
        <f t="shared" si="1"/>
        <v>3.3506977012655134E-2</v>
      </c>
      <c r="AC14">
        <f t="shared" si="1"/>
        <v>4.6999235198199173E-2</v>
      </c>
      <c r="AD14">
        <f t="shared" si="1"/>
        <v>6.91496269787443E-2</v>
      </c>
      <c r="AE14">
        <f t="shared" si="1"/>
        <v>9.3709865943231593E-2</v>
      </c>
      <c r="AF14">
        <f t="shared" si="1"/>
        <v>6.9943289224952854E-2</v>
      </c>
      <c r="AG14" s="20">
        <f t="shared" si="5"/>
        <v>1.5550000000000068</v>
      </c>
      <c r="AH14" s="20">
        <f t="shared" si="2"/>
        <v>8.0290000000000035</v>
      </c>
      <c r="AI14" s="20">
        <f t="shared" si="2"/>
        <v>4.9580000000000126</v>
      </c>
      <c r="AJ14" s="20">
        <f t="shared" si="2"/>
        <v>2.3219999999999885</v>
      </c>
      <c r="AK14" s="20">
        <f t="shared" si="2"/>
        <v>12.036000000000008</v>
      </c>
      <c r="AL14" s="20">
        <f t="shared" si="2"/>
        <v>2.3219999999999885</v>
      </c>
      <c r="AM14" s="20">
        <f t="shared" si="2"/>
        <v>3.257000000000005</v>
      </c>
      <c r="AN14" s="20">
        <f t="shared" si="2"/>
        <v>4.7920000000000016</v>
      </c>
      <c r="AO14" s="20">
        <f t="shared" si="2"/>
        <v>6.4940000000000069</v>
      </c>
      <c r="AP14" s="20">
        <f t="shared" si="2"/>
        <v>4.8470000000000084</v>
      </c>
    </row>
    <row r="15" spans="2:42">
      <c r="B15">
        <v>31.024000000000001</v>
      </c>
      <c r="C15">
        <v>31.905000000000001</v>
      </c>
      <c r="D15">
        <v>32.679000000000002</v>
      </c>
      <c r="E15">
        <v>32.719000000000001</v>
      </c>
      <c r="F15">
        <v>24.288</v>
      </c>
      <c r="G15">
        <v>28.928999999999998</v>
      </c>
      <c r="H15">
        <v>24.288</v>
      </c>
      <c r="I15">
        <v>32.311999999999998</v>
      </c>
      <c r="J15">
        <v>32.292000000000002</v>
      </c>
      <c r="K15">
        <v>32.698999999999998</v>
      </c>
      <c r="L15">
        <v>32.435000000000002</v>
      </c>
      <c r="M15">
        <f t="shared" si="3"/>
        <v>0.77616100000000043</v>
      </c>
      <c r="N15">
        <f t="shared" si="0"/>
        <v>2.7390250000000038</v>
      </c>
      <c r="O15">
        <f t="shared" si="0"/>
        <v>2.8730250000000011</v>
      </c>
      <c r="P15">
        <f t="shared" si="0"/>
        <v>45.37369600000001</v>
      </c>
      <c r="Q15">
        <f t="shared" si="0"/>
        <v>4.3890250000000099</v>
      </c>
      <c r="R15">
        <f t="shared" si="0"/>
        <v>45.37369600000001</v>
      </c>
      <c r="S15">
        <f t="shared" si="0"/>
        <v>1.6589439999999915</v>
      </c>
      <c r="T15">
        <f t="shared" si="0"/>
        <v>1.6078240000000017</v>
      </c>
      <c r="U15">
        <f t="shared" si="0"/>
        <v>2.8056249999999903</v>
      </c>
      <c r="V15">
        <f t="shared" si="0"/>
        <v>1.9909210000000039</v>
      </c>
      <c r="W15">
        <f t="shared" si="4"/>
        <v>2.839736977823621E-2</v>
      </c>
      <c r="X15">
        <f t="shared" si="1"/>
        <v>5.3345796802475538E-2</v>
      </c>
      <c r="Y15">
        <f t="shared" si="1"/>
        <v>5.4635121196493046E-2</v>
      </c>
      <c r="Z15">
        <f t="shared" si="1"/>
        <v>0.21712222795255287</v>
      </c>
      <c r="AA15">
        <f t="shared" si="1"/>
        <v>6.7528365136668461E-2</v>
      </c>
      <c r="AB15">
        <f t="shared" si="1"/>
        <v>0.21712222795255287</v>
      </c>
      <c r="AC15">
        <f t="shared" si="1"/>
        <v>4.151624548736451E-2</v>
      </c>
      <c r="AD15">
        <f t="shared" si="1"/>
        <v>4.0871583290355874E-2</v>
      </c>
      <c r="AE15">
        <f t="shared" si="1"/>
        <v>5.3990458999484174E-2</v>
      </c>
      <c r="AF15">
        <f t="shared" si="1"/>
        <v>4.5480917998968584E-2</v>
      </c>
      <c r="AG15" s="20">
        <f t="shared" si="5"/>
        <v>0.88100000000000023</v>
      </c>
      <c r="AH15" s="20">
        <f t="shared" si="2"/>
        <v>1.6550000000000011</v>
      </c>
      <c r="AI15" s="20">
        <f t="shared" si="2"/>
        <v>1.6950000000000003</v>
      </c>
      <c r="AJ15" s="20">
        <f t="shared" si="2"/>
        <v>6.7360000000000007</v>
      </c>
      <c r="AK15" s="20">
        <f t="shared" si="2"/>
        <v>2.0950000000000024</v>
      </c>
      <c r="AL15" s="20">
        <f t="shared" si="2"/>
        <v>6.7360000000000007</v>
      </c>
      <c r="AM15" s="20">
        <f t="shared" si="2"/>
        <v>1.2879999999999967</v>
      </c>
      <c r="AN15" s="20">
        <f t="shared" si="2"/>
        <v>1.2680000000000007</v>
      </c>
      <c r="AO15" s="20">
        <f t="shared" si="2"/>
        <v>1.6749999999999972</v>
      </c>
      <c r="AP15" s="20">
        <f t="shared" si="2"/>
        <v>1.4110000000000014</v>
      </c>
    </row>
    <row r="16" spans="2:42">
      <c r="B16">
        <v>9.7349999999999994</v>
      </c>
      <c r="C16">
        <v>13.532</v>
      </c>
      <c r="D16">
        <v>14.815</v>
      </c>
      <c r="E16">
        <v>17.704000000000001</v>
      </c>
      <c r="F16">
        <v>19.501999999999999</v>
      </c>
      <c r="G16">
        <v>18.448</v>
      </c>
      <c r="H16">
        <v>19.501999999999999</v>
      </c>
      <c r="I16">
        <v>15.618</v>
      </c>
      <c r="J16">
        <v>14.173999999999999</v>
      </c>
      <c r="K16">
        <v>16.260000000000002</v>
      </c>
      <c r="L16">
        <v>15.35</v>
      </c>
      <c r="M16">
        <f t="shared" si="3"/>
        <v>14.417209000000005</v>
      </c>
      <c r="N16">
        <f t="shared" si="0"/>
        <v>25.8064</v>
      </c>
      <c r="O16">
        <f t="shared" si="0"/>
        <v>63.504961000000016</v>
      </c>
      <c r="P16">
        <f t="shared" si="0"/>
        <v>95.394288999999986</v>
      </c>
      <c r="Q16">
        <f t="shared" si="0"/>
        <v>75.916369000000017</v>
      </c>
      <c r="R16">
        <f t="shared" si="0"/>
        <v>95.394288999999986</v>
      </c>
      <c r="S16">
        <f t="shared" si="0"/>
        <v>34.60968900000001</v>
      </c>
      <c r="T16">
        <f t="shared" si="0"/>
        <v>19.704720999999999</v>
      </c>
      <c r="U16">
        <f t="shared" si="0"/>
        <v>42.575625000000031</v>
      </c>
      <c r="V16">
        <f t="shared" si="0"/>
        <v>31.528225000000003</v>
      </c>
      <c r="W16">
        <f t="shared" si="4"/>
        <v>0.39003595274781722</v>
      </c>
      <c r="X16">
        <f t="shared" si="1"/>
        <v>0.52182845403184386</v>
      </c>
      <c r="Y16">
        <f t="shared" si="1"/>
        <v>0.81859270672830009</v>
      </c>
      <c r="Z16">
        <f t="shared" si="1"/>
        <v>1.0032871083718542</v>
      </c>
      <c r="AA16">
        <f t="shared" si="1"/>
        <v>0.89501797637390867</v>
      </c>
      <c r="AB16">
        <f t="shared" si="1"/>
        <v>1.0032871083718542</v>
      </c>
      <c r="AC16">
        <f t="shared" si="1"/>
        <v>0.60431432973805865</v>
      </c>
      <c r="AD16">
        <f t="shared" si="1"/>
        <v>0.45598356445814076</v>
      </c>
      <c r="AE16">
        <f t="shared" si="1"/>
        <v>0.67026194144838236</v>
      </c>
      <c r="AF16">
        <f t="shared" si="1"/>
        <v>0.57678479712378028</v>
      </c>
      <c r="AG16" s="20">
        <f t="shared" si="5"/>
        <v>3.7970000000000006</v>
      </c>
      <c r="AH16" s="20">
        <f t="shared" si="2"/>
        <v>5.08</v>
      </c>
      <c r="AI16" s="20">
        <f t="shared" si="2"/>
        <v>7.9690000000000012</v>
      </c>
      <c r="AJ16" s="20">
        <f t="shared" si="2"/>
        <v>9.7669999999999995</v>
      </c>
      <c r="AK16" s="20">
        <f t="shared" si="2"/>
        <v>8.713000000000001</v>
      </c>
      <c r="AL16" s="20">
        <f t="shared" si="2"/>
        <v>9.7669999999999995</v>
      </c>
      <c r="AM16" s="20">
        <f t="shared" si="2"/>
        <v>5.8830000000000009</v>
      </c>
      <c r="AN16" s="20">
        <f t="shared" si="2"/>
        <v>4.4390000000000001</v>
      </c>
      <c r="AO16" s="20">
        <f t="shared" si="2"/>
        <v>6.5250000000000021</v>
      </c>
      <c r="AP16" s="20">
        <f t="shared" si="2"/>
        <v>5.6150000000000002</v>
      </c>
    </row>
    <row r="17" spans="2:42">
      <c r="B17">
        <v>78.8</v>
      </c>
      <c r="C17">
        <v>49.798000000000002</v>
      </c>
      <c r="D17">
        <v>55.359000000000002</v>
      </c>
      <c r="E17">
        <v>55.128</v>
      </c>
      <c r="F17">
        <v>45.353999999999999</v>
      </c>
      <c r="G17">
        <v>64.481999999999999</v>
      </c>
      <c r="H17">
        <v>45.353999999999999</v>
      </c>
      <c r="I17">
        <v>52.463000000000001</v>
      </c>
      <c r="J17">
        <v>52.578000000000003</v>
      </c>
      <c r="K17">
        <v>55.243000000000002</v>
      </c>
      <c r="L17">
        <v>53.427999999999997</v>
      </c>
      <c r="M17">
        <f t="shared" si="3"/>
        <v>841.11600399999975</v>
      </c>
      <c r="N17">
        <f t="shared" si="0"/>
        <v>549.48048099999983</v>
      </c>
      <c r="O17">
        <f t="shared" si="0"/>
        <v>560.36358399999983</v>
      </c>
      <c r="P17">
        <f t="shared" si="0"/>
        <v>1118.634916</v>
      </c>
      <c r="Q17">
        <f t="shared" si="0"/>
        <v>205.00512399999994</v>
      </c>
      <c r="R17">
        <f t="shared" si="0"/>
        <v>1118.634916</v>
      </c>
      <c r="S17">
        <f t="shared" si="0"/>
        <v>693.63756899999976</v>
      </c>
      <c r="T17">
        <f t="shared" si="0"/>
        <v>687.5932839999997</v>
      </c>
      <c r="U17">
        <f t="shared" si="0"/>
        <v>554.93224899999973</v>
      </c>
      <c r="V17">
        <f t="shared" si="0"/>
        <v>643.738384</v>
      </c>
      <c r="W17">
        <f t="shared" si="4"/>
        <v>0.3680456852791878</v>
      </c>
      <c r="X17">
        <f t="shared" si="1"/>
        <v>0.29747461928934005</v>
      </c>
      <c r="Y17">
        <f t="shared" si="1"/>
        <v>0.30040609137055835</v>
      </c>
      <c r="Z17">
        <f t="shared" si="1"/>
        <v>0.42444162436548222</v>
      </c>
      <c r="AA17">
        <f t="shared" si="1"/>
        <v>0.18170050761421316</v>
      </c>
      <c r="AB17">
        <f t="shared" si="1"/>
        <v>0.42444162436548222</v>
      </c>
      <c r="AC17">
        <f t="shared" si="1"/>
        <v>0.33422588832487304</v>
      </c>
      <c r="AD17">
        <f t="shared" si="1"/>
        <v>0.33276649746192888</v>
      </c>
      <c r="AE17">
        <f t="shared" si="1"/>
        <v>0.29894670050761418</v>
      </c>
      <c r="AF17">
        <f t="shared" si="1"/>
        <v>0.32197969543147209</v>
      </c>
      <c r="AG17" s="20">
        <f t="shared" si="5"/>
        <v>29.001999999999995</v>
      </c>
      <c r="AH17" s="20">
        <f t="shared" si="2"/>
        <v>23.440999999999995</v>
      </c>
      <c r="AI17" s="20">
        <f t="shared" si="2"/>
        <v>23.671999999999997</v>
      </c>
      <c r="AJ17" s="20">
        <f t="shared" si="2"/>
        <v>33.445999999999998</v>
      </c>
      <c r="AK17" s="20">
        <f t="shared" si="2"/>
        <v>14.317999999999998</v>
      </c>
      <c r="AL17" s="20">
        <f t="shared" si="2"/>
        <v>33.445999999999998</v>
      </c>
      <c r="AM17" s="20">
        <f t="shared" si="2"/>
        <v>26.336999999999996</v>
      </c>
      <c r="AN17" s="20">
        <f t="shared" si="2"/>
        <v>26.221999999999994</v>
      </c>
      <c r="AO17" s="20">
        <f t="shared" si="2"/>
        <v>23.556999999999995</v>
      </c>
      <c r="AP17" s="20">
        <f t="shared" si="2"/>
        <v>25.372</v>
      </c>
    </row>
    <row r="18" spans="2:42">
      <c r="B18">
        <v>36.445999999999998</v>
      </c>
      <c r="C18">
        <v>40.485999999999997</v>
      </c>
      <c r="D18">
        <v>37.152000000000001</v>
      </c>
      <c r="E18">
        <v>32.902000000000001</v>
      </c>
      <c r="F18">
        <v>41.511000000000003</v>
      </c>
      <c r="G18">
        <v>32.539000000000001</v>
      </c>
      <c r="H18">
        <v>41.511000000000003</v>
      </c>
      <c r="I18">
        <v>36.694000000000003</v>
      </c>
      <c r="J18">
        <v>38.819000000000003</v>
      </c>
      <c r="K18">
        <v>35.027000000000001</v>
      </c>
      <c r="L18">
        <v>36.847000000000001</v>
      </c>
      <c r="M18">
        <f t="shared" si="3"/>
        <v>16.321599999999993</v>
      </c>
      <c r="N18">
        <f t="shared" ref="N18:N81" si="6">(D18-$B18)^2</f>
        <v>0.49843600000000432</v>
      </c>
      <c r="O18">
        <f t="shared" ref="O18:O81" si="7">(E18-$B18)^2</f>
        <v>12.559935999999979</v>
      </c>
      <c r="P18">
        <f t="shared" ref="P18:P81" si="8">(F18-$B18)^2</f>
        <v>25.65422500000005</v>
      </c>
      <c r="Q18">
        <f t="shared" ref="Q18:Q81" si="9">(G18-$B18)^2</f>
        <v>15.264648999999972</v>
      </c>
      <c r="R18">
        <f t="shared" ref="R18:R81" si="10">(H18-$B18)^2</f>
        <v>25.65422500000005</v>
      </c>
      <c r="S18">
        <f t="shared" ref="S18:S81" si="11">(I18-$B18)^2</f>
        <v>6.1504000000002314E-2</v>
      </c>
      <c r="T18">
        <f t="shared" ref="T18:T81" si="12">(J18-$B18)^2</f>
        <v>5.6311290000000218</v>
      </c>
      <c r="U18">
        <f t="shared" ref="U18:U81" si="13">(K18-$B18)^2</f>
        <v>2.0135609999999913</v>
      </c>
      <c r="V18">
        <f t="shared" ref="V18:V81" si="14">(L18-$B18)^2</f>
        <v>0.16080100000000269</v>
      </c>
      <c r="W18">
        <f t="shared" si="4"/>
        <v>0.11084892717993743</v>
      </c>
      <c r="X18">
        <f t="shared" ref="X18:X81" si="15">ABS($B18-D18)/$B18</f>
        <v>1.9371124403226778E-2</v>
      </c>
      <c r="Y18">
        <f t="shared" ref="Y18:Y81" si="16">ABS($B18-E18)/$B18</f>
        <v>9.7239751961806425E-2</v>
      </c>
      <c r="Z18">
        <f t="shared" ref="Z18:Z81" si="17">ABS($B18-F18)/$B18</f>
        <v>0.13897272677385736</v>
      </c>
      <c r="AA18">
        <f t="shared" ref="AA18:AA81" si="18">ABS($B18-G18)/$B18</f>
        <v>0.10719969269604337</v>
      </c>
      <c r="AB18">
        <f t="shared" ref="AB18:AB81" si="19">ABS($B18-H18)/$B18</f>
        <v>0.13897272677385736</v>
      </c>
      <c r="AC18">
        <f t="shared" ref="AC18:AC81" si="20">ABS($B18-I18)/$B18</f>
        <v>6.8045876090655948E-3</v>
      </c>
      <c r="AD18">
        <f t="shared" ref="AD18:AD81" si="21">ABS($B18-J18)/$B18</f>
        <v>6.5110025791582204E-2</v>
      </c>
      <c r="AE18">
        <f t="shared" ref="AE18:AE81" si="22">ABS($B18-K18)/$B18</f>
        <v>3.8934313779289825E-2</v>
      </c>
      <c r="AF18">
        <f t="shared" ref="AF18:AF81" si="23">ABS($B18-L18)/$B18</f>
        <v>1.1002579158206755E-2</v>
      </c>
      <c r="AG18" s="20">
        <f t="shared" si="5"/>
        <v>4.0399999999999991</v>
      </c>
      <c r="AH18" s="20">
        <f t="shared" ref="AH18:AH81" si="24">ABS(D18-$B18)</f>
        <v>0.70600000000000307</v>
      </c>
      <c r="AI18" s="20">
        <f t="shared" ref="AI18:AI81" si="25">ABS(E18-$B18)</f>
        <v>3.5439999999999969</v>
      </c>
      <c r="AJ18" s="20">
        <f t="shared" ref="AJ18:AJ81" si="26">ABS(F18-$B18)</f>
        <v>5.0650000000000048</v>
      </c>
      <c r="AK18" s="20">
        <f t="shared" ref="AK18:AK81" si="27">ABS(G18-$B18)</f>
        <v>3.9069999999999965</v>
      </c>
      <c r="AL18" s="20">
        <f t="shared" ref="AL18:AL81" si="28">ABS(H18-$B18)</f>
        <v>5.0650000000000048</v>
      </c>
      <c r="AM18" s="20">
        <f t="shared" ref="AM18:AM81" si="29">ABS(I18-$B18)</f>
        <v>0.24800000000000466</v>
      </c>
      <c r="AN18" s="20">
        <f t="shared" ref="AN18:AN81" si="30">ABS(J18-$B18)</f>
        <v>2.3730000000000047</v>
      </c>
      <c r="AO18" s="20">
        <f t="shared" ref="AO18:AO81" si="31">ABS(K18-$B18)</f>
        <v>1.4189999999999969</v>
      </c>
      <c r="AP18" s="20">
        <f t="shared" ref="AP18:AP81" si="32">ABS(L18-$B18)</f>
        <v>0.40100000000000335</v>
      </c>
    </row>
    <row r="19" spans="2:42">
      <c r="B19">
        <v>12.473000000000001</v>
      </c>
      <c r="C19">
        <v>13.933999999999999</v>
      </c>
      <c r="D19">
        <v>15.375</v>
      </c>
      <c r="E19">
        <v>14.622999999999999</v>
      </c>
      <c r="F19">
        <v>23.158000000000001</v>
      </c>
      <c r="G19">
        <v>14.797000000000001</v>
      </c>
      <c r="H19">
        <v>23.158000000000001</v>
      </c>
      <c r="I19">
        <v>14.279</v>
      </c>
      <c r="J19">
        <v>14.654999999999999</v>
      </c>
      <c r="K19">
        <v>14.999000000000001</v>
      </c>
      <c r="L19">
        <v>14.644</v>
      </c>
      <c r="M19">
        <f t="shared" si="3"/>
        <v>2.1345209999999959</v>
      </c>
      <c r="N19">
        <f t="shared" si="6"/>
        <v>8.421603999999995</v>
      </c>
      <c r="O19">
        <f t="shared" si="7"/>
        <v>4.6224999999999943</v>
      </c>
      <c r="P19">
        <f t="shared" si="8"/>
        <v>114.16922500000001</v>
      </c>
      <c r="Q19">
        <f t="shared" si="9"/>
        <v>5.4009759999999991</v>
      </c>
      <c r="R19">
        <f t="shared" si="10"/>
        <v>114.16922500000001</v>
      </c>
      <c r="S19">
        <f t="shared" si="11"/>
        <v>3.2616359999999971</v>
      </c>
      <c r="T19">
        <f t="shared" si="12"/>
        <v>4.7611239999999944</v>
      </c>
      <c r="U19">
        <f t="shared" si="13"/>
        <v>6.3806759999999993</v>
      </c>
      <c r="V19">
        <f t="shared" si="14"/>
        <v>4.7132409999999973</v>
      </c>
      <c r="W19">
        <f t="shared" si="4"/>
        <v>0.11713300729575872</v>
      </c>
      <c r="X19">
        <f t="shared" si="15"/>
        <v>0.23266255111039838</v>
      </c>
      <c r="Y19">
        <f t="shared" si="16"/>
        <v>0.17237232422031576</v>
      </c>
      <c r="Z19">
        <f t="shared" si="17"/>
        <v>0.85665036478794199</v>
      </c>
      <c r="AA19">
        <f t="shared" si="18"/>
        <v>0.18632245650605306</v>
      </c>
      <c r="AB19">
        <f t="shared" si="19"/>
        <v>0.85665036478794199</v>
      </c>
      <c r="AC19">
        <f t="shared" si="20"/>
        <v>0.14479275234506528</v>
      </c>
      <c r="AD19">
        <f t="shared" si="21"/>
        <v>0.17493786579010651</v>
      </c>
      <c r="AE19">
        <f t="shared" si="22"/>
        <v>0.20251743766535715</v>
      </c>
      <c r="AF19">
        <f t="shared" si="23"/>
        <v>0.17405596087549099</v>
      </c>
      <c r="AG19" s="20">
        <f t="shared" si="5"/>
        <v>1.4609999999999985</v>
      </c>
      <c r="AH19" s="20">
        <f t="shared" si="24"/>
        <v>2.9019999999999992</v>
      </c>
      <c r="AI19" s="20">
        <f t="shared" si="25"/>
        <v>2.1499999999999986</v>
      </c>
      <c r="AJ19" s="20">
        <f t="shared" si="26"/>
        <v>10.685</v>
      </c>
      <c r="AK19" s="20">
        <f t="shared" si="27"/>
        <v>2.3239999999999998</v>
      </c>
      <c r="AL19" s="20">
        <f t="shared" si="28"/>
        <v>10.685</v>
      </c>
      <c r="AM19" s="20">
        <f t="shared" si="29"/>
        <v>1.8059999999999992</v>
      </c>
      <c r="AN19" s="20">
        <f t="shared" si="30"/>
        <v>2.1819999999999986</v>
      </c>
      <c r="AO19" s="20">
        <f t="shared" si="31"/>
        <v>2.5259999999999998</v>
      </c>
      <c r="AP19" s="20">
        <f t="shared" si="32"/>
        <v>2.1709999999999994</v>
      </c>
    </row>
    <row r="20" spans="2:42">
      <c r="B20">
        <v>39.357999999999997</v>
      </c>
      <c r="C20">
        <v>38.734999999999999</v>
      </c>
      <c r="D20">
        <v>43.335999999999999</v>
      </c>
      <c r="E20">
        <v>37.671999999999997</v>
      </c>
      <c r="F20">
        <v>31.555</v>
      </c>
      <c r="G20">
        <v>28.928999999999998</v>
      </c>
      <c r="H20">
        <v>31.555</v>
      </c>
      <c r="I20">
        <v>38.203000000000003</v>
      </c>
      <c r="J20">
        <v>41.036000000000001</v>
      </c>
      <c r="K20">
        <v>40.503999999999998</v>
      </c>
      <c r="L20">
        <v>39.914000000000001</v>
      </c>
      <c r="M20">
        <f t="shared" si="3"/>
        <v>0.38812899999999695</v>
      </c>
      <c r="N20">
        <f t="shared" si="6"/>
        <v>15.824484000000012</v>
      </c>
      <c r="O20">
        <f t="shared" si="7"/>
        <v>2.8425959999999999</v>
      </c>
      <c r="P20">
        <f t="shared" si="8"/>
        <v>60.886808999999957</v>
      </c>
      <c r="Q20">
        <f t="shared" si="9"/>
        <v>108.76404099999996</v>
      </c>
      <c r="R20">
        <f t="shared" si="10"/>
        <v>60.886808999999957</v>
      </c>
      <c r="S20">
        <f t="shared" si="11"/>
        <v>1.3340249999999862</v>
      </c>
      <c r="T20">
        <f t="shared" si="12"/>
        <v>2.8156840000000147</v>
      </c>
      <c r="U20">
        <f t="shared" si="13"/>
        <v>1.3133160000000019</v>
      </c>
      <c r="V20">
        <f t="shared" si="14"/>
        <v>0.30913600000000502</v>
      </c>
      <c r="W20">
        <f t="shared" si="4"/>
        <v>1.5829056354489498E-2</v>
      </c>
      <c r="X20">
        <f t="shared" si="15"/>
        <v>0.10107220895370704</v>
      </c>
      <c r="Y20">
        <f t="shared" si="16"/>
        <v>4.2837542558056815E-2</v>
      </c>
      <c r="Z20">
        <f t="shared" si="17"/>
        <v>0.19825702525534827</v>
      </c>
      <c r="AA20">
        <f t="shared" si="18"/>
        <v>0.26497789521825293</v>
      </c>
      <c r="AB20">
        <f t="shared" si="19"/>
        <v>0.19825702525534827</v>
      </c>
      <c r="AC20">
        <f t="shared" si="20"/>
        <v>2.9346003353828806E-2</v>
      </c>
      <c r="AD20">
        <f t="shared" si="21"/>
        <v>4.2634280197164608E-2</v>
      </c>
      <c r="AE20">
        <f t="shared" si="22"/>
        <v>2.9117333197825116E-2</v>
      </c>
      <c r="AF20">
        <f t="shared" si="23"/>
        <v>1.4126734082016477E-2</v>
      </c>
      <c r="AG20" s="20">
        <f t="shared" si="5"/>
        <v>0.62299999999999756</v>
      </c>
      <c r="AH20" s="20">
        <f t="shared" si="24"/>
        <v>3.9780000000000015</v>
      </c>
      <c r="AI20" s="20">
        <f t="shared" si="25"/>
        <v>1.6859999999999999</v>
      </c>
      <c r="AJ20" s="20">
        <f t="shared" si="26"/>
        <v>7.8029999999999973</v>
      </c>
      <c r="AK20" s="20">
        <f t="shared" si="27"/>
        <v>10.428999999999998</v>
      </c>
      <c r="AL20" s="20">
        <f t="shared" si="28"/>
        <v>7.8029999999999973</v>
      </c>
      <c r="AM20" s="20">
        <f t="shared" si="29"/>
        <v>1.154999999999994</v>
      </c>
      <c r="AN20" s="20">
        <f t="shared" si="30"/>
        <v>1.6780000000000044</v>
      </c>
      <c r="AO20" s="20">
        <f t="shared" si="31"/>
        <v>1.1460000000000008</v>
      </c>
      <c r="AP20" s="20">
        <f t="shared" si="32"/>
        <v>0.55600000000000449</v>
      </c>
    </row>
    <row r="21" spans="2:42">
      <c r="B21">
        <v>71.299000000000007</v>
      </c>
      <c r="C21">
        <v>65.995000000000005</v>
      </c>
      <c r="D21">
        <v>58.677</v>
      </c>
      <c r="E21">
        <v>58.188000000000002</v>
      </c>
      <c r="F21">
        <v>53.319000000000003</v>
      </c>
      <c r="G21">
        <v>75.858000000000004</v>
      </c>
      <c r="H21">
        <v>53.319000000000003</v>
      </c>
      <c r="I21">
        <v>62.091999999999999</v>
      </c>
      <c r="J21">
        <v>62.335999999999999</v>
      </c>
      <c r="K21">
        <v>58.433</v>
      </c>
      <c r="L21">
        <v>60.954000000000001</v>
      </c>
      <c r="M21">
        <f t="shared" si="3"/>
        <v>28.132416000000021</v>
      </c>
      <c r="N21">
        <f t="shared" si="6"/>
        <v>159.31488400000018</v>
      </c>
      <c r="O21">
        <f t="shared" si="7"/>
        <v>171.89832100000012</v>
      </c>
      <c r="P21">
        <f t="shared" si="8"/>
        <v>323.28040000000016</v>
      </c>
      <c r="Q21">
        <f t="shared" si="9"/>
        <v>20.784480999999978</v>
      </c>
      <c r="R21">
        <f t="shared" si="10"/>
        <v>323.28040000000016</v>
      </c>
      <c r="S21">
        <f t="shared" si="11"/>
        <v>84.768849000000145</v>
      </c>
      <c r="T21">
        <f t="shared" si="12"/>
        <v>80.335369000000142</v>
      </c>
      <c r="U21">
        <f t="shared" si="13"/>
        <v>165.53395600000019</v>
      </c>
      <c r="V21">
        <f t="shared" si="14"/>
        <v>107.01902500000013</v>
      </c>
      <c r="W21">
        <f t="shared" si="4"/>
        <v>7.4390945174546655E-2</v>
      </c>
      <c r="X21">
        <f t="shared" si="15"/>
        <v>0.17702913084334992</v>
      </c>
      <c r="Y21">
        <f t="shared" si="16"/>
        <v>0.1838875720557091</v>
      </c>
      <c r="Z21">
        <f t="shared" si="17"/>
        <v>0.25217744989410795</v>
      </c>
      <c r="AA21">
        <f t="shared" si="18"/>
        <v>6.3941990771259019E-2</v>
      </c>
      <c r="AB21">
        <f t="shared" si="19"/>
        <v>0.25217744989410795</v>
      </c>
      <c r="AC21">
        <f t="shared" si="20"/>
        <v>0.12913224589405189</v>
      </c>
      <c r="AD21">
        <f t="shared" si="21"/>
        <v>0.12571003800894834</v>
      </c>
      <c r="AE21">
        <f t="shared" si="22"/>
        <v>0.18045133872845348</v>
      </c>
      <c r="AF21">
        <f t="shared" si="23"/>
        <v>0.14509319906310053</v>
      </c>
      <c r="AG21" s="20">
        <f t="shared" si="5"/>
        <v>5.304000000000002</v>
      </c>
      <c r="AH21" s="20">
        <f t="shared" si="24"/>
        <v>12.622000000000007</v>
      </c>
      <c r="AI21" s="20">
        <f t="shared" si="25"/>
        <v>13.111000000000004</v>
      </c>
      <c r="AJ21" s="20">
        <f t="shared" si="26"/>
        <v>17.980000000000004</v>
      </c>
      <c r="AK21" s="20">
        <f t="shared" si="27"/>
        <v>4.5589999999999975</v>
      </c>
      <c r="AL21" s="20">
        <f t="shared" si="28"/>
        <v>17.980000000000004</v>
      </c>
      <c r="AM21" s="20">
        <f t="shared" si="29"/>
        <v>9.2070000000000078</v>
      </c>
      <c r="AN21" s="20">
        <f t="shared" si="30"/>
        <v>8.9630000000000081</v>
      </c>
      <c r="AO21" s="20">
        <f t="shared" si="31"/>
        <v>12.866000000000007</v>
      </c>
      <c r="AP21" s="20">
        <f t="shared" si="32"/>
        <v>10.345000000000006</v>
      </c>
    </row>
    <row r="22" spans="2:42">
      <c r="B22">
        <v>37.363</v>
      </c>
      <c r="C22">
        <v>34.042000000000002</v>
      </c>
      <c r="D22">
        <v>32.210999999999999</v>
      </c>
      <c r="E22">
        <v>31.193000000000001</v>
      </c>
      <c r="F22">
        <v>30.716000000000001</v>
      </c>
      <c r="G22">
        <v>28.928999999999998</v>
      </c>
      <c r="H22">
        <v>30.716000000000001</v>
      </c>
      <c r="I22">
        <v>32.616999999999997</v>
      </c>
      <c r="J22">
        <v>33.125999999999998</v>
      </c>
      <c r="K22">
        <v>31.702000000000002</v>
      </c>
      <c r="L22">
        <v>32.481999999999999</v>
      </c>
      <c r="M22">
        <f t="shared" si="3"/>
        <v>11.029040999999987</v>
      </c>
      <c r="N22">
        <f t="shared" si="6"/>
        <v>26.54310400000001</v>
      </c>
      <c r="O22">
        <f t="shared" si="7"/>
        <v>38.068899999999978</v>
      </c>
      <c r="P22">
        <f t="shared" si="8"/>
        <v>44.182608999999978</v>
      </c>
      <c r="Q22">
        <f t="shared" si="9"/>
        <v>71.132356000000016</v>
      </c>
      <c r="R22">
        <f t="shared" si="10"/>
        <v>44.182608999999978</v>
      </c>
      <c r="S22">
        <f t="shared" si="11"/>
        <v>22.52451600000002</v>
      </c>
      <c r="T22">
        <f t="shared" si="12"/>
        <v>17.952169000000016</v>
      </c>
      <c r="U22">
        <f t="shared" si="13"/>
        <v>32.046920999999976</v>
      </c>
      <c r="V22">
        <f t="shared" si="14"/>
        <v>23.824161000000004</v>
      </c>
      <c r="W22">
        <f t="shared" si="4"/>
        <v>8.8884725530605085E-2</v>
      </c>
      <c r="X22">
        <f t="shared" si="15"/>
        <v>0.13789042635762655</v>
      </c>
      <c r="Y22">
        <f t="shared" si="16"/>
        <v>0.16513663249739041</v>
      </c>
      <c r="Z22">
        <f t="shared" si="17"/>
        <v>0.1779032732917592</v>
      </c>
      <c r="AA22">
        <f t="shared" si="18"/>
        <v>0.22573133848994997</v>
      </c>
      <c r="AB22">
        <f t="shared" si="19"/>
        <v>0.1779032732917592</v>
      </c>
      <c r="AC22">
        <f t="shared" si="20"/>
        <v>0.12702406123705276</v>
      </c>
      <c r="AD22">
        <f t="shared" si="21"/>
        <v>0.11340095816717079</v>
      </c>
      <c r="AE22">
        <f t="shared" si="22"/>
        <v>0.15151352942750845</v>
      </c>
      <c r="AF22">
        <f t="shared" si="23"/>
        <v>0.13063726146187404</v>
      </c>
      <c r="AG22" s="20">
        <f t="shared" si="5"/>
        <v>3.320999999999998</v>
      </c>
      <c r="AH22" s="20">
        <f t="shared" si="24"/>
        <v>5.152000000000001</v>
      </c>
      <c r="AI22" s="20">
        <f t="shared" si="25"/>
        <v>6.1699999999999982</v>
      </c>
      <c r="AJ22" s="20">
        <f t="shared" si="26"/>
        <v>6.6469999999999985</v>
      </c>
      <c r="AK22" s="20">
        <f t="shared" si="27"/>
        <v>8.4340000000000011</v>
      </c>
      <c r="AL22" s="20">
        <f t="shared" si="28"/>
        <v>6.6469999999999985</v>
      </c>
      <c r="AM22" s="20">
        <f t="shared" si="29"/>
        <v>4.7460000000000022</v>
      </c>
      <c r="AN22" s="20">
        <f t="shared" si="30"/>
        <v>4.2370000000000019</v>
      </c>
      <c r="AO22" s="20">
        <f t="shared" si="31"/>
        <v>5.6609999999999978</v>
      </c>
      <c r="AP22" s="20">
        <f t="shared" si="32"/>
        <v>4.8810000000000002</v>
      </c>
    </row>
    <row r="23" spans="2:42">
      <c r="B23">
        <v>37.811</v>
      </c>
      <c r="C23">
        <v>42.527000000000001</v>
      </c>
      <c r="D23">
        <v>34.694000000000003</v>
      </c>
      <c r="E23">
        <v>45.231000000000002</v>
      </c>
      <c r="F23">
        <v>35.247</v>
      </c>
      <c r="G23">
        <v>45.648000000000003</v>
      </c>
      <c r="H23">
        <v>35.247</v>
      </c>
      <c r="I23">
        <v>43.878999999999998</v>
      </c>
      <c r="J23">
        <v>38.61</v>
      </c>
      <c r="K23">
        <v>39.963000000000001</v>
      </c>
      <c r="L23">
        <v>40.817</v>
      </c>
      <c r="M23">
        <f t="shared" si="3"/>
        <v>22.240656000000008</v>
      </c>
      <c r="N23">
        <f t="shared" si="6"/>
        <v>9.7156889999999834</v>
      </c>
      <c r="O23">
        <f t="shared" si="7"/>
        <v>55.056400000000025</v>
      </c>
      <c r="P23">
        <f t="shared" si="8"/>
        <v>6.5740959999999999</v>
      </c>
      <c r="Q23">
        <f t="shared" si="9"/>
        <v>61.418569000000055</v>
      </c>
      <c r="R23">
        <f t="shared" si="10"/>
        <v>6.5740959999999999</v>
      </c>
      <c r="S23">
        <f t="shared" si="11"/>
        <v>36.820623999999974</v>
      </c>
      <c r="T23">
        <f t="shared" si="12"/>
        <v>0.63840099999999922</v>
      </c>
      <c r="U23">
        <f t="shared" si="13"/>
        <v>4.6311040000000041</v>
      </c>
      <c r="V23">
        <f t="shared" si="14"/>
        <v>9.0360360000000011</v>
      </c>
      <c r="W23">
        <f t="shared" si="4"/>
        <v>0.12472560894977655</v>
      </c>
      <c r="X23">
        <f t="shared" si="15"/>
        <v>8.2436328052683014E-2</v>
      </c>
      <c r="Y23">
        <f t="shared" si="16"/>
        <v>0.19623918965380449</v>
      </c>
      <c r="Z23">
        <f t="shared" si="17"/>
        <v>6.7810954484144828E-2</v>
      </c>
      <c r="AA23">
        <f t="shared" si="18"/>
        <v>0.20726772632302778</v>
      </c>
      <c r="AB23">
        <f t="shared" si="19"/>
        <v>6.7810954484144828E-2</v>
      </c>
      <c r="AC23">
        <f t="shared" si="20"/>
        <v>0.16048239930179042</v>
      </c>
      <c r="AD23">
        <f t="shared" si="21"/>
        <v>2.1131416783475694E-2</v>
      </c>
      <c r="AE23">
        <f t="shared" si="22"/>
        <v>5.6914654465631723E-2</v>
      </c>
      <c r="AF23">
        <f t="shared" si="23"/>
        <v>7.9500674406918631E-2</v>
      </c>
      <c r="AG23" s="20">
        <f t="shared" si="5"/>
        <v>4.7160000000000011</v>
      </c>
      <c r="AH23" s="20">
        <f t="shared" si="24"/>
        <v>3.1169999999999973</v>
      </c>
      <c r="AI23" s="20">
        <f t="shared" si="25"/>
        <v>7.4200000000000017</v>
      </c>
      <c r="AJ23" s="20">
        <f t="shared" si="26"/>
        <v>2.5640000000000001</v>
      </c>
      <c r="AK23" s="20">
        <f t="shared" si="27"/>
        <v>7.8370000000000033</v>
      </c>
      <c r="AL23" s="20">
        <f t="shared" si="28"/>
        <v>2.5640000000000001</v>
      </c>
      <c r="AM23" s="20">
        <f t="shared" si="29"/>
        <v>6.0679999999999978</v>
      </c>
      <c r="AN23" s="20">
        <f t="shared" si="30"/>
        <v>0.79899999999999949</v>
      </c>
      <c r="AO23" s="20">
        <f t="shared" si="31"/>
        <v>2.152000000000001</v>
      </c>
      <c r="AP23" s="20">
        <f t="shared" si="32"/>
        <v>3.0060000000000002</v>
      </c>
    </row>
    <row r="24" spans="2:42">
      <c r="B24">
        <v>30.957000000000001</v>
      </c>
      <c r="C24">
        <v>13.289</v>
      </c>
      <c r="D24">
        <v>19.565000000000001</v>
      </c>
      <c r="E24">
        <v>20.533999999999999</v>
      </c>
      <c r="F24">
        <v>17.722999999999999</v>
      </c>
      <c r="G24">
        <v>14.797000000000001</v>
      </c>
      <c r="H24">
        <v>17.722999999999999</v>
      </c>
      <c r="I24">
        <v>16.911000000000001</v>
      </c>
      <c r="J24">
        <v>16.427</v>
      </c>
      <c r="K24">
        <v>20.048999999999999</v>
      </c>
      <c r="L24">
        <v>17.795999999999999</v>
      </c>
      <c r="M24">
        <f t="shared" si="3"/>
        <v>312.15822399999996</v>
      </c>
      <c r="N24">
        <f t="shared" si="6"/>
        <v>129.77766399999999</v>
      </c>
      <c r="O24">
        <f t="shared" si="7"/>
        <v>108.63892900000003</v>
      </c>
      <c r="P24">
        <f t="shared" si="8"/>
        <v>175.13875600000006</v>
      </c>
      <c r="Q24">
        <f t="shared" si="9"/>
        <v>261.1456</v>
      </c>
      <c r="R24">
        <f t="shared" si="10"/>
        <v>175.13875600000006</v>
      </c>
      <c r="S24">
        <f t="shared" si="11"/>
        <v>197.29011599999998</v>
      </c>
      <c r="T24">
        <f t="shared" si="12"/>
        <v>211.12090000000003</v>
      </c>
      <c r="U24">
        <f t="shared" si="13"/>
        <v>118.98446400000003</v>
      </c>
      <c r="V24">
        <f t="shared" si="14"/>
        <v>173.21192100000005</v>
      </c>
      <c r="W24">
        <f t="shared" si="4"/>
        <v>0.57072713764253635</v>
      </c>
      <c r="X24">
        <f t="shared" si="15"/>
        <v>0.36799431469457633</v>
      </c>
      <c r="Y24">
        <f t="shared" si="16"/>
        <v>0.33669283199276423</v>
      </c>
      <c r="Z24">
        <f t="shared" si="17"/>
        <v>0.4274962044125723</v>
      </c>
      <c r="AA24">
        <f t="shared" si="18"/>
        <v>0.5220144070807895</v>
      </c>
      <c r="AB24">
        <f t="shared" si="19"/>
        <v>0.4274962044125723</v>
      </c>
      <c r="AC24">
        <f t="shared" si="20"/>
        <v>0.45372613625351288</v>
      </c>
      <c r="AD24">
        <f t="shared" si="21"/>
        <v>0.4693607261685564</v>
      </c>
      <c r="AE24">
        <f t="shared" si="22"/>
        <v>0.35235972477953292</v>
      </c>
      <c r="AF24">
        <f t="shared" si="23"/>
        <v>0.42513809477662567</v>
      </c>
      <c r="AG24" s="20">
        <f t="shared" si="5"/>
        <v>17.667999999999999</v>
      </c>
      <c r="AH24" s="20">
        <f t="shared" si="24"/>
        <v>11.391999999999999</v>
      </c>
      <c r="AI24" s="20">
        <f t="shared" si="25"/>
        <v>10.423000000000002</v>
      </c>
      <c r="AJ24" s="20">
        <f t="shared" si="26"/>
        <v>13.234000000000002</v>
      </c>
      <c r="AK24" s="20">
        <f t="shared" si="27"/>
        <v>16.16</v>
      </c>
      <c r="AL24" s="20">
        <f t="shared" si="28"/>
        <v>13.234000000000002</v>
      </c>
      <c r="AM24" s="20">
        <f t="shared" si="29"/>
        <v>14.045999999999999</v>
      </c>
      <c r="AN24" s="20">
        <f t="shared" si="30"/>
        <v>14.530000000000001</v>
      </c>
      <c r="AO24" s="20">
        <f t="shared" si="31"/>
        <v>10.908000000000001</v>
      </c>
      <c r="AP24" s="20">
        <f t="shared" si="32"/>
        <v>13.161000000000001</v>
      </c>
    </row>
    <row r="25" spans="2:42">
      <c r="B25">
        <v>61.46</v>
      </c>
      <c r="C25">
        <v>62.762</v>
      </c>
      <c r="D25">
        <v>59.139000000000003</v>
      </c>
      <c r="E25">
        <v>52.539000000000001</v>
      </c>
      <c r="F25">
        <v>54.476999999999997</v>
      </c>
      <c r="G25">
        <v>57.262999999999998</v>
      </c>
      <c r="H25">
        <v>54.476999999999997</v>
      </c>
      <c r="I25">
        <v>57.65</v>
      </c>
      <c r="J25">
        <v>60.951000000000001</v>
      </c>
      <c r="K25">
        <v>55.838999999999999</v>
      </c>
      <c r="L25">
        <v>58.146999999999998</v>
      </c>
      <c r="M25">
        <f t="shared" si="3"/>
        <v>1.695203999999999</v>
      </c>
      <c r="N25">
        <f t="shared" si="6"/>
        <v>5.3870409999999902</v>
      </c>
      <c r="O25">
        <f t="shared" si="7"/>
        <v>79.584240999999992</v>
      </c>
      <c r="P25">
        <f t="shared" si="8"/>
        <v>48.76228900000006</v>
      </c>
      <c r="Q25">
        <f t="shared" si="9"/>
        <v>17.614809000000022</v>
      </c>
      <c r="R25">
        <f t="shared" si="10"/>
        <v>48.76228900000006</v>
      </c>
      <c r="S25">
        <f t="shared" si="11"/>
        <v>14.516100000000018</v>
      </c>
      <c r="T25">
        <f t="shared" si="12"/>
        <v>0.25908100000000034</v>
      </c>
      <c r="U25">
        <f t="shared" si="13"/>
        <v>31.595641000000025</v>
      </c>
      <c r="V25">
        <f t="shared" si="14"/>
        <v>10.975969000000015</v>
      </c>
      <c r="W25">
        <f t="shared" si="4"/>
        <v>2.1184510250569468E-2</v>
      </c>
      <c r="X25">
        <f t="shared" si="15"/>
        <v>3.7764399609502085E-2</v>
      </c>
      <c r="Y25">
        <f t="shared" si="16"/>
        <v>0.14515131793036121</v>
      </c>
      <c r="Z25">
        <f t="shared" si="17"/>
        <v>0.11361861373250902</v>
      </c>
      <c r="AA25">
        <f t="shared" si="18"/>
        <v>6.8288317604946344E-2</v>
      </c>
      <c r="AB25">
        <f t="shared" si="19"/>
        <v>0.11361861373250902</v>
      </c>
      <c r="AC25">
        <f t="shared" si="20"/>
        <v>6.199153921249597E-2</v>
      </c>
      <c r="AD25">
        <f t="shared" si="21"/>
        <v>8.2818093068662592E-3</v>
      </c>
      <c r="AE25">
        <f t="shared" si="22"/>
        <v>9.1457858769931691E-2</v>
      </c>
      <c r="AF25">
        <f t="shared" si="23"/>
        <v>5.3904978848031276E-2</v>
      </c>
      <c r="AG25" s="20">
        <f t="shared" si="5"/>
        <v>1.3019999999999996</v>
      </c>
      <c r="AH25" s="20">
        <f t="shared" si="24"/>
        <v>2.320999999999998</v>
      </c>
      <c r="AI25" s="20">
        <f t="shared" si="25"/>
        <v>8.9209999999999994</v>
      </c>
      <c r="AJ25" s="20">
        <f t="shared" si="26"/>
        <v>6.9830000000000041</v>
      </c>
      <c r="AK25" s="20">
        <f t="shared" si="27"/>
        <v>4.1970000000000027</v>
      </c>
      <c r="AL25" s="20">
        <f t="shared" si="28"/>
        <v>6.9830000000000041</v>
      </c>
      <c r="AM25" s="20">
        <f t="shared" si="29"/>
        <v>3.8100000000000023</v>
      </c>
      <c r="AN25" s="20">
        <f t="shared" si="30"/>
        <v>0.50900000000000034</v>
      </c>
      <c r="AO25" s="20">
        <f t="shared" si="31"/>
        <v>5.6210000000000022</v>
      </c>
      <c r="AP25" s="20">
        <f t="shared" si="32"/>
        <v>3.3130000000000024</v>
      </c>
    </row>
    <row r="26" spans="2:42">
      <c r="B26">
        <v>48.67</v>
      </c>
      <c r="C26">
        <v>45.25</v>
      </c>
      <c r="D26">
        <v>49.283999999999999</v>
      </c>
      <c r="E26">
        <v>53.284999999999997</v>
      </c>
      <c r="F26">
        <v>37.109000000000002</v>
      </c>
      <c r="G26">
        <v>45.648000000000003</v>
      </c>
      <c r="H26">
        <v>37.109000000000002</v>
      </c>
      <c r="I26">
        <v>49.267000000000003</v>
      </c>
      <c r="J26">
        <v>47.267000000000003</v>
      </c>
      <c r="K26">
        <v>51.284999999999997</v>
      </c>
      <c r="L26">
        <v>49.273000000000003</v>
      </c>
      <c r="M26">
        <f t="shared" si="3"/>
        <v>11.696400000000011</v>
      </c>
      <c r="N26">
        <f t="shared" si="6"/>
        <v>0.37699599999999656</v>
      </c>
      <c r="O26">
        <f t="shared" si="7"/>
        <v>21.298224999999952</v>
      </c>
      <c r="P26">
        <f t="shared" si="8"/>
        <v>133.656721</v>
      </c>
      <c r="Q26">
        <f t="shared" si="9"/>
        <v>9.1324839999999909</v>
      </c>
      <c r="R26">
        <f t="shared" si="10"/>
        <v>133.656721</v>
      </c>
      <c r="S26">
        <f t="shared" si="11"/>
        <v>0.35640900000000159</v>
      </c>
      <c r="T26">
        <f t="shared" si="12"/>
        <v>1.9684089999999963</v>
      </c>
      <c r="U26">
        <f t="shared" si="13"/>
        <v>6.8382249999999729</v>
      </c>
      <c r="V26">
        <f t="shared" si="14"/>
        <v>0.36360900000000185</v>
      </c>
      <c r="W26">
        <f t="shared" si="4"/>
        <v>7.0269159646599577E-2</v>
      </c>
      <c r="X26">
        <f t="shared" si="15"/>
        <v>1.2615574275734481E-2</v>
      </c>
      <c r="Y26">
        <f t="shared" si="16"/>
        <v>9.4822272447092557E-2</v>
      </c>
      <c r="Z26">
        <f t="shared" si="17"/>
        <v>0.23753852475857817</v>
      </c>
      <c r="AA26">
        <f t="shared" si="18"/>
        <v>6.209163755907126E-2</v>
      </c>
      <c r="AB26">
        <f t="shared" si="19"/>
        <v>0.23753852475857817</v>
      </c>
      <c r="AC26">
        <f t="shared" si="20"/>
        <v>1.2266283131292403E-2</v>
      </c>
      <c r="AD26">
        <f t="shared" si="21"/>
        <v>2.8826792685432475E-2</v>
      </c>
      <c r="AE26">
        <f t="shared" si="22"/>
        <v>5.3729196630367675E-2</v>
      </c>
      <c r="AF26">
        <f t="shared" si="23"/>
        <v>1.2389562358742582E-2</v>
      </c>
      <c r="AG26" s="20">
        <f t="shared" si="5"/>
        <v>3.4200000000000017</v>
      </c>
      <c r="AH26" s="20">
        <f t="shared" si="24"/>
        <v>0.61399999999999721</v>
      </c>
      <c r="AI26" s="20">
        <f t="shared" si="25"/>
        <v>4.6149999999999949</v>
      </c>
      <c r="AJ26" s="20">
        <f t="shared" si="26"/>
        <v>11.561</v>
      </c>
      <c r="AK26" s="20">
        <f t="shared" si="27"/>
        <v>3.0219999999999985</v>
      </c>
      <c r="AL26" s="20">
        <f t="shared" si="28"/>
        <v>11.561</v>
      </c>
      <c r="AM26" s="20">
        <f t="shared" si="29"/>
        <v>0.59700000000000131</v>
      </c>
      <c r="AN26" s="20">
        <f t="shared" si="30"/>
        <v>1.4029999999999987</v>
      </c>
      <c r="AO26" s="20">
        <f t="shared" si="31"/>
        <v>2.6149999999999949</v>
      </c>
      <c r="AP26" s="20">
        <f t="shared" si="32"/>
        <v>0.60300000000000153</v>
      </c>
    </row>
    <row r="27" spans="2:42">
      <c r="B27">
        <v>41.244</v>
      </c>
      <c r="C27">
        <v>41.765000000000001</v>
      </c>
      <c r="D27">
        <v>35.292000000000002</v>
      </c>
      <c r="E27">
        <v>41.97</v>
      </c>
      <c r="F27">
        <v>62.95</v>
      </c>
      <c r="G27">
        <v>32.539000000000001</v>
      </c>
      <c r="H27">
        <v>62.95</v>
      </c>
      <c r="I27">
        <v>41.868000000000002</v>
      </c>
      <c r="J27">
        <v>38.529000000000003</v>
      </c>
      <c r="K27">
        <v>38.631</v>
      </c>
      <c r="L27">
        <v>39.676000000000002</v>
      </c>
      <c r="M27">
        <f t="shared" si="3"/>
        <v>0.27144100000000082</v>
      </c>
      <c r="N27">
        <f t="shared" si="6"/>
        <v>35.42630399999998</v>
      </c>
      <c r="O27">
        <f t="shared" si="7"/>
        <v>0.52707599999999866</v>
      </c>
      <c r="P27">
        <f t="shared" si="8"/>
        <v>471.15043600000013</v>
      </c>
      <c r="Q27">
        <f t="shared" si="9"/>
        <v>75.777024999999966</v>
      </c>
      <c r="R27">
        <f t="shared" si="10"/>
        <v>471.15043600000013</v>
      </c>
      <c r="S27">
        <f t="shared" si="11"/>
        <v>0.38937600000000289</v>
      </c>
      <c r="T27">
        <f t="shared" si="12"/>
        <v>7.3712249999999804</v>
      </c>
      <c r="U27">
        <f t="shared" si="13"/>
        <v>6.8277689999999973</v>
      </c>
      <c r="V27">
        <f t="shared" si="14"/>
        <v>2.4586239999999933</v>
      </c>
      <c r="W27">
        <f t="shared" si="4"/>
        <v>1.2632140432547784E-2</v>
      </c>
      <c r="X27">
        <f t="shared" si="15"/>
        <v>0.14431189991271454</v>
      </c>
      <c r="Y27">
        <f t="shared" si="16"/>
        <v>1.7602560372417784E-2</v>
      </c>
      <c r="Z27">
        <f t="shared" si="17"/>
        <v>0.52628261080399585</v>
      </c>
      <c r="AA27">
        <f t="shared" si="18"/>
        <v>0.21106100281253026</v>
      </c>
      <c r="AB27">
        <f t="shared" si="19"/>
        <v>0.52628261080399585</v>
      </c>
      <c r="AC27">
        <f t="shared" si="20"/>
        <v>1.5129473377945939E-2</v>
      </c>
      <c r="AD27">
        <f t="shared" si="21"/>
        <v>6.5827756764620216E-2</v>
      </c>
      <c r="AE27">
        <f t="shared" si="22"/>
        <v>6.3354669770148378E-2</v>
      </c>
      <c r="AF27">
        <f t="shared" si="23"/>
        <v>3.8017651052274219E-2</v>
      </c>
      <c r="AG27" s="20">
        <f t="shared" si="5"/>
        <v>0.5210000000000008</v>
      </c>
      <c r="AH27" s="20">
        <f t="shared" si="24"/>
        <v>5.9519999999999982</v>
      </c>
      <c r="AI27" s="20">
        <f t="shared" si="25"/>
        <v>0.72599999999999909</v>
      </c>
      <c r="AJ27" s="20">
        <f t="shared" si="26"/>
        <v>21.706000000000003</v>
      </c>
      <c r="AK27" s="20">
        <f t="shared" si="27"/>
        <v>8.7049999999999983</v>
      </c>
      <c r="AL27" s="20">
        <f t="shared" si="28"/>
        <v>21.706000000000003</v>
      </c>
      <c r="AM27" s="20">
        <f t="shared" si="29"/>
        <v>0.62400000000000233</v>
      </c>
      <c r="AN27" s="20">
        <f t="shared" si="30"/>
        <v>2.7149999999999963</v>
      </c>
      <c r="AO27" s="20">
        <f t="shared" si="31"/>
        <v>2.6129999999999995</v>
      </c>
      <c r="AP27" s="20">
        <f t="shared" si="32"/>
        <v>1.5679999999999978</v>
      </c>
    </row>
    <row r="28" spans="2:42">
      <c r="B28">
        <v>74.697999999999993</v>
      </c>
      <c r="C28">
        <v>64.599000000000004</v>
      </c>
      <c r="D28">
        <v>55.494999999999997</v>
      </c>
      <c r="E28">
        <v>44.021999999999998</v>
      </c>
      <c r="F28">
        <v>53.286000000000001</v>
      </c>
      <c r="G28">
        <v>40.393999999999998</v>
      </c>
      <c r="H28">
        <v>53.286000000000001</v>
      </c>
      <c r="I28">
        <v>54.311</v>
      </c>
      <c r="J28">
        <v>60.046999999999997</v>
      </c>
      <c r="K28">
        <v>49.759</v>
      </c>
      <c r="L28">
        <v>54.704999999999998</v>
      </c>
      <c r="M28">
        <f t="shared" si="3"/>
        <v>101.98980099999979</v>
      </c>
      <c r="N28">
        <f t="shared" si="6"/>
        <v>368.75520899999987</v>
      </c>
      <c r="O28">
        <f t="shared" si="7"/>
        <v>941.01697599999966</v>
      </c>
      <c r="P28">
        <f t="shared" si="8"/>
        <v>458.47374399999967</v>
      </c>
      <c r="Q28">
        <f t="shared" si="9"/>
        <v>1176.7644159999998</v>
      </c>
      <c r="R28">
        <f t="shared" si="10"/>
        <v>458.47374399999967</v>
      </c>
      <c r="S28">
        <f t="shared" si="11"/>
        <v>415.62976899999973</v>
      </c>
      <c r="T28">
        <f t="shared" si="12"/>
        <v>214.65180099999989</v>
      </c>
      <c r="U28">
        <f t="shared" si="13"/>
        <v>621.95372099999963</v>
      </c>
      <c r="V28">
        <f t="shared" si="14"/>
        <v>399.72004899999979</v>
      </c>
      <c r="W28">
        <f t="shared" si="4"/>
        <v>0.13519772952421738</v>
      </c>
      <c r="X28">
        <f t="shared" si="15"/>
        <v>0.25707515596133762</v>
      </c>
      <c r="Y28">
        <f t="shared" si="16"/>
        <v>0.41066695226110467</v>
      </c>
      <c r="Z28">
        <f t="shared" si="17"/>
        <v>0.28664756753862208</v>
      </c>
      <c r="AA28">
        <f t="shared" si="18"/>
        <v>0.45923585638169695</v>
      </c>
      <c r="AB28">
        <f t="shared" si="19"/>
        <v>0.28664756753862208</v>
      </c>
      <c r="AC28">
        <f t="shared" si="20"/>
        <v>0.27292564727301927</v>
      </c>
      <c r="AD28">
        <f t="shared" si="21"/>
        <v>0.19613644274277756</v>
      </c>
      <c r="AE28">
        <f t="shared" si="22"/>
        <v>0.33386436049157936</v>
      </c>
      <c r="AF28">
        <f t="shared" si="23"/>
        <v>0.26765107499531443</v>
      </c>
      <c r="AG28" s="20">
        <f t="shared" si="5"/>
        <v>10.09899999999999</v>
      </c>
      <c r="AH28" s="20">
        <f t="shared" si="24"/>
        <v>19.202999999999996</v>
      </c>
      <c r="AI28" s="20">
        <f t="shared" si="25"/>
        <v>30.675999999999995</v>
      </c>
      <c r="AJ28" s="20">
        <f t="shared" si="26"/>
        <v>21.411999999999992</v>
      </c>
      <c r="AK28" s="20">
        <f t="shared" si="27"/>
        <v>34.303999999999995</v>
      </c>
      <c r="AL28" s="20">
        <f t="shared" si="28"/>
        <v>21.411999999999992</v>
      </c>
      <c r="AM28" s="20">
        <f t="shared" si="29"/>
        <v>20.386999999999993</v>
      </c>
      <c r="AN28" s="20">
        <f t="shared" si="30"/>
        <v>14.650999999999996</v>
      </c>
      <c r="AO28" s="20">
        <f t="shared" si="31"/>
        <v>24.938999999999993</v>
      </c>
      <c r="AP28" s="20">
        <f t="shared" si="32"/>
        <v>19.992999999999995</v>
      </c>
    </row>
    <row r="29" spans="2:42">
      <c r="B29">
        <v>45.085000000000001</v>
      </c>
      <c r="C29">
        <v>44.767000000000003</v>
      </c>
      <c r="D29">
        <v>44.14</v>
      </c>
      <c r="E29">
        <v>37.671999999999997</v>
      </c>
      <c r="F29">
        <v>33.499000000000002</v>
      </c>
      <c r="G29">
        <v>45.648000000000003</v>
      </c>
      <c r="H29">
        <v>33.499000000000002</v>
      </c>
      <c r="I29">
        <v>41.219000000000001</v>
      </c>
      <c r="J29">
        <v>44.453000000000003</v>
      </c>
      <c r="K29">
        <v>40.905999999999999</v>
      </c>
      <c r="L29">
        <v>42.192999999999998</v>
      </c>
      <c r="M29">
        <f t="shared" si="3"/>
        <v>0.10112399999999863</v>
      </c>
      <c r="N29">
        <f t="shared" si="6"/>
        <v>0.89302500000000051</v>
      </c>
      <c r="O29">
        <f t="shared" si="7"/>
        <v>54.952569000000054</v>
      </c>
      <c r="P29">
        <f t="shared" si="8"/>
        <v>134.23539599999995</v>
      </c>
      <c r="Q29">
        <f t="shared" si="9"/>
        <v>0.31696900000000267</v>
      </c>
      <c r="R29">
        <f t="shared" si="10"/>
        <v>134.23539599999995</v>
      </c>
      <c r="S29">
        <f t="shared" si="11"/>
        <v>14.945955999999997</v>
      </c>
      <c r="T29">
        <f t="shared" si="12"/>
        <v>0.39942399999999734</v>
      </c>
      <c r="U29">
        <f t="shared" si="13"/>
        <v>17.464041000000016</v>
      </c>
      <c r="V29">
        <f t="shared" si="14"/>
        <v>8.3636640000000178</v>
      </c>
      <c r="W29">
        <f t="shared" si="4"/>
        <v>7.0533436841521092E-3</v>
      </c>
      <c r="X29">
        <f t="shared" si="15"/>
        <v>2.0960408117999339E-2</v>
      </c>
      <c r="Y29">
        <f t="shared" si="16"/>
        <v>0.16442275701452819</v>
      </c>
      <c r="Z29">
        <f t="shared" si="17"/>
        <v>0.25698125762448704</v>
      </c>
      <c r="AA29">
        <f t="shared" si="18"/>
        <v>1.2487523566596482E-2</v>
      </c>
      <c r="AB29">
        <f t="shared" si="19"/>
        <v>0.25698125762448704</v>
      </c>
      <c r="AC29">
        <f t="shared" si="20"/>
        <v>8.5749140512365526E-2</v>
      </c>
      <c r="AD29">
        <f t="shared" si="21"/>
        <v>1.4017966064101096E-2</v>
      </c>
      <c r="AE29">
        <f t="shared" si="22"/>
        <v>9.2691582566263767E-2</v>
      </c>
      <c r="AF29">
        <f t="shared" si="23"/>
        <v>6.4145502938893262E-2</v>
      </c>
      <c r="AG29" s="20">
        <f t="shared" si="5"/>
        <v>0.31799999999999784</v>
      </c>
      <c r="AH29" s="20">
        <f t="shared" si="24"/>
        <v>0.94500000000000028</v>
      </c>
      <c r="AI29" s="20">
        <f t="shared" si="25"/>
        <v>7.4130000000000038</v>
      </c>
      <c r="AJ29" s="20">
        <f t="shared" si="26"/>
        <v>11.585999999999999</v>
      </c>
      <c r="AK29" s="20">
        <f t="shared" si="27"/>
        <v>0.56300000000000239</v>
      </c>
      <c r="AL29" s="20">
        <f t="shared" si="28"/>
        <v>11.585999999999999</v>
      </c>
      <c r="AM29" s="20">
        <f t="shared" si="29"/>
        <v>3.8659999999999997</v>
      </c>
      <c r="AN29" s="20">
        <f t="shared" si="30"/>
        <v>0.6319999999999979</v>
      </c>
      <c r="AO29" s="20">
        <f t="shared" si="31"/>
        <v>4.179000000000002</v>
      </c>
      <c r="AP29" s="20">
        <f t="shared" si="32"/>
        <v>2.892000000000003</v>
      </c>
    </row>
    <row r="30" spans="2:42">
      <c r="B30">
        <v>31.35</v>
      </c>
      <c r="C30">
        <v>39.19</v>
      </c>
      <c r="D30">
        <v>40.371000000000002</v>
      </c>
      <c r="E30">
        <v>37.671999999999997</v>
      </c>
      <c r="F30">
        <v>32.042999999999999</v>
      </c>
      <c r="G30">
        <v>32.539000000000001</v>
      </c>
      <c r="H30">
        <v>32.042999999999999</v>
      </c>
      <c r="I30">
        <v>38.430999999999997</v>
      </c>
      <c r="J30">
        <v>39.780999999999999</v>
      </c>
      <c r="K30">
        <v>39.021000000000001</v>
      </c>
      <c r="L30">
        <v>39.078000000000003</v>
      </c>
      <c r="M30">
        <f t="shared" si="3"/>
        <v>61.465599999999945</v>
      </c>
      <c r="N30">
        <f t="shared" si="6"/>
        <v>81.378441000000009</v>
      </c>
      <c r="O30">
        <f t="shared" si="7"/>
        <v>39.967683999999942</v>
      </c>
      <c r="P30">
        <f t="shared" si="8"/>
        <v>0.48024899999999698</v>
      </c>
      <c r="Q30">
        <f t="shared" si="9"/>
        <v>1.4137210000000002</v>
      </c>
      <c r="R30">
        <f t="shared" si="10"/>
        <v>0.48024899999999698</v>
      </c>
      <c r="S30">
        <f t="shared" si="11"/>
        <v>50.140560999999941</v>
      </c>
      <c r="T30">
        <f t="shared" si="12"/>
        <v>71.081760999999958</v>
      </c>
      <c r="U30">
        <f t="shared" si="13"/>
        <v>58.84424099999999</v>
      </c>
      <c r="V30">
        <f t="shared" si="14"/>
        <v>59.72198400000002</v>
      </c>
      <c r="W30">
        <f t="shared" si="4"/>
        <v>0.25007974481658679</v>
      </c>
      <c r="X30">
        <f t="shared" si="15"/>
        <v>0.28775119617224881</v>
      </c>
      <c r="Y30">
        <f t="shared" si="16"/>
        <v>0.20165869218500782</v>
      </c>
      <c r="Z30">
        <f t="shared" si="17"/>
        <v>2.2105263157894666E-2</v>
      </c>
      <c r="AA30">
        <f t="shared" si="18"/>
        <v>3.7926634768740031E-2</v>
      </c>
      <c r="AB30">
        <f t="shared" si="19"/>
        <v>2.2105263157894666E-2</v>
      </c>
      <c r="AC30">
        <f t="shared" si="20"/>
        <v>0.2258692185007973</v>
      </c>
      <c r="AD30">
        <f t="shared" si="21"/>
        <v>0.26893141945773513</v>
      </c>
      <c r="AE30">
        <f t="shared" si="22"/>
        <v>0.24468899521531098</v>
      </c>
      <c r="AF30">
        <f t="shared" si="23"/>
        <v>0.24650717703349287</v>
      </c>
      <c r="AG30" s="20">
        <f t="shared" si="5"/>
        <v>7.8399999999999963</v>
      </c>
      <c r="AH30" s="20">
        <f t="shared" si="24"/>
        <v>9.0210000000000008</v>
      </c>
      <c r="AI30" s="20">
        <f t="shared" si="25"/>
        <v>6.3219999999999956</v>
      </c>
      <c r="AJ30" s="20">
        <f t="shared" si="26"/>
        <v>0.69299999999999784</v>
      </c>
      <c r="AK30" s="20">
        <f t="shared" si="27"/>
        <v>1.1890000000000001</v>
      </c>
      <c r="AL30" s="20">
        <f t="shared" si="28"/>
        <v>0.69299999999999784</v>
      </c>
      <c r="AM30" s="20">
        <f t="shared" si="29"/>
        <v>7.080999999999996</v>
      </c>
      <c r="AN30" s="20">
        <f t="shared" si="30"/>
        <v>8.4309999999999974</v>
      </c>
      <c r="AO30" s="20">
        <f t="shared" si="31"/>
        <v>7.6709999999999994</v>
      </c>
      <c r="AP30" s="20">
        <f t="shared" si="32"/>
        <v>7.7280000000000015</v>
      </c>
    </row>
    <row r="31" spans="2:42">
      <c r="B31">
        <v>45.368000000000002</v>
      </c>
      <c r="C31">
        <v>40.01</v>
      </c>
      <c r="D31">
        <v>43.866999999999997</v>
      </c>
      <c r="E31">
        <v>53.284999999999997</v>
      </c>
      <c r="F31">
        <v>36.555</v>
      </c>
      <c r="G31">
        <v>45.648000000000003</v>
      </c>
      <c r="H31">
        <v>36.555</v>
      </c>
      <c r="I31">
        <v>46.648000000000003</v>
      </c>
      <c r="J31">
        <v>41.938000000000002</v>
      </c>
      <c r="K31">
        <v>48.576000000000001</v>
      </c>
      <c r="L31">
        <v>45.720999999999997</v>
      </c>
      <c r="M31">
        <f t="shared" si="3"/>
        <v>28.708164000000043</v>
      </c>
      <c r="N31">
        <f t="shared" si="6"/>
        <v>2.2530010000000145</v>
      </c>
      <c r="O31">
        <f t="shared" si="7"/>
        <v>62.678888999999913</v>
      </c>
      <c r="P31">
        <f t="shared" si="8"/>
        <v>77.668969000000047</v>
      </c>
      <c r="Q31">
        <f t="shared" si="9"/>
        <v>7.8400000000000636E-2</v>
      </c>
      <c r="R31">
        <f t="shared" si="10"/>
        <v>77.668969000000047</v>
      </c>
      <c r="S31">
        <f t="shared" si="11"/>
        <v>1.638400000000003</v>
      </c>
      <c r="T31">
        <f t="shared" si="12"/>
        <v>11.764899999999997</v>
      </c>
      <c r="U31">
        <f t="shared" si="13"/>
        <v>10.291263999999989</v>
      </c>
      <c r="V31">
        <f t="shared" si="14"/>
        <v>0.12460899999999607</v>
      </c>
      <c r="W31">
        <f t="shared" si="4"/>
        <v>0.11810086404514203</v>
      </c>
      <c r="X31">
        <f t="shared" si="15"/>
        <v>3.3084993828249087E-2</v>
      </c>
      <c r="Y31">
        <f t="shared" si="16"/>
        <v>0.17450625991888544</v>
      </c>
      <c r="Z31">
        <f t="shared" si="17"/>
        <v>0.19425586316346327</v>
      </c>
      <c r="AA31">
        <f t="shared" si="18"/>
        <v>6.1717510139305482E-3</v>
      </c>
      <c r="AB31">
        <f t="shared" si="19"/>
        <v>0.19425586316346327</v>
      </c>
      <c r="AC31">
        <f t="shared" si="20"/>
        <v>2.8213718920825276E-2</v>
      </c>
      <c r="AD31">
        <f t="shared" si="21"/>
        <v>7.5603949920648908E-2</v>
      </c>
      <c r="AE31">
        <f t="shared" si="22"/>
        <v>7.0710633045318244E-2</v>
      </c>
      <c r="AF31">
        <f t="shared" si="23"/>
        <v>7.7808146711337159E-3</v>
      </c>
      <c r="AG31" s="20">
        <f t="shared" si="5"/>
        <v>5.3580000000000041</v>
      </c>
      <c r="AH31" s="20">
        <f t="shared" si="24"/>
        <v>1.5010000000000048</v>
      </c>
      <c r="AI31" s="20">
        <f t="shared" si="25"/>
        <v>7.9169999999999945</v>
      </c>
      <c r="AJ31" s="20">
        <f t="shared" si="26"/>
        <v>8.8130000000000024</v>
      </c>
      <c r="AK31" s="20">
        <f t="shared" si="27"/>
        <v>0.28000000000000114</v>
      </c>
      <c r="AL31" s="20">
        <f t="shared" si="28"/>
        <v>8.8130000000000024</v>
      </c>
      <c r="AM31" s="20">
        <f t="shared" si="29"/>
        <v>1.2800000000000011</v>
      </c>
      <c r="AN31" s="20">
        <f t="shared" si="30"/>
        <v>3.4299999999999997</v>
      </c>
      <c r="AO31" s="20">
        <f t="shared" si="31"/>
        <v>3.2079999999999984</v>
      </c>
      <c r="AP31" s="20">
        <f t="shared" si="32"/>
        <v>0.35299999999999443</v>
      </c>
    </row>
    <row r="32" spans="2:42">
      <c r="B32">
        <v>27.681000000000001</v>
      </c>
      <c r="C32">
        <v>33.612000000000002</v>
      </c>
      <c r="D32">
        <v>30.256</v>
      </c>
      <c r="E32">
        <v>23.535</v>
      </c>
      <c r="F32">
        <v>34.006999999999998</v>
      </c>
      <c r="G32">
        <v>35.963999999999999</v>
      </c>
      <c r="H32">
        <v>34.006999999999998</v>
      </c>
      <c r="I32">
        <v>28.574000000000002</v>
      </c>
      <c r="J32">
        <v>31.934000000000001</v>
      </c>
      <c r="K32">
        <v>26.895</v>
      </c>
      <c r="L32">
        <v>29.134</v>
      </c>
      <c r="M32">
        <f t="shared" si="3"/>
        <v>35.176761000000013</v>
      </c>
      <c r="N32">
        <f t="shared" si="6"/>
        <v>6.6306249999999967</v>
      </c>
      <c r="O32">
        <f t="shared" si="7"/>
        <v>17.189316000000005</v>
      </c>
      <c r="P32">
        <f t="shared" si="8"/>
        <v>40.018275999999965</v>
      </c>
      <c r="Q32">
        <f t="shared" si="9"/>
        <v>68.608088999999964</v>
      </c>
      <c r="R32">
        <f t="shared" si="10"/>
        <v>40.018275999999965</v>
      </c>
      <c r="S32">
        <f t="shared" si="11"/>
        <v>0.79744900000000118</v>
      </c>
      <c r="T32">
        <f t="shared" si="12"/>
        <v>18.088009</v>
      </c>
      <c r="U32">
        <f t="shared" si="13"/>
        <v>0.61779600000000212</v>
      </c>
      <c r="V32">
        <f t="shared" si="14"/>
        <v>2.1112089999999983</v>
      </c>
      <c r="W32">
        <f t="shared" si="4"/>
        <v>0.21426249051696111</v>
      </c>
      <c r="X32">
        <f t="shared" si="15"/>
        <v>9.3024095950290778E-2</v>
      </c>
      <c r="Y32">
        <f t="shared" si="16"/>
        <v>0.14977782594559447</v>
      </c>
      <c r="Z32">
        <f t="shared" si="17"/>
        <v>0.22853220620642306</v>
      </c>
      <c r="AA32">
        <f t="shared" si="18"/>
        <v>0.29923051912864412</v>
      </c>
      <c r="AB32">
        <f t="shared" si="19"/>
        <v>0.22853220620642306</v>
      </c>
      <c r="AC32">
        <f t="shared" si="20"/>
        <v>3.2260395216935828E-2</v>
      </c>
      <c r="AD32">
        <f t="shared" si="21"/>
        <v>0.15364329323362594</v>
      </c>
      <c r="AE32">
        <f t="shared" si="22"/>
        <v>2.839492792890435E-2</v>
      </c>
      <c r="AF32">
        <f t="shared" si="23"/>
        <v>5.2490878219717471E-2</v>
      </c>
      <c r="AG32" s="20">
        <f t="shared" si="5"/>
        <v>5.9310000000000009</v>
      </c>
      <c r="AH32" s="20">
        <f t="shared" si="24"/>
        <v>2.5749999999999993</v>
      </c>
      <c r="AI32" s="20">
        <f t="shared" si="25"/>
        <v>4.1460000000000008</v>
      </c>
      <c r="AJ32" s="20">
        <f t="shared" si="26"/>
        <v>6.325999999999997</v>
      </c>
      <c r="AK32" s="20">
        <f t="shared" si="27"/>
        <v>8.2829999999999977</v>
      </c>
      <c r="AL32" s="20">
        <f t="shared" si="28"/>
        <v>6.325999999999997</v>
      </c>
      <c r="AM32" s="20">
        <f t="shared" si="29"/>
        <v>0.89300000000000068</v>
      </c>
      <c r="AN32" s="20">
        <f t="shared" si="30"/>
        <v>4.2530000000000001</v>
      </c>
      <c r="AO32" s="20">
        <f t="shared" si="31"/>
        <v>0.78600000000000136</v>
      </c>
      <c r="AP32" s="20">
        <f t="shared" si="32"/>
        <v>1.4529999999999994</v>
      </c>
    </row>
    <row r="33" spans="2:42">
      <c r="B33">
        <v>67.796000000000006</v>
      </c>
      <c r="C33">
        <v>72.930999999999997</v>
      </c>
      <c r="D33">
        <v>81.007000000000005</v>
      </c>
      <c r="E33">
        <v>66.7</v>
      </c>
      <c r="F33">
        <v>55.66</v>
      </c>
      <c r="G33">
        <v>64.277000000000001</v>
      </c>
      <c r="H33">
        <v>55.66</v>
      </c>
      <c r="I33">
        <v>69.814999999999998</v>
      </c>
      <c r="J33">
        <v>76.968999999999994</v>
      </c>
      <c r="K33">
        <v>73.852999999999994</v>
      </c>
      <c r="L33">
        <v>73.546000000000006</v>
      </c>
      <c r="M33">
        <f t="shared" si="3"/>
        <v>26.368224999999907</v>
      </c>
      <c r="N33">
        <f t="shared" si="6"/>
        <v>174.53052099999996</v>
      </c>
      <c r="O33">
        <f t="shared" si="7"/>
        <v>1.2012160000000081</v>
      </c>
      <c r="P33">
        <f t="shared" si="8"/>
        <v>147.28249600000024</v>
      </c>
      <c r="Q33">
        <f t="shared" si="9"/>
        <v>12.383361000000038</v>
      </c>
      <c r="R33">
        <f t="shared" si="10"/>
        <v>147.28249600000024</v>
      </c>
      <c r="S33">
        <f t="shared" si="11"/>
        <v>4.0763609999999648</v>
      </c>
      <c r="T33">
        <f t="shared" si="12"/>
        <v>84.143928999999773</v>
      </c>
      <c r="U33">
        <f t="shared" si="13"/>
        <v>36.687248999999852</v>
      </c>
      <c r="V33">
        <f t="shared" si="14"/>
        <v>33.0625</v>
      </c>
      <c r="W33">
        <f t="shared" si="4"/>
        <v>7.5741931677384952E-2</v>
      </c>
      <c r="X33">
        <f t="shared" si="15"/>
        <v>0.19486400377603394</v>
      </c>
      <c r="Y33">
        <f t="shared" si="16"/>
        <v>1.6166145495309509E-2</v>
      </c>
      <c r="Z33">
        <f t="shared" si="17"/>
        <v>0.17900761106849974</v>
      </c>
      <c r="AA33">
        <f t="shared" si="18"/>
        <v>5.1905717151454436E-2</v>
      </c>
      <c r="AB33">
        <f t="shared" si="19"/>
        <v>0.17900761106849974</v>
      </c>
      <c r="AC33">
        <f t="shared" si="20"/>
        <v>2.9780518024662091E-2</v>
      </c>
      <c r="AD33">
        <f t="shared" si="21"/>
        <v>0.13530296772670936</v>
      </c>
      <c r="AE33">
        <f t="shared" si="22"/>
        <v>8.9341554073986473E-2</v>
      </c>
      <c r="AF33">
        <f t="shared" si="23"/>
        <v>8.4813263319369864E-2</v>
      </c>
      <c r="AG33" s="20">
        <f t="shared" si="5"/>
        <v>5.1349999999999909</v>
      </c>
      <c r="AH33" s="20">
        <f t="shared" si="24"/>
        <v>13.210999999999999</v>
      </c>
      <c r="AI33" s="20">
        <f t="shared" si="25"/>
        <v>1.0960000000000036</v>
      </c>
      <c r="AJ33" s="20">
        <f t="shared" si="26"/>
        <v>12.13600000000001</v>
      </c>
      <c r="AK33" s="20">
        <f t="shared" si="27"/>
        <v>3.5190000000000055</v>
      </c>
      <c r="AL33" s="20">
        <f t="shared" si="28"/>
        <v>12.13600000000001</v>
      </c>
      <c r="AM33" s="20">
        <f t="shared" si="29"/>
        <v>2.0189999999999912</v>
      </c>
      <c r="AN33" s="20">
        <f t="shared" si="30"/>
        <v>9.1729999999999876</v>
      </c>
      <c r="AO33" s="20">
        <f t="shared" si="31"/>
        <v>6.0569999999999879</v>
      </c>
      <c r="AP33" s="20">
        <f t="shared" si="32"/>
        <v>5.75</v>
      </c>
    </row>
    <row r="34" spans="2:42">
      <c r="B34">
        <v>65.909000000000006</v>
      </c>
      <c r="C34">
        <v>62.777000000000001</v>
      </c>
      <c r="D34">
        <v>60.91</v>
      </c>
      <c r="E34">
        <v>44.021999999999998</v>
      </c>
      <c r="F34">
        <v>46.911000000000001</v>
      </c>
      <c r="G34">
        <v>41.268000000000001</v>
      </c>
      <c r="H34">
        <v>46.911000000000001</v>
      </c>
      <c r="I34">
        <v>53.399000000000001</v>
      </c>
      <c r="J34">
        <v>61.844000000000001</v>
      </c>
      <c r="K34">
        <v>52.466000000000001</v>
      </c>
      <c r="L34">
        <v>55.902999999999999</v>
      </c>
      <c r="M34">
        <f t="shared" si="3"/>
        <v>9.8094240000000319</v>
      </c>
      <c r="N34">
        <f t="shared" si="6"/>
        <v>24.990001000000095</v>
      </c>
      <c r="O34">
        <f t="shared" si="7"/>
        <v>479.04076900000035</v>
      </c>
      <c r="P34">
        <f t="shared" si="8"/>
        <v>360.9240040000002</v>
      </c>
      <c r="Q34">
        <f t="shared" si="9"/>
        <v>607.17888100000027</v>
      </c>
      <c r="R34">
        <f t="shared" si="10"/>
        <v>360.9240040000002</v>
      </c>
      <c r="S34">
        <f t="shared" si="11"/>
        <v>156.50010000000012</v>
      </c>
      <c r="T34">
        <f t="shared" si="12"/>
        <v>16.52422500000004</v>
      </c>
      <c r="U34">
        <f t="shared" si="13"/>
        <v>180.71424900000014</v>
      </c>
      <c r="V34">
        <f t="shared" si="14"/>
        <v>100.12003600000014</v>
      </c>
      <c r="W34">
        <f t="shared" si="4"/>
        <v>4.7520065544918062E-2</v>
      </c>
      <c r="X34">
        <f t="shared" si="15"/>
        <v>7.5847001168277611E-2</v>
      </c>
      <c r="Y34">
        <f t="shared" si="16"/>
        <v>0.33207907872976383</v>
      </c>
      <c r="Z34">
        <f t="shared" si="17"/>
        <v>0.2882459148219515</v>
      </c>
      <c r="AA34">
        <f t="shared" si="18"/>
        <v>0.37386396395029514</v>
      </c>
      <c r="AB34">
        <f t="shared" si="19"/>
        <v>0.2882459148219515</v>
      </c>
      <c r="AC34">
        <f t="shared" si="20"/>
        <v>0.18980715835470124</v>
      </c>
      <c r="AD34">
        <f t="shared" si="21"/>
        <v>6.1675947139237498E-2</v>
      </c>
      <c r="AE34">
        <f t="shared" si="22"/>
        <v>0.20396303994902068</v>
      </c>
      <c r="AF34">
        <f t="shared" si="23"/>
        <v>0.15181538181431983</v>
      </c>
      <c r="AG34" s="20">
        <f t="shared" si="5"/>
        <v>3.132000000000005</v>
      </c>
      <c r="AH34" s="20">
        <f t="shared" si="24"/>
        <v>4.9990000000000094</v>
      </c>
      <c r="AI34" s="20">
        <f t="shared" si="25"/>
        <v>21.887000000000008</v>
      </c>
      <c r="AJ34" s="20">
        <f t="shared" si="26"/>
        <v>18.998000000000005</v>
      </c>
      <c r="AK34" s="20">
        <f t="shared" si="27"/>
        <v>24.641000000000005</v>
      </c>
      <c r="AL34" s="20">
        <f t="shared" si="28"/>
        <v>18.998000000000005</v>
      </c>
      <c r="AM34" s="20">
        <f t="shared" si="29"/>
        <v>12.510000000000005</v>
      </c>
      <c r="AN34" s="20">
        <f t="shared" si="30"/>
        <v>4.0650000000000048</v>
      </c>
      <c r="AO34" s="20">
        <f t="shared" si="31"/>
        <v>13.443000000000005</v>
      </c>
      <c r="AP34" s="20">
        <f t="shared" si="32"/>
        <v>10.006000000000007</v>
      </c>
    </row>
    <row r="35" spans="2:42">
      <c r="B35">
        <v>36.805</v>
      </c>
      <c r="C35">
        <v>42.08</v>
      </c>
      <c r="D35">
        <v>41.722999999999999</v>
      </c>
      <c r="E35">
        <v>41.033999999999999</v>
      </c>
      <c r="F35">
        <v>34.99</v>
      </c>
      <c r="G35">
        <v>32.539000000000001</v>
      </c>
      <c r="H35">
        <v>34.99</v>
      </c>
      <c r="I35">
        <v>41.557000000000002</v>
      </c>
      <c r="J35">
        <v>41.902000000000001</v>
      </c>
      <c r="K35">
        <v>41.378999999999998</v>
      </c>
      <c r="L35">
        <v>41.613</v>
      </c>
      <c r="M35">
        <f t="shared" si="3"/>
        <v>27.825624999999985</v>
      </c>
      <c r="N35">
        <f t="shared" si="6"/>
        <v>24.186723999999991</v>
      </c>
      <c r="O35">
        <f t="shared" si="7"/>
        <v>17.884440999999992</v>
      </c>
      <c r="P35">
        <f t="shared" si="8"/>
        <v>3.294224999999992</v>
      </c>
      <c r="Q35">
        <f t="shared" si="9"/>
        <v>18.198755999999985</v>
      </c>
      <c r="R35">
        <f t="shared" si="10"/>
        <v>3.294224999999992</v>
      </c>
      <c r="S35">
        <f t="shared" si="11"/>
        <v>22.581504000000024</v>
      </c>
      <c r="T35">
        <f t="shared" si="12"/>
        <v>25.979409000000015</v>
      </c>
      <c r="U35">
        <f t="shared" si="13"/>
        <v>20.921475999999981</v>
      </c>
      <c r="V35">
        <f t="shared" si="14"/>
        <v>23.116864</v>
      </c>
      <c r="W35">
        <f t="shared" si="4"/>
        <v>0.14332291808178232</v>
      </c>
      <c r="X35">
        <f t="shared" si="15"/>
        <v>0.13362314902866457</v>
      </c>
      <c r="Y35">
        <f t="shared" si="16"/>
        <v>0.11490286645836162</v>
      </c>
      <c r="Z35">
        <f t="shared" si="17"/>
        <v>4.9313951908707992E-2</v>
      </c>
      <c r="AA35">
        <f t="shared" si="18"/>
        <v>0.11590816465154186</v>
      </c>
      <c r="AB35">
        <f t="shared" si="19"/>
        <v>4.9313951908707992E-2</v>
      </c>
      <c r="AC35">
        <f t="shared" si="20"/>
        <v>0.12911289227007205</v>
      </c>
      <c r="AD35">
        <f t="shared" si="21"/>
        <v>0.13848661866594217</v>
      </c>
      <c r="AE35">
        <f t="shared" si="22"/>
        <v>0.1242765928542317</v>
      </c>
      <c r="AF35">
        <f t="shared" si="23"/>
        <v>0.13063442467056105</v>
      </c>
      <c r="AG35" s="20">
        <f t="shared" si="5"/>
        <v>5.2749999999999986</v>
      </c>
      <c r="AH35" s="20">
        <f t="shared" si="24"/>
        <v>4.9179999999999993</v>
      </c>
      <c r="AI35" s="20">
        <f t="shared" si="25"/>
        <v>4.2289999999999992</v>
      </c>
      <c r="AJ35" s="20">
        <f t="shared" si="26"/>
        <v>1.8149999999999977</v>
      </c>
      <c r="AK35" s="20">
        <f t="shared" si="27"/>
        <v>4.2659999999999982</v>
      </c>
      <c r="AL35" s="20">
        <f t="shared" si="28"/>
        <v>1.8149999999999977</v>
      </c>
      <c r="AM35" s="20">
        <f t="shared" si="29"/>
        <v>4.7520000000000024</v>
      </c>
      <c r="AN35" s="20">
        <f t="shared" si="30"/>
        <v>5.0970000000000013</v>
      </c>
      <c r="AO35" s="20">
        <f t="shared" si="31"/>
        <v>4.5739999999999981</v>
      </c>
      <c r="AP35" s="20">
        <f t="shared" si="32"/>
        <v>4.8079999999999998</v>
      </c>
    </row>
    <row r="36" spans="2:42">
      <c r="B36">
        <v>79.986000000000004</v>
      </c>
      <c r="C36">
        <v>68.816000000000003</v>
      </c>
      <c r="D36">
        <v>66.158000000000001</v>
      </c>
      <c r="E36">
        <v>55.128</v>
      </c>
      <c r="F36">
        <v>52.691000000000003</v>
      </c>
      <c r="G36">
        <v>64.481999999999999</v>
      </c>
      <c r="H36">
        <v>52.691000000000003</v>
      </c>
      <c r="I36">
        <v>61.972000000000001</v>
      </c>
      <c r="J36">
        <v>67.486999999999995</v>
      </c>
      <c r="K36">
        <v>60.643000000000001</v>
      </c>
      <c r="L36">
        <v>63.368000000000002</v>
      </c>
      <c r="M36">
        <f t="shared" si="3"/>
        <v>124.76890000000004</v>
      </c>
      <c r="N36">
        <f t="shared" si="6"/>
        <v>191.21358400000008</v>
      </c>
      <c r="O36">
        <f t="shared" si="7"/>
        <v>617.92016400000023</v>
      </c>
      <c r="P36">
        <f t="shared" si="8"/>
        <v>745.0170250000001</v>
      </c>
      <c r="Q36">
        <f t="shared" si="9"/>
        <v>240.37401600000015</v>
      </c>
      <c r="R36">
        <f t="shared" si="10"/>
        <v>745.0170250000001</v>
      </c>
      <c r="S36">
        <f t="shared" si="11"/>
        <v>324.50419600000009</v>
      </c>
      <c r="T36">
        <f t="shared" si="12"/>
        <v>156.22500100000025</v>
      </c>
      <c r="U36">
        <f t="shared" si="13"/>
        <v>374.15164900000013</v>
      </c>
      <c r="V36">
        <f t="shared" si="14"/>
        <v>276.15792400000009</v>
      </c>
      <c r="W36">
        <f t="shared" si="4"/>
        <v>0.13964943865176407</v>
      </c>
      <c r="X36">
        <f t="shared" si="15"/>
        <v>0.17288025404445781</v>
      </c>
      <c r="Y36">
        <f t="shared" si="16"/>
        <v>0.31077938639261876</v>
      </c>
      <c r="Z36">
        <f t="shared" si="17"/>
        <v>0.34124721826319604</v>
      </c>
      <c r="AA36">
        <f t="shared" si="18"/>
        <v>0.19383392093616389</v>
      </c>
      <c r="AB36">
        <f t="shared" si="19"/>
        <v>0.34124721826319604</v>
      </c>
      <c r="AC36">
        <f t="shared" si="20"/>
        <v>0.2252144125221914</v>
      </c>
      <c r="AD36">
        <f t="shared" si="21"/>
        <v>0.15626484634811103</v>
      </c>
      <c r="AE36">
        <f t="shared" si="22"/>
        <v>0.24182982021853827</v>
      </c>
      <c r="AF36">
        <f t="shared" si="23"/>
        <v>0.20776135823769162</v>
      </c>
      <c r="AG36" s="20">
        <f t="shared" si="5"/>
        <v>11.170000000000002</v>
      </c>
      <c r="AH36" s="20">
        <f t="shared" si="24"/>
        <v>13.828000000000003</v>
      </c>
      <c r="AI36" s="20">
        <f t="shared" si="25"/>
        <v>24.858000000000004</v>
      </c>
      <c r="AJ36" s="20">
        <f t="shared" si="26"/>
        <v>27.295000000000002</v>
      </c>
      <c r="AK36" s="20">
        <f t="shared" si="27"/>
        <v>15.504000000000005</v>
      </c>
      <c r="AL36" s="20">
        <f t="shared" si="28"/>
        <v>27.295000000000002</v>
      </c>
      <c r="AM36" s="20">
        <f t="shared" si="29"/>
        <v>18.014000000000003</v>
      </c>
      <c r="AN36" s="20">
        <f t="shared" si="30"/>
        <v>12.499000000000009</v>
      </c>
      <c r="AO36" s="20">
        <f t="shared" si="31"/>
        <v>19.343000000000004</v>
      </c>
      <c r="AP36" s="20">
        <f t="shared" si="32"/>
        <v>16.618000000000002</v>
      </c>
    </row>
    <row r="37" spans="2:42">
      <c r="B37">
        <v>28.626999999999999</v>
      </c>
      <c r="C37">
        <v>36.378</v>
      </c>
      <c r="D37">
        <v>33.698</v>
      </c>
      <c r="E37">
        <v>33.448999999999998</v>
      </c>
      <c r="F37">
        <v>20.263000000000002</v>
      </c>
      <c r="G37">
        <v>40.393999999999998</v>
      </c>
      <c r="H37">
        <v>20.263000000000002</v>
      </c>
      <c r="I37">
        <v>34.914000000000001</v>
      </c>
      <c r="J37">
        <v>35.037999999999997</v>
      </c>
      <c r="K37">
        <v>33.573999999999998</v>
      </c>
      <c r="L37">
        <v>34.508000000000003</v>
      </c>
      <c r="M37">
        <f t="shared" si="3"/>
        <v>60.078001000000022</v>
      </c>
      <c r="N37">
        <f t="shared" si="6"/>
        <v>25.715041000000014</v>
      </c>
      <c r="O37">
        <f t="shared" si="7"/>
        <v>23.251683999999994</v>
      </c>
      <c r="P37">
        <f t="shared" si="8"/>
        <v>69.956495999999959</v>
      </c>
      <c r="Q37">
        <f t="shared" si="9"/>
        <v>138.462289</v>
      </c>
      <c r="R37">
        <f t="shared" si="10"/>
        <v>69.956495999999959</v>
      </c>
      <c r="S37">
        <f t="shared" si="11"/>
        <v>39.526369000000031</v>
      </c>
      <c r="T37">
        <f t="shared" si="12"/>
        <v>41.100920999999971</v>
      </c>
      <c r="U37">
        <f t="shared" si="13"/>
        <v>24.472808999999991</v>
      </c>
      <c r="V37">
        <f t="shared" si="14"/>
        <v>34.586161000000047</v>
      </c>
      <c r="W37">
        <f t="shared" si="4"/>
        <v>0.27075837496070149</v>
      </c>
      <c r="X37">
        <f t="shared" si="15"/>
        <v>0.17714046180179557</v>
      </c>
      <c r="Y37">
        <f t="shared" si="16"/>
        <v>0.16844237957173297</v>
      </c>
      <c r="Z37">
        <f t="shared" si="17"/>
        <v>0.29217172599294366</v>
      </c>
      <c r="AA37">
        <f t="shared" si="18"/>
        <v>0.41104551647046494</v>
      </c>
      <c r="AB37">
        <f t="shared" si="19"/>
        <v>0.29217172599294366</v>
      </c>
      <c r="AC37">
        <f t="shared" si="20"/>
        <v>0.21961784329479173</v>
      </c>
      <c r="AD37">
        <f t="shared" si="21"/>
        <v>0.22394941838124841</v>
      </c>
      <c r="AE37">
        <f t="shared" si="22"/>
        <v>0.17280888671533864</v>
      </c>
      <c r="AF37">
        <f t="shared" si="23"/>
        <v>0.20543542809236051</v>
      </c>
      <c r="AG37" s="20">
        <f t="shared" si="5"/>
        <v>7.7510000000000012</v>
      </c>
      <c r="AH37" s="20">
        <f t="shared" si="24"/>
        <v>5.0710000000000015</v>
      </c>
      <c r="AI37" s="20">
        <f t="shared" si="25"/>
        <v>4.8219999999999992</v>
      </c>
      <c r="AJ37" s="20">
        <f t="shared" si="26"/>
        <v>8.3639999999999972</v>
      </c>
      <c r="AK37" s="20">
        <f t="shared" si="27"/>
        <v>11.766999999999999</v>
      </c>
      <c r="AL37" s="20">
        <f t="shared" si="28"/>
        <v>8.3639999999999972</v>
      </c>
      <c r="AM37" s="20">
        <f t="shared" si="29"/>
        <v>6.2870000000000026</v>
      </c>
      <c r="AN37" s="20">
        <f t="shared" si="30"/>
        <v>6.4109999999999978</v>
      </c>
      <c r="AO37" s="20">
        <f t="shared" si="31"/>
        <v>4.9469999999999992</v>
      </c>
      <c r="AP37" s="20">
        <f t="shared" si="32"/>
        <v>5.8810000000000038</v>
      </c>
    </row>
    <row r="38" spans="2:42">
      <c r="B38">
        <v>37.659999999999997</v>
      </c>
      <c r="C38">
        <v>27.661999999999999</v>
      </c>
      <c r="D38">
        <v>31.402999999999999</v>
      </c>
      <c r="E38">
        <v>17.704000000000001</v>
      </c>
      <c r="F38">
        <v>32.962000000000003</v>
      </c>
      <c r="G38">
        <v>18.448</v>
      </c>
      <c r="H38">
        <v>32.962000000000003</v>
      </c>
      <c r="I38">
        <v>22.683</v>
      </c>
      <c r="J38">
        <v>29.532</v>
      </c>
      <c r="K38">
        <v>24.553999999999998</v>
      </c>
      <c r="L38">
        <v>25.59</v>
      </c>
      <c r="M38">
        <f t="shared" si="3"/>
        <v>99.960003999999955</v>
      </c>
      <c r="N38">
        <f t="shared" si="6"/>
        <v>39.150048999999974</v>
      </c>
      <c r="O38">
        <f t="shared" si="7"/>
        <v>398.24193599999984</v>
      </c>
      <c r="P38">
        <f t="shared" si="8"/>
        <v>22.071203999999938</v>
      </c>
      <c r="Q38">
        <f t="shared" si="9"/>
        <v>369.10094399999986</v>
      </c>
      <c r="R38">
        <f t="shared" si="10"/>
        <v>22.071203999999938</v>
      </c>
      <c r="S38">
        <f t="shared" si="11"/>
        <v>224.31052899999989</v>
      </c>
      <c r="T38">
        <f t="shared" si="12"/>
        <v>66.064383999999947</v>
      </c>
      <c r="U38">
        <f t="shared" si="13"/>
        <v>171.76723599999994</v>
      </c>
      <c r="V38">
        <f t="shared" si="14"/>
        <v>145.68489999999991</v>
      </c>
      <c r="W38">
        <f t="shared" si="4"/>
        <v>0.26548061603823681</v>
      </c>
      <c r="X38">
        <f t="shared" si="15"/>
        <v>0.16614445034519379</v>
      </c>
      <c r="Y38">
        <f t="shared" si="16"/>
        <v>0.52989909718534245</v>
      </c>
      <c r="Z38">
        <f t="shared" si="17"/>
        <v>0.12474774296335618</v>
      </c>
      <c r="AA38">
        <f t="shared" si="18"/>
        <v>0.5101433882103027</v>
      </c>
      <c r="AB38">
        <f t="shared" si="19"/>
        <v>0.12474774296335618</v>
      </c>
      <c r="AC38">
        <f t="shared" si="20"/>
        <v>0.39768985661178963</v>
      </c>
      <c r="AD38">
        <f t="shared" si="21"/>
        <v>0.21582580987785441</v>
      </c>
      <c r="AE38">
        <f t="shared" si="22"/>
        <v>0.34800849707912901</v>
      </c>
      <c r="AF38">
        <f t="shared" si="23"/>
        <v>0.32049920339883159</v>
      </c>
      <c r="AG38" s="20">
        <f t="shared" si="5"/>
        <v>9.9979999999999976</v>
      </c>
      <c r="AH38" s="20">
        <f t="shared" si="24"/>
        <v>6.2569999999999979</v>
      </c>
      <c r="AI38" s="20">
        <f t="shared" si="25"/>
        <v>19.955999999999996</v>
      </c>
      <c r="AJ38" s="20">
        <f t="shared" si="26"/>
        <v>4.6979999999999933</v>
      </c>
      <c r="AK38" s="20">
        <f t="shared" si="27"/>
        <v>19.211999999999996</v>
      </c>
      <c r="AL38" s="20">
        <f t="shared" si="28"/>
        <v>4.6979999999999933</v>
      </c>
      <c r="AM38" s="20">
        <f t="shared" si="29"/>
        <v>14.976999999999997</v>
      </c>
      <c r="AN38" s="20">
        <f t="shared" si="30"/>
        <v>8.1279999999999966</v>
      </c>
      <c r="AO38" s="20">
        <f t="shared" si="31"/>
        <v>13.105999999999998</v>
      </c>
      <c r="AP38" s="20">
        <f t="shared" si="32"/>
        <v>12.069999999999997</v>
      </c>
    </row>
    <row r="39" spans="2:42">
      <c r="B39">
        <v>21.291</v>
      </c>
      <c r="C39">
        <v>20.518999999999998</v>
      </c>
      <c r="D39">
        <v>20.539000000000001</v>
      </c>
      <c r="E39">
        <v>14.622999999999999</v>
      </c>
      <c r="F39">
        <v>28.18</v>
      </c>
      <c r="G39">
        <v>14.797000000000001</v>
      </c>
      <c r="H39">
        <v>28.18</v>
      </c>
      <c r="I39">
        <v>17.571000000000002</v>
      </c>
      <c r="J39">
        <v>20.529</v>
      </c>
      <c r="K39">
        <v>17.581</v>
      </c>
      <c r="L39">
        <v>18.561</v>
      </c>
      <c r="M39">
        <f t="shared" si="3"/>
        <v>0.59598400000000307</v>
      </c>
      <c r="N39">
        <f t="shared" si="6"/>
        <v>0.56550399999999834</v>
      </c>
      <c r="O39">
        <f t="shared" si="7"/>
        <v>44.462224000000013</v>
      </c>
      <c r="P39">
        <f t="shared" si="8"/>
        <v>47.458320999999991</v>
      </c>
      <c r="Q39">
        <f t="shared" si="9"/>
        <v>42.172035999999999</v>
      </c>
      <c r="R39">
        <f t="shared" si="10"/>
        <v>47.458320999999991</v>
      </c>
      <c r="S39">
        <f t="shared" si="11"/>
        <v>13.838399999999991</v>
      </c>
      <c r="T39">
        <f t="shared" si="12"/>
        <v>0.58064400000000072</v>
      </c>
      <c r="U39">
        <f t="shared" si="13"/>
        <v>13.764100000000006</v>
      </c>
      <c r="V39">
        <f t="shared" si="14"/>
        <v>7.4529000000000023</v>
      </c>
      <c r="W39">
        <f t="shared" si="4"/>
        <v>3.6259452350758628E-2</v>
      </c>
      <c r="X39">
        <f t="shared" si="15"/>
        <v>3.5320088300220695E-2</v>
      </c>
      <c r="Y39">
        <f t="shared" si="16"/>
        <v>0.31318397444929785</v>
      </c>
      <c r="Z39">
        <f t="shared" si="17"/>
        <v>0.32356394720774034</v>
      </c>
      <c r="AA39">
        <f t="shared" si="18"/>
        <v>0.30501150720961906</v>
      </c>
      <c r="AB39">
        <f t="shared" si="19"/>
        <v>0.32356394720774034</v>
      </c>
      <c r="AC39">
        <f t="shared" si="20"/>
        <v>0.17472171340002812</v>
      </c>
      <c r="AD39">
        <f t="shared" si="21"/>
        <v>3.5789770325489662E-2</v>
      </c>
      <c r="AE39">
        <f t="shared" si="22"/>
        <v>0.17425203137475934</v>
      </c>
      <c r="AF39">
        <f t="shared" si="23"/>
        <v>0.12822319289840781</v>
      </c>
      <c r="AG39" s="20">
        <f t="shared" si="5"/>
        <v>0.77200000000000202</v>
      </c>
      <c r="AH39" s="20">
        <f t="shared" si="24"/>
        <v>0.75199999999999889</v>
      </c>
      <c r="AI39" s="20">
        <f t="shared" si="25"/>
        <v>6.668000000000001</v>
      </c>
      <c r="AJ39" s="20">
        <f t="shared" si="26"/>
        <v>6.8889999999999993</v>
      </c>
      <c r="AK39" s="20">
        <f t="shared" si="27"/>
        <v>6.4939999999999998</v>
      </c>
      <c r="AL39" s="20">
        <f t="shared" si="28"/>
        <v>6.8889999999999993</v>
      </c>
      <c r="AM39" s="20">
        <f t="shared" si="29"/>
        <v>3.7199999999999989</v>
      </c>
      <c r="AN39" s="20">
        <f t="shared" si="30"/>
        <v>0.76200000000000045</v>
      </c>
      <c r="AO39" s="20">
        <f t="shared" si="31"/>
        <v>3.7100000000000009</v>
      </c>
      <c r="AP39" s="20">
        <f t="shared" si="32"/>
        <v>2.7300000000000004</v>
      </c>
    </row>
    <row r="40" spans="2:42">
      <c r="B40">
        <v>10.763</v>
      </c>
      <c r="C40">
        <v>10.896000000000001</v>
      </c>
      <c r="D40">
        <v>15.752000000000001</v>
      </c>
      <c r="E40">
        <v>14.622999999999999</v>
      </c>
      <c r="F40">
        <v>21.754000000000001</v>
      </c>
      <c r="G40">
        <v>14.797000000000001</v>
      </c>
      <c r="H40">
        <v>21.754000000000001</v>
      </c>
      <c r="I40">
        <v>12.759</v>
      </c>
      <c r="J40">
        <v>13.324</v>
      </c>
      <c r="K40">
        <v>15.188000000000001</v>
      </c>
      <c r="L40">
        <v>13.757</v>
      </c>
      <c r="M40">
        <f t="shared" si="3"/>
        <v>1.7689000000000239E-2</v>
      </c>
      <c r="N40">
        <f t="shared" si="6"/>
        <v>24.890121000000008</v>
      </c>
      <c r="O40">
        <f t="shared" si="7"/>
        <v>14.899599999999996</v>
      </c>
      <c r="P40">
        <f t="shared" si="8"/>
        <v>120.80208100000003</v>
      </c>
      <c r="Q40">
        <f t="shared" si="9"/>
        <v>16.273156000000007</v>
      </c>
      <c r="R40">
        <f t="shared" si="10"/>
        <v>120.80208100000003</v>
      </c>
      <c r="S40">
        <f t="shared" si="11"/>
        <v>3.9840160000000018</v>
      </c>
      <c r="T40">
        <f t="shared" si="12"/>
        <v>6.5587209999999994</v>
      </c>
      <c r="U40">
        <f t="shared" si="13"/>
        <v>19.580625000000005</v>
      </c>
      <c r="V40">
        <f t="shared" si="14"/>
        <v>8.9640359999999983</v>
      </c>
      <c r="W40">
        <f t="shared" si="4"/>
        <v>1.2357149493635687E-2</v>
      </c>
      <c r="X40">
        <f t="shared" si="15"/>
        <v>0.4635324723590078</v>
      </c>
      <c r="Y40">
        <f t="shared" si="16"/>
        <v>0.35863606801077763</v>
      </c>
      <c r="Z40">
        <f t="shared" si="17"/>
        <v>1.0211836848462326</v>
      </c>
      <c r="AA40">
        <f t="shared" si="18"/>
        <v>0.37480256434079723</v>
      </c>
      <c r="AB40">
        <f t="shared" si="19"/>
        <v>1.0211836848462326</v>
      </c>
      <c r="AC40">
        <f t="shared" si="20"/>
        <v>0.18545015330298248</v>
      </c>
      <c r="AD40">
        <f t="shared" si="21"/>
        <v>0.23794481092632166</v>
      </c>
      <c r="AE40">
        <f t="shared" si="22"/>
        <v>0.41113072563411696</v>
      </c>
      <c r="AF40">
        <f t="shared" si="23"/>
        <v>0.27817522995447364</v>
      </c>
      <c r="AG40" s="20">
        <f t="shared" si="5"/>
        <v>0.1330000000000009</v>
      </c>
      <c r="AH40" s="20">
        <f t="shared" si="24"/>
        <v>4.9890000000000008</v>
      </c>
      <c r="AI40" s="20">
        <f t="shared" si="25"/>
        <v>3.8599999999999994</v>
      </c>
      <c r="AJ40" s="20">
        <f t="shared" si="26"/>
        <v>10.991000000000001</v>
      </c>
      <c r="AK40" s="20">
        <f t="shared" si="27"/>
        <v>4.0340000000000007</v>
      </c>
      <c r="AL40" s="20">
        <f t="shared" si="28"/>
        <v>10.991000000000001</v>
      </c>
      <c r="AM40" s="20">
        <f t="shared" si="29"/>
        <v>1.9960000000000004</v>
      </c>
      <c r="AN40" s="20">
        <f t="shared" si="30"/>
        <v>2.5609999999999999</v>
      </c>
      <c r="AO40" s="20">
        <f t="shared" si="31"/>
        <v>4.4250000000000007</v>
      </c>
      <c r="AP40" s="20">
        <f t="shared" si="32"/>
        <v>2.9939999999999998</v>
      </c>
    </row>
    <row r="41" spans="2:42">
      <c r="B41">
        <v>24.065000000000001</v>
      </c>
      <c r="C41">
        <v>22.491</v>
      </c>
      <c r="D41">
        <v>26.141999999999999</v>
      </c>
      <c r="E41">
        <v>31.42</v>
      </c>
      <c r="F41">
        <v>29.041</v>
      </c>
      <c r="G41">
        <v>21.306999999999999</v>
      </c>
      <c r="H41">
        <v>29.041</v>
      </c>
      <c r="I41">
        <v>26.956</v>
      </c>
      <c r="J41">
        <v>24.315999999999999</v>
      </c>
      <c r="K41">
        <v>28.780999999999999</v>
      </c>
      <c r="L41">
        <v>26.684000000000001</v>
      </c>
      <c r="M41">
        <f t="shared" si="3"/>
        <v>2.4774760000000051</v>
      </c>
      <c r="N41">
        <f t="shared" si="6"/>
        <v>4.3139289999999928</v>
      </c>
      <c r="O41">
        <f t="shared" si="7"/>
        <v>54.096025000000004</v>
      </c>
      <c r="P41">
        <f t="shared" si="8"/>
        <v>24.76057599999999</v>
      </c>
      <c r="Q41">
        <f t="shared" si="9"/>
        <v>7.6065640000000148</v>
      </c>
      <c r="R41">
        <f t="shared" si="10"/>
        <v>24.76057599999999</v>
      </c>
      <c r="S41">
        <f t="shared" si="11"/>
        <v>8.3578809999999901</v>
      </c>
      <c r="T41">
        <f t="shared" si="12"/>
        <v>6.3000999999998836E-2</v>
      </c>
      <c r="U41">
        <f t="shared" si="13"/>
        <v>22.240655999999976</v>
      </c>
      <c r="V41">
        <f t="shared" si="14"/>
        <v>6.8591609999999985</v>
      </c>
      <c r="W41">
        <f t="shared" si="4"/>
        <v>6.5406191564512842E-2</v>
      </c>
      <c r="X41">
        <f t="shared" si="15"/>
        <v>8.6307916060668941E-2</v>
      </c>
      <c r="Y41">
        <f t="shared" si="16"/>
        <v>0.30563058383544567</v>
      </c>
      <c r="Z41">
        <f t="shared" si="17"/>
        <v>0.20677332225223349</v>
      </c>
      <c r="AA41">
        <f t="shared" si="18"/>
        <v>0.11460627467276138</v>
      </c>
      <c r="AB41">
        <f t="shared" si="19"/>
        <v>0.20677332225223349</v>
      </c>
      <c r="AC41">
        <f t="shared" si="20"/>
        <v>0.12013297319758978</v>
      </c>
      <c r="AD41">
        <f t="shared" si="21"/>
        <v>1.0430085185954608E-2</v>
      </c>
      <c r="AE41">
        <f t="shared" si="22"/>
        <v>0.19596924994805723</v>
      </c>
      <c r="AF41">
        <f t="shared" si="23"/>
        <v>0.10883025140245167</v>
      </c>
      <c r="AG41" s="20">
        <f t="shared" si="5"/>
        <v>1.5740000000000016</v>
      </c>
      <c r="AH41" s="20">
        <f t="shared" si="24"/>
        <v>2.0769999999999982</v>
      </c>
      <c r="AI41" s="20">
        <f t="shared" si="25"/>
        <v>7.3550000000000004</v>
      </c>
      <c r="AJ41" s="20">
        <f t="shared" si="26"/>
        <v>4.9759999999999991</v>
      </c>
      <c r="AK41" s="20">
        <f t="shared" si="27"/>
        <v>2.7580000000000027</v>
      </c>
      <c r="AL41" s="20">
        <f t="shared" si="28"/>
        <v>4.9759999999999991</v>
      </c>
      <c r="AM41" s="20">
        <f t="shared" si="29"/>
        <v>2.8909999999999982</v>
      </c>
      <c r="AN41" s="20">
        <f t="shared" si="30"/>
        <v>0.25099999999999767</v>
      </c>
      <c r="AO41" s="20">
        <f t="shared" si="31"/>
        <v>4.7159999999999975</v>
      </c>
      <c r="AP41" s="20">
        <f t="shared" si="32"/>
        <v>2.6189999999999998</v>
      </c>
    </row>
    <row r="42" spans="2:42">
      <c r="B42">
        <v>24.242000000000001</v>
      </c>
      <c r="C42">
        <v>29.382999999999999</v>
      </c>
      <c r="D42">
        <v>24.792999999999999</v>
      </c>
      <c r="E42">
        <v>45.231000000000002</v>
      </c>
      <c r="F42">
        <v>35.491999999999997</v>
      </c>
      <c r="G42">
        <v>45.648000000000003</v>
      </c>
      <c r="H42">
        <v>35.491999999999997</v>
      </c>
      <c r="I42">
        <v>37.307000000000002</v>
      </c>
      <c r="J42">
        <v>27.088000000000001</v>
      </c>
      <c r="K42">
        <v>35.012</v>
      </c>
      <c r="L42">
        <v>33.136000000000003</v>
      </c>
      <c r="M42">
        <f t="shared" si="3"/>
        <v>26.42988099999998</v>
      </c>
      <c r="N42">
        <f t="shared" si="6"/>
        <v>0.30360099999999823</v>
      </c>
      <c r="O42">
        <f t="shared" si="7"/>
        <v>440.53812100000005</v>
      </c>
      <c r="P42">
        <f t="shared" si="8"/>
        <v>126.56249999999991</v>
      </c>
      <c r="Q42">
        <f t="shared" si="9"/>
        <v>458.21683600000011</v>
      </c>
      <c r="R42">
        <f t="shared" si="10"/>
        <v>126.56249999999991</v>
      </c>
      <c r="S42">
        <f t="shared" si="11"/>
        <v>170.69422500000005</v>
      </c>
      <c r="T42">
        <f t="shared" si="12"/>
        <v>8.0997160000000008</v>
      </c>
      <c r="U42">
        <f t="shared" si="13"/>
        <v>115.99289999999999</v>
      </c>
      <c r="V42">
        <f t="shared" si="14"/>
        <v>79.103236000000038</v>
      </c>
      <c r="W42">
        <f t="shared" si="4"/>
        <v>0.21206996122432134</v>
      </c>
      <c r="X42">
        <f t="shared" si="15"/>
        <v>2.2729147760085736E-2</v>
      </c>
      <c r="Y42">
        <f t="shared" si="16"/>
        <v>0.86581140169952975</v>
      </c>
      <c r="Z42">
        <f t="shared" si="17"/>
        <v>0.46407062123587145</v>
      </c>
      <c r="AA42">
        <f t="shared" si="18"/>
        <v>0.8830129527266728</v>
      </c>
      <c r="AB42">
        <f t="shared" si="19"/>
        <v>0.46407062123587145</v>
      </c>
      <c r="AC42">
        <f t="shared" si="20"/>
        <v>0.53894068146192564</v>
      </c>
      <c r="AD42">
        <f t="shared" si="21"/>
        <v>0.11739955449220361</v>
      </c>
      <c r="AE42">
        <f t="shared" si="22"/>
        <v>0.44427027472980773</v>
      </c>
      <c r="AF42">
        <f t="shared" si="23"/>
        <v>0.36688392046860829</v>
      </c>
      <c r="AG42" s="20">
        <f t="shared" si="5"/>
        <v>5.1409999999999982</v>
      </c>
      <c r="AH42" s="20">
        <f t="shared" si="24"/>
        <v>0.55099999999999838</v>
      </c>
      <c r="AI42" s="20">
        <f t="shared" si="25"/>
        <v>20.989000000000001</v>
      </c>
      <c r="AJ42" s="20">
        <f t="shared" si="26"/>
        <v>11.249999999999996</v>
      </c>
      <c r="AK42" s="20">
        <f t="shared" si="27"/>
        <v>21.406000000000002</v>
      </c>
      <c r="AL42" s="20">
        <f t="shared" si="28"/>
        <v>11.249999999999996</v>
      </c>
      <c r="AM42" s="20">
        <f t="shared" si="29"/>
        <v>13.065000000000001</v>
      </c>
      <c r="AN42" s="20">
        <f t="shared" si="30"/>
        <v>2.8460000000000001</v>
      </c>
      <c r="AO42" s="20">
        <f t="shared" si="31"/>
        <v>10.77</v>
      </c>
      <c r="AP42" s="20">
        <f t="shared" si="32"/>
        <v>8.8940000000000019</v>
      </c>
    </row>
    <row r="43" spans="2:42">
      <c r="B43">
        <v>36.99</v>
      </c>
      <c r="C43">
        <v>37.548000000000002</v>
      </c>
      <c r="D43">
        <v>32.780999999999999</v>
      </c>
      <c r="E43">
        <v>34.753999999999998</v>
      </c>
      <c r="F43">
        <v>35.034999999999997</v>
      </c>
      <c r="G43">
        <v>36.857999999999997</v>
      </c>
      <c r="H43">
        <v>35.034999999999997</v>
      </c>
      <c r="I43">
        <v>36.151000000000003</v>
      </c>
      <c r="J43">
        <v>35.164000000000001</v>
      </c>
      <c r="K43">
        <v>33.767000000000003</v>
      </c>
      <c r="L43">
        <v>35.027000000000001</v>
      </c>
      <c r="M43">
        <f t="shared" si="3"/>
        <v>0.31136399999999981</v>
      </c>
      <c r="N43">
        <f t="shared" si="6"/>
        <v>17.715681000000028</v>
      </c>
      <c r="O43">
        <f t="shared" si="7"/>
        <v>4.9996960000000188</v>
      </c>
      <c r="P43">
        <f t="shared" si="8"/>
        <v>3.8220250000000213</v>
      </c>
      <c r="Q43">
        <f t="shared" si="9"/>
        <v>1.742400000000132E-2</v>
      </c>
      <c r="R43">
        <f t="shared" si="10"/>
        <v>3.8220250000000213</v>
      </c>
      <c r="S43">
        <f t="shared" si="11"/>
        <v>0.70392099999999769</v>
      </c>
      <c r="T43">
        <f t="shared" si="12"/>
        <v>3.3342760000000018</v>
      </c>
      <c r="U43">
        <f t="shared" si="13"/>
        <v>10.387728999999993</v>
      </c>
      <c r="V43">
        <f t="shared" si="14"/>
        <v>3.8533690000000038</v>
      </c>
      <c r="W43">
        <f t="shared" si="4"/>
        <v>1.5085158150851576E-2</v>
      </c>
      <c r="X43">
        <f t="shared" si="15"/>
        <v>0.11378751013787518</v>
      </c>
      <c r="Y43">
        <f t="shared" si="16"/>
        <v>6.0448769937821147E-2</v>
      </c>
      <c r="Z43">
        <f t="shared" si="17"/>
        <v>5.2852122195188034E-2</v>
      </c>
      <c r="AA43">
        <f t="shared" si="18"/>
        <v>3.5685320356854556E-3</v>
      </c>
      <c r="AB43">
        <f t="shared" si="19"/>
        <v>5.2852122195188034E-2</v>
      </c>
      <c r="AC43">
        <f t="shared" si="20"/>
        <v>2.2681805893484688E-2</v>
      </c>
      <c r="AD43">
        <f t="shared" si="21"/>
        <v>4.9364693160313611E-2</v>
      </c>
      <c r="AE43">
        <f t="shared" si="22"/>
        <v>8.7131657204649868E-2</v>
      </c>
      <c r="AF43">
        <f t="shared" si="23"/>
        <v>5.3068396864017327E-2</v>
      </c>
      <c r="AG43" s="20">
        <f t="shared" si="5"/>
        <v>0.55799999999999983</v>
      </c>
      <c r="AH43" s="20">
        <f t="shared" si="24"/>
        <v>4.2090000000000032</v>
      </c>
      <c r="AI43" s="20">
        <f t="shared" si="25"/>
        <v>2.2360000000000042</v>
      </c>
      <c r="AJ43" s="20">
        <f t="shared" si="26"/>
        <v>1.9550000000000054</v>
      </c>
      <c r="AK43" s="20">
        <f t="shared" si="27"/>
        <v>0.132000000000005</v>
      </c>
      <c r="AL43" s="20">
        <f t="shared" si="28"/>
        <v>1.9550000000000054</v>
      </c>
      <c r="AM43" s="20">
        <f t="shared" si="29"/>
        <v>0.83899999999999864</v>
      </c>
      <c r="AN43" s="20">
        <f t="shared" si="30"/>
        <v>1.8260000000000005</v>
      </c>
      <c r="AO43" s="20">
        <f t="shared" si="31"/>
        <v>3.222999999999999</v>
      </c>
      <c r="AP43" s="20">
        <f t="shared" si="32"/>
        <v>1.963000000000001</v>
      </c>
    </row>
    <row r="44" spans="2:42">
      <c r="B44">
        <v>57.213000000000001</v>
      </c>
      <c r="C44">
        <v>53.237000000000002</v>
      </c>
      <c r="D44">
        <v>49.52</v>
      </c>
      <c r="E44">
        <v>53.317</v>
      </c>
      <c r="F44">
        <v>39.779000000000003</v>
      </c>
      <c r="G44">
        <v>40.393999999999998</v>
      </c>
      <c r="H44">
        <v>39.779000000000003</v>
      </c>
      <c r="I44">
        <v>53.277000000000001</v>
      </c>
      <c r="J44">
        <v>51.378999999999998</v>
      </c>
      <c r="K44">
        <v>51.418999999999997</v>
      </c>
      <c r="L44">
        <v>52.024999999999999</v>
      </c>
      <c r="M44">
        <f t="shared" si="3"/>
        <v>15.808575999999993</v>
      </c>
      <c r="N44">
        <f t="shared" si="6"/>
        <v>59.182248999999963</v>
      </c>
      <c r="O44">
        <f t="shared" si="7"/>
        <v>15.178816000000007</v>
      </c>
      <c r="P44">
        <f t="shared" si="8"/>
        <v>303.94435599999991</v>
      </c>
      <c r="Q44">
        <f t="shared" si="9"/>
        <v>282.87876100000011</v>
      </c>
      <c r="R44">
        <f t="shared" si="10"/>
        <v>303.94435599999991</v>
      </c>
      <c r="S44">
        <f t="shared" si="11"/>
        <v>15.492096</v>
      </c>
      <c r="T44">
        <f t="shared" si="12"/>
        <v>34.035556000000035</v>
      </c>
      <c r="U44">
        <f t="shared" si="13"/>
        <v>33.570436000000043</v>
      </c>
      <c r="V44">
        <f t="shared" si="14"/>
        <v>26.915344000000026</v>
      </c>
      <c r="W44">
        <f t="shared" si="4"/>
        <v>6.9494695261566417E-2</v>
      </c>
      <c r="X44">
        <f t="shared" si="15"/>
        <v>0.13446244734588289</v>
      </c>
      <c r="Y44">
        <f t="shared" si="16"/>
        <v>6.8096411654693878E-2</v>
      </c>
      <c r="Z44">
        <f t="shared" si="17"/>
        <v>0.30472095502770347</v>
      </c>
      <c r="AA44">
        <f t="shared" si="18"/>
        <v>0.29397164979987073</v>
      </c>
      <c r="AB44">
        <f t="shared" si="19"/>
        <v>0.30472095502770347</v>
      </c>
      <c r="AC44">
        <f t="shared" si="20"/>
        <v>6.879555345813014E-2</v>
      </c>
      <c r="AD44">
        <f t="shared" si="21"/>
        <v>0.10196983203118178</v>
      </c>
      <c r="AE44">
        <f t="shared" si="22"/>
        <v>0.10127069022774551</v>
      </c>
      <c r="AF44">
        <f t="shared" si="23"/>
        <v>9.067869190568581E-2</v>
      </c>
      <c r="AG44" s="20">
        <f t="shared" si="5"/>
        <v>3.9759999999999991</v>
      </c>
      <c r="AH44" s="20">
        <f t="shared" si="24"/>
        <v>7.6929999999999978</v>
      </c>
      <c r="AI44" s="20">
        <f t="shared" si="25"/>
        <v>3.8960000000000008</v>
      </c>
      <c r="AJ44" s="20">
        <f t="shared" si="26"/>
        <v>17.433999999999997</v>
      </c>
      <c r="AK44" s="20">
        <f t="shared" si="27"/>
        <v>16.819000000000003</v>
      </c>
      <c r="AL44" s="20">
        <f t="shared" si="28"/>
        <v>17.433999999999997</v>
      </c>
      <c r="AM44" s="20">
        <f t="shared" si="29"/>
        <v>3.9359999999999999</v>
      </c>
      <c r="AN44" s="20">
        <f t="shared" si="30"/>
        <v>5.8340000000000032</v>
      </c>
      <c r="AO44" s="20">
        <f t="shared" si="31"/>
        <v>5.794000000000004</v>
      </c>
      <c r="AP44" s="20">
        <f t="shared" si="32"/>
        <v>5.1880000000000024</v>
      </c>
    </row>
    <row r="45" spans="2:42">
      <c r="B45">
        <v>25.18</v>
      </c>
      <c r="C45">
        <v>28.041</v>
      </c>
      <c r="D45">
        <v>23.474</v>
      </c>
      <c r="E45">
        <v>24.827000000000002</v>
      </c>
      <c r="F45">
        <v>22.187000000000001</v>
      </c>
      <c r="G45">
        <v>32.539000000000001</v>
      </c>
      <c r="H45">
        <v>22.187000000000001</v>
      </c>
      <c r="I45">
        <v>26.434000000000001</v>
      </c>
      <c r="J45">
        <v>25.757999999999999</v>
      </c>
      <c r="K45">
        <v>24.151</v>
      </c>
      <c r="L45">
        <v>25.446999999999999</v>
      </c>
      <c r="M45">
        <f t="shared" si="3"/>
        <v>8.1853210000000036</v>
      </c>
      <c r="N45">
        <f t="shared" si="6"/>
        <v>2.9104359999999985</v>
      </c>
      <c r="O45">
        <f t="shared" si="7"/>
        <v>0.12460899999999858</v>
      </c>
      <c r="P45">
        <f t="shared" si="8"/>
        <v>8.9580489999999919</v>
      </c>
      <c r="Q45">
        <f t="shared" si="9"/>
        <v>54.154881000000024</v>
      </c>
      <c r="R45">
        <f t="shared" si="10"/>
        <v>8.9580489999999919</v>
      </c>
      <c r="S45">
        <f t="shared" si="11"/>
        <v>1.5725160000000034</v>
      </c>
      <c r="T45">
        <f t="shared" si="12"/>
        <v>0.33408399999999933</v>
      </c>
      <c r="U45">
        <f t="shared" si="13"/>
        <v>1.0588409999999999</v>
      </c>
      <c r="V45">
        <f t="shared" si="14"/>
        <v>7.1288999999999714E-2</v>
      </c>
      <c r="W45">
        <f t="shared" si="4"/>
        <v>0.11362192216044482</v>
      </c>
      <c r="X45">
        <f t="shared" si="15"/>
        <v>6.7752184273232707E-2</v>
      </c>
      <c r="Y45">
        <f t="shared" si="16"/>
        <v>1.4019062748212787E-2</v>
      </c>
      <c r="Z45">
        <f t="shared" si="17"/>
        <v>0.11886417791898327</v>
      </c>
      <c r="AA45">
        <f t="shared" si="18"/>
        <v>0.2922557585385227</v>
      </c>
      <c r="AB45">
        <f t="shared" si="19"/>
        <v>0.11886417791898327</v>
      </c>
      <c r="AC45">
        <f t="shared" si="20"/>
        <v>4.9801429706116021E-2</v>
      </c>
      <c r="AD45">
        <f t="shared" si="21"/>
        <v>2.2954725972994416E-2</v>
      </c>
      <c r="AE45">
        <f t="shared" si="22"/>
        <v>4.0865766481334387E-2</v>
      </c>
      <c r="AF45">
        <f t="shared" si="23"/>
        <v>1.0603653693407445E-2</v>
      </c>
      <c r="AG45" s="20">
        <f t="shared" si="5"/>
        <v>2.8610000000000007</v>
      </c>
      <c r="AH45" s="20">
        <f t="shared" si="24"/>
        <v>1.7059999999999995</v>
      </c>
      <c r="AI45" s="20">
        <f t="shared" si="25"/>
        <v>0.35299999999999798</v>
      </c>
      <c r="AJ45" s="20">
        <f t="shared" si="26"/>
        <v>2.9929999999999986</v>
      </c>
      <c r="AK45" s="20">
        <f t="shared" si="27"/>
        <v>7.3590000000000018</v>
      </c>
      <c r="AL45" s="20">
        <f t="shared" si="28"/>
        <v>2.9929999999999986</v>
      </c>
      <c r="AM45" s="20">
        <f t="shared" si="29"/>
        <v>1.2540000000000013</v>
      </c>
      <c r="AN45" s="20">
        <f t="shared" si="30"/>
        <v>0.5779999999999994</v>
      </c>
      <c r="AO45" s="20">
        <f t="shared" si="31"/>
        <v>1.0289999999999999</v>
      </c>
      <c r="AP45" s="20">
        <f t="shared" si="32"/>
        <v>0.26699999999999946</v>
      </c>
    </row>
    <row r="46" spans="2:42">
      <c r="B46">
        <v>50.600999999999999</v>
      </c>
      <c r="C46">
        <v>41.98</v>
      </c>
      <c r="D46">
        <v>38.92</v>
      </c>
      <c r="E46">
        <v>34.487000000000002</v>
      </c>
      <c r="F46">
        <v>36.566000000000003</v>
      </c>
      <c r="G46">
        <v>45.648000000000003</v>
      </c>
      <c r="H46">
        <v>36.566000000000003</v>
      </c>
      <c r="I46">
        <v>38.232999999999997</v>
      </c>
      <c r="J46">
        <v>40.450000000000003</v>
      </c>
      <c r="K46">
        <v>36.703000000000003</v>
      </c>
      <c r="L46">
        <v>38.462000000000003</v>
      </c>
      <c r="M46">
        <f t="shared" si="3"/>
        <v>74.321641000000042</v>
      </c>
      <c r="N46">
        <f t="shared" si="6"/>
        <v>136.44576099999995</v>
      </c>
      <c r="O46">
        <f t="shared" si="7"/>
        <v>259.6609959999999</v>
      </c>
      <c r="P46">
        <f t="shared" si="8"/>
        <v>196.98122499999991</v>
      </c>
      <c r="Q46">
        <f t="shared" si="9"/>
        <v>24.532208999999959</v>
      </c>
      <c r="R46">
        <f t="shared" si="10"/>
        <v>196.98122499999991</v>
      </c>
      <c r="S46">
        <f t="shared" si="11"/>
        <v>152.96742400000005</v>
      </c>
      <c r="T46">
        <f t="shared" si="12"/>
        <v>103.04280099999993</v>
      </c>
      <c r="U46">
        <f t="shared" si="13"/>
        <v>193.15440399999989</v>
      </c>
      <c r="V46">
        <f t="shared" si="14"/>
        <v>147.35532099999989</v>
      </c>
      <c r="W46">
        <f t="shared" si="4"/>
        <v>0.17037212703306265</v>
      </c>
      <c r="X46">
        <f t="shared" si="15"/>
        <v>0.23084524021264397</v>
      </c>
      <c r="Y46">
        <f t="shared" si="16"/>
        <v>0.31845220450188727</v>
      </c>
      <c r="Z46">
        <f t="shared" si="17"/>
        <v>0.27736605995928926</v>
      </c>
      <c r="AA46">
        <f t="shared" si="18"/>
        <v>9.7883441038714575E-2</v>
      </c>
      <c r="AB46">
        <f t="shared" si="19"/>
        <v>0.27736605995928926</v>
      </c>
      <c r="AC46">
        <f t="shared" si="20"/>
        <v>0.24442204699511871</v>
      </c>
      <c r="AD46">
        <f t="shared" si="21"/>
        <v>0.20060868362285322</v>
      </c>
      <c r="AE46">
        <f t="shared" si="22"/>
        <v>0.27465860358490934</v>
      </c>
      <c r="AF46">
        <f t="shared" si="23"/>
        <v>0.23989644473429372</v>
      </c>
      <c r="AG46" s="20">
        <f t="shared" si="5"/>
        <v>8.6210000000000022</v>
      </c>
      <c r="AH46" s="20">
        <f t="shared" si="24"/>
        <v>11.680999999999997</v>
      </c>
      <c r="AI46" s="20">
        <f t="shared" si="25"/>
        <v>16.113999999999997</v>
      </c>
      <c r="AJ46" s="20">
        <f t="shared" si="26"/>
        <v>14.034999999999997</v>
      </c>
      <c r="AK46" s="20">
        <f t="shared" si="27"/>
        <v>4.9529999999999959</v>
      </c>
      <c r="AL46" s="20">
        <f t="shared" si="28"/>
        <v>14.034999999999997</v>
      </c>
      <c r="AM46" s="20">
        <f t="shared" si="29"/>
        <v>12.368000000000002</v>
      </c>
      <c r="AN46" s="20">
        <f t="shared" si="30"/>
        <v>10.150999999999996</v>
      </c>
      <c r="AO46" s="20">
        <f t="shared" si="31"/>
        <v>13.897999999999996</v>
      </c>
      <c r="AP46" s="20">
        <f t="shared" si="32"/>
        <v>12.138999999999996</v>
      </c>
    </row>
    <row r="47" spans="2:42">
      <c r="B47">
        <v>58.784999999999997</v>
      </c>
      <c r="C47">
        <v>63.747999999999998</v>
      </c>
      <c r="D47">
        <v>61.835999999999999</v>
      </c>
      <c r="E47">
        <v>48.74</v>
      </c>
      <c r="F47">
        <v>54.139000000000003</v>
      </c>
      <c r="G47">
        <v>52.988999999999997</v>
      </c>
      <c r="H47">
        <v>54.139000000000003</v>
      </c>
      <c r="I47">
        <v>56.244</v>
      </c>
      <c r="J47">
        <v>62.792000000000002</v>
      </c>
      <c r="K47">
        <v>55.287999999999997</v>
      </c>
      <c r="L47">
        <v>58.107999999999997</v>
      </c>
      <c r="M47">
        <f t="shared" si="3"/>
        <v>24.63136900000001</v>
      </c>
      <c r="N47">
        <f t="shared" si="6"/>
        <v>9.3086010000000119</v>
      </c>
      <c r="O47">
        <f t="shared" si="7"/>
        <v>100.9020249999999</v>
      </c>
      <c r="P47">
        <f t="shared" si="8"/>
        <v>21.585315999999942</v>
      </c>
      <c r="Q47">
        <f t="shared" si="9"/>
        <v>33.59361599999999</v>
      </c>
      <c r="R47">
        <f t="shared" si="10"/>
        <v>21.585315999999942</v>
      </c>
      <c r="S47">
        <f t="shared" si="11"/>
        <v>6.4566809999999837</v>
      </c>
      <c r="T47">
        <f t="shared" si="12"/>
        <v>16.056049000000041</v>
      </c>
      <c r="U47">
        <f t="shared" si="13"/>
        <v>12.229009</v>
      </c>
      <c r="V47">
        <f t="shared" si="14"/>
        <v>0.45832899999999949</v>
      </c>
      <c r="W47">
        <f t="shared" si="4"/>
        <v>8.442629922599304E-2</v>
      </c>
      <c r="X47">
        <f t="shared" si="15"/>
        <v>5.1900995151824482E-2</v>
      </c>
      <c r="Y47">
        <f t="shared" si="16"/>
        <v>0.17087692438547239</v>
      </c>
      <c r="Z47">
        <f t="shared" si="17"/>
        <v>7.9033767117461837E-2</v>
      </c>
      <c r="AA47">
        <f t="shared" si="18"/>
        <v>9.8596580760398053E-2</v>
      </c>
      <c r="AB47">
        <f t="shared" si="19"/>
        <v>7.9033767117461837E-2</v>
      </c>
      <c r="AC47">
        <f t="shared" si="20"/>
        <v>4.3225312579739675E-2</v>
      </c>
      <c r="AD47">
        <f t="shared" si="21"/>
        <v>6.8163647188908827E-2</v>
      </c>
      <c r="AE47">
        <f t="shared" si="22"/>
        <v>5.948796461682402E-2</v>
      </c>
      <c r="AF47">
        <f t="shared" si="23"/>
        <v>1.1516543335884999E-2</v>
      </c>
      <c r="AG47" s="20">
        <f t="shared" si="5"/>
        <v>4.963000000000001</v>
      </c>
      <c r="AH47" s="20">
        <f t="shared" si="24"/>
        <v>3.0510000000000019</v>
      </c>
      <c r="AI47" s="20">
        <f t="shared" si="25"/>
        <v>10.044999999999995</v>
      </c>
      <c r="AJ47" s="20">
        <f t="shared" si="26"/>
        <v>4.6459999999999937</v>
      </c>
      <c r="AK47" s="20">
        <f t="shared" si="27"/>
        <v>5.7959999999999994</v>
      </c>
      <c r="AL47" s="20">
        <f t="shared" si="28"/>
        <v>4.6459999999999937</v>
      </c>
      <c r="AM47" s="20">
        <f t="shared" si="29"/>
        <v>2.5409999999999968</v>
      </c>
      <c r="AN47" s="20">
        <f t="shared" si="30"/>
        <v>4.007000000000005</v>
      </c>
      <c r="AO47" s="20">
        <f t="shared" si="31"/>
        <v>3.4969999999999999</v>
      </c>
      <c r="AP47" s="20">
        <f t="shared" si="32"/>
        <v>0.6769999999999996</v>
      </c>
    </row>
    <row r="48" spans="2:42">
      <c r="B48">
        <v>27.530999999999999</v>
      </c>
      <c r="C48">
        <v>26.65</v>
      </c>
      <c r="D48">
        <v>24.050999999999998</v>
      </c>
      <c r="E48">
        <v>24.827000000000002</v>
      </c>
      <c r="F48">
        <v>21.538</v>
      </c>
      <c r="G48">
        <v>32.539000000000001</v>
      </c>
      <c r="H48">
        <v>21.538</v>
      </c>
      <c r="I48">
        <v>25.739000000000001</v>
      </c>
      <c r="J48">
        <v>25.350999999999999</v>
      </c>
      <c r="K48">
        <v>24.439</v>
      </c>
      <c r="L48">
        <v>25.175999999999998</v>
      </c>
      <c r="M48">
        <f t="shared" si="3"/>
        <v>0.77616100000000043</v>
      </c>
      <c r="N48">
        <f t="shared" si="6"/>
        <v>12.110400000000004</v>
      </c>
      <c r="O48">
        <f t="shared" si="7"/>
        <v>7.3116159999999839</v>
      </c>
      <c r="P48">
        <f t="shared" si="8"/>
        <v>35.91604899999998</v>
      </c>
      <c r="Q48">
        <f t="shared" si="9"/>
        <v>25.080064000000025</v>
      </c>
      <c r="R48">
        <f t="shared" si="10"/>
        <v>35.91604899999998</v>
      </c>
      <c r="S48">
        <f t="shared" si="11"/>
        <v>3.2112639999999928</v>
      </c>
      <c r="T48">
        <f t="shared" si="12"/>
        <v>4.7523999999999988</v>
      </c>
      <c r="U48">
        <f t="shared" si="13"/>
        <v>9.5604639999999925</v>
      </c>
      <c r="V48">
        <f t="shared" si="14"/>
        <v>5.546025000000002</v>
      </c>
      <c r="W48">
        <f t="shared" si="4"/>
        <v>3.2000290581526286E-2</v>
      </c>
      <c r="X48">
        <f t="shared" si="15"/>
        <v>0.12640296393156808</v>
      </c>
      <c r="Y48">
        <f t="shared" si="16"/>
        <v>9.8216555882459672E-2</v>
      </c>
      <c r="Z48">
        <f t="shared" si="17"/>
        <v>0.2176818858741055</v>
      </c>
      <c r="AA48">
        <f t="shared" si="18"/>
        <v>0.1819040354509463</v>
      </c>
      <c r="AB48">
        <f t="shared" si="19"/>
        <v>0.2176818858741055</v>
      </c>
      <c r="AC48">
        <f t="shared" si="20"/>
        <v>6.5090261886600498E-2</v>
      </c>
      <c r="AD48">
        <f t="shared" si="21"/>
        <v>7.9183465911154688E-2</v>
      </c>
      <c r="AE48">
        <f t="shared" si="22"/>
        <v>0.11230975990701388</v>
      </c>
      <c r="AF48">
        <f t="shared" si="23"/>
        <v>8.5539936798518054E-2</v>
      </c>
      <c r="AG48" s="20">
        <f t="shared" si="5"/>
        <v>0.88100000000000023</v>
      </c>
      <c r="AH48" s="20">
        <f t="shared" si="24"/>
        <v>3.4800000000000004</v>
      </c>
      <c r="AI48" s="20">
        <f t="shared" si="25"/>
        <v>2.7039999999999971</v>
      </c>
      <c r="AJ48" s="20">
        <f t="shared" si="26"/>
        <v>5.9929999999999986</v>
      </c>
      <c r="AK48" s="20">
        <f t="shared" si="27"/>
        <v>5.0080000000000027</v>
      </c>
      <c r="AL48" s="20">
        <f t="shared" si="28"/>
        <v>5.9929999999999986</v>
      </c>
      <c r="AM48" s="20">
        <f t="shared" si="29"/>
        <v>1.791999999999998</v>
      </c>
      <c r="AN48" s="20">
        <f t="shared" si="30"/>
        <v>2.1799999999999997</v>
      </c>
      <c r="AO48" s="20">
        <f t="shared" si="31"/>
        <v>3.0919999999999987</v>
      </c>
      <c r="AP48" s="20">
        <f t="shared" si="32"/>
        <v>2.3550000000000004</v>
      </c>
    </row>
    <row r="49" spans="2:42">
      <c r="B49">
        <v>33.398000000000003</v>
      </c>
      <c r="C49">
        <v>38.165999999999997</v>
      </c>
      <c r="D49">
        <v>43.042999999999999</v>
      </c>
      <c r="E49">
        <v>32.728999999999999</v>
      </c>
      <c r="F49">
        <v>54.104999999999997</v>
      </c>
      <c r="G49">
        <v>31.731999999999999</v>
      </c>
      <c r="H49">
        <v>54.104999999999997</v>
      </c>
      <c r="I49">
        <v>35.448</v>
      </c>
      <c r="J49">
        <v>40.604999999999997</v>
      </c>
      <c r="K49">
        <v>37.886000000000003</v>
      </c>
      <c r="L49">
        <v>37.979999999999997</v>
      </c>
      <c r="M49">
        <f t="shared" si="3"/>
        <v>22.733823999999938</v>
      </c>
      <c r="N49">
        <f t="shared" si="6"/>
        <v>93.026024999999919</v>
      </c>
      <c r="O49">
        <f t="shared" si="7"/>
        <v>0.44756100000000543</v>
      </c>
      <c r="P49">
        <f t="shared" si="8"/>
        <v>428.77984899999973</v>
      </c>
      <c r="Q49">
        <f t="shared" si="9"/>
        <v>2.7755560000000132</v>
      </c>
      <c r="R49">
        <f t="shared" si="10"/>
        <v>428.77984899999973</v>
      </c>
      <c r="S49">
        <f t="shared" si="11"/>
        <v>4.2024999999999881</v>
      </c>
      <c r="T49">
        <f t="shared" si="12"/>
        <v>51.940848999999908</v>
      </c>
      <c r="U49">
        <f t="shared" si="13"/>
        <v>20.142143999999995</v>
      </c>
      <c r="V49">
        <f t="shared" si="14"/>
        <v>20.994723999999941</v>
      </c>
      <c r="W49">
        <f t="shared" si="4"/>
        <v>0.14276303970297602</v>
      </c>
      <c r="X49">
        <f t="shared" si="15"/>
        <v>0.28878974788909501</v>
      </c>
      <c r="Y49">
        <f t="shared" si="16"/>
        <v>2.0031139589197076E-2</v>
      </c>
      <c r="Z49">
        <f t="shared" si="17"/>
        <v>0.62000718605904515</v>
      </c>
      <c r="AA49">
        <f t="shared" si="18"/>
        <v>4.988322654051152E-2</v>
      </c>
      <c r="AB49">
        <f t="shared" si="19"/>
        <v>0.62000718605904515</v>
      </c>
      <c r="AC49">
        <f t="shared" si="20"/>
        <v>6.1380921013234231E-2</v>
      </c>
      <c r="AD49">
        <f t="shared" si="21"/>
        <v>0.21579136475238017</v>
      </c>
      <c r="AE49">
        <f t="shared" si="22"/>
        <v>0.13437930414994909</v>
      </c>
      <c r="AF49">
        <f t="shared" si="23"/>
        <v>0.13719384394275086</v>
      </c>
      <c r="AG49" s="20">
        <f t="shared" si="5"/>
        <v>4.7679999999999936</v>
      </c>
      <c r="AH49" s="20">
        <f t="shared" si="24"/>
        <v>9.644999999999996</v>
      </c>
      <c r="AI49" s="20">
        <f t="shared" si="25"/>
        <v>0.66900000000000404</v>
      </c>
      <c r="AJ49" s="20">
        <f t="shared" si="26"/>
        <v>20.706999999999994</v>
      </c>
      <c r="AK49" s="20">
        <f t="shared" si="27"/>
        <v>1.6660000000000039</v>
      </c>
      <c r="AL49" s="20">
        <f t="shared" si="28"/>
        <v>20.706999999999994</v>
      </c>
      <c r="AM49" s="20">
        <f t="shared" si="29"/>
        <v>2.0499999999999972</v>
      </c>
      <c r="AN49" s="20">
        <f t="shared" si="30"/>
        <v>7.2069999999999936</v>
      </c>
      <c r="AO49" s="20">
        <f t="shared" si="31"/>
        <v>4.4879999999999995</v>
      </c>
      <c r="AP49" s="20">
        <f t="shared" si="32"/>
        <v>4.5819999999999936</v>
      </c>
    </row>
    <row r="50" spans="2:42">
      <c r="B50">
        <v>41.14</v>
      </c>
      <c r="C50">
        <v>39.329000000000001</v>
      </c>
      <c r="D50">
        <v>36.988999999999997</v>
      </c>
      <c r="E50">
        <v>41.649000000000001</v>
      </c>
      <c r="F50">
        <v>35.564</v>
      </c>
      <c r="G50">
        <v>32.539000000000001</v>
      </c>
      <c r="H50">
        <v>35.564</v>
      </c>
      <c r="I50">
        <v>40.488999999999997</v>
      </c>
      <c r="J50">
        <v>38.158999999999999</v>
      </c>
      <c r="K50">
        <v>39.319000000000003</v>
      </c>
      <c r="L50">
        <v>39.322000000000003</v>
      </c>
      <c r="M50">
        <f t="shared" si="3"/>
        <v>3.2797209999999999</v>
      </c>
      <c r="N50">
        <f t="shared" si="6"/>
        <v>17.230801000000028</v>
      </c>
      <c r="O50">
        <f t="shared" si="7"/>
        <v>0.25908100000000034</v>
      </c>
      <c r="P50">
        <f t="shared" si="8"/>
        <v>31.091776000000007</v>
      </c>
      <c r="Q50">
        <f t="shared" si="9"/>
        <v>73.97720099999998</v>
      </c>
      <c r="R50">
        <f t="shared" si="10"/>
        <v>31.091776000000007</v>
      </c>
      <c r="S50">
        <f t="shared" si="11"/>
        <v>0.42380100000000437</v>
      </c>
      <c r="T50">
        <f t="shared" si="12"/>
        <v>8.8863610000000097</v>
      </c>
      <c r="U50">
        <f t="shared" si="13"/>
        <v>3.3160409999999927</v>
      </c>
      <c r="V50">
        <f t="shared" si="14"/>
        <v>3.3051239999999922</v>
      </c>
      <c r="W50">
        <f t="shared" si="4"/>
        <v>4.4020418084589202E-2</v>
      </c>
      <c r="X50">
        <f t="shared" si="15"/>
        <v>0.10089936801166756</v>
      </c>
      <c r="Y50">
        <f t="shared" si="16"/>
        <v>1.2372386971317461E-2</v>
      </c>
      <c r="Z50">
        <f t="shared" si="17"/>
        <v>0.13553719008264464</v>
      </c>
      <c r="AA50">
        <f t="shared" si="18"/>
        <v>0.20906660184735049</v>
      </c>
      <c r="AB50">
        <f t="shared" si="19"/>
        <v>0.13553719008264464</v>
      </c>
      <c r="AC50">
        <f t="shared" si="20"/>
        <v>1.582401555663596E-2</v>
      </c>
      <c r="AD50">
        <f t="shared" si="21"/>
        <v>7.2459893048128388E-2</v>
      </c>
      <c r="AE50">
        <f t="shared" si="22"/>
        <v>4.4263490520174961E-2</v>
      </c>
      <c r="AF50">
        <f t="shared" si="23"/>
        <v>4.4190568789499216E-2</v>
      </c>
      <c r="AG50" s="20">
        <f t="shared" si="5"/>
        <v>1.8109999999999999</v>
      </c>
      <c r="AH50" s="20">
        <f t="shared" si="24"/>
        <v>4.1510000000000034</v>
      </c>
      <c r="AI50" s="20">
        <f t="shared" si="25"/>
        <v>0.50900000000000034</v>
      </c>
      <c r="AJ50" s="20">
        <f t="shared" si="26"/>
        <v>5.5760000000000005</v>
      </c>
      <c r="AK50" s="20">
        <f t="shared" si="27"/>
        <v>8.6009999999999991</v>
      </c>
      <c r="AL50" s="20">
        <f t="shared" si="28"/>
        <v>5.5760000000000005</v>
      </c>
      <c r="AM50" s="20">
        <f t="shared" si="29"/>
        <v>0.65100000000000335</v>
      </c>
      <c r="AN50" s="20">
        <f t="shared" si="30"/>
        <v>2.9810000000000016</v>
      </c>
      <c r="AO50" s="20">
        <f t="shared" si="31"/>
        <v>1.820999999999998</v>
      </c>
      <c r="AP50" s="20">
        <f t="shared" si="32"/>
        <v>1.8179999999999978</v>
      </c>
    </row>
    <row r="51" spans="2:42">
      <c r="B51">
        <v>26.233000000000001</v>
      </c>
      <c r="C51">
        <v>37.130000000000003</v>
      </c>
      <c r="D51">
        <v>36.238</v>
      </c>
      <c r="E51">
        <v>23.535</v>
      </c>
      <c r="F51">
        <v>31.597999999999999</v>
      </c>
      <c r="G51">
        <v>28.928999999999998</v>
      </c>
      <c r="H51">
        <v>31.597999999999999</v>
      </c>
      <c r="I51">
        <v>30.332000000000001</v>
      </c>
      <c r="J51">
        <v>36.683999999999997</v>
      </c>
      <c r="K51">
        <v>29.887</v>
      </c>
      <c r="L51">
        <v>32.301000000000002</v>
      </c>
      <c r="M51">
        <f t="shared" si="3"/>
        <v>118.74460900000004</v>
      </c>
      <c r="N51">
        <f t="shared" si="6"/>
        <v>100.10002499999997</v>
      </c>
      <c r="O51">
        <f t="shared" si="7"/>
        <v>7.2792040000000018</v>
      </c>
      <c r="P51">
        <f t="shared" si="8"/>
        <v>28.783224999999984</v>
      </c>
      <c r="Q51">
        <f t="shared" si="9"/>
        <v>7.2684159999999887</v>
      </c>
      <c r="R51">
        <f t="shared" si="10"/>
        <v>28.783224999999984</v>
      </c>
      <c r="S51">
        <f t="shared" si="11"/>
        <v>16.801801000000001</v>
      </c>
      <c r="T51">
        <f t="shared" si="12"/>
        <v>109.22340099999994</v>
      </c>
      <c r="U51">
        <f t="shared" si="13"/>
        <v>13.351716</v>
      </c>
      <c r="V51">
        <f t="shared" si="14"/>
        <v>36.820624000000016</v>
      </c>
      <c r="W51">
        <f t="shared" si="4"/>
        <v>0.41539282583006143</v>
      </c>
      <c r="X51">
        <f t="shared" si="15"/>
        <v>0.38138985247588908</v>
      </c>
      <c r="Y51">
        <f t="shared" si="16"/>
        <v>0.10284755841878551</v>
      </c>
      <c r="Z51">
        <f t="shared" si="17"/>
        <v>0.20451339915373759</v>
      </c>
      <c r="AA51">
        <f t="shared" si="18"/>
        <v>0.10277131856821553</v>
      </c>
      <c r="AB51">
        <f t="shared" si="19"/>
        <v>0.20451339915373759</v>
      </c>
      <c r="AC51">
        <f t="shared" si="20"/>
        <v>0.15625357374299548</v>
      </c>
      <c r="AD51">
        <f t="shared" si="21"/>
        <v>0.39839133915297514</v>
      </c>
      <c r="AE51">
        <f t="shared" si="22"/>
        <v>0.13929020699119429</v>
      </c>
      <c r="AF51">
        <f t="shared" si="23"/>
        <v>0.23131170662905506</v>
      </c>
      <c r="AG51" s="20">
        <f t="shared" si="5"/>
        <v>10.897000000000002</v>
      </c>
      <c r="AH51" s="20">
        <f t="shared" si="24"/>
        <v>10.004999999999999</v>
      </c>
      <c r="AI51" s="20">
        <f t="shared" si="25"/>
        <v>2.6980000000000004</v>
      </c>
      <c r="AJ51" s="20">
        <f t="shared" si="26"/>
        <v>5.3649999999999984</v>
      </c>
      <c r="AK51" s="20">
        <f t="shared" si="27"/>
        <v>2.695999999999998</v>
      </c>
      <c r="AL51" s="20">
        <f t="shared" si="28"/>
        <v>5.3649999999999984</v>
      </c>
      <c r="AM51" s="20">
        <f t="shared" si="29"/>
        <v>4.0990000000000002</v>
      </c>
      <c r="AN51" s="20">
        <f t="shared" si="30"/>
        <v>10.450999999999997</v>
      </c>
      <c r="AO51" s="20">
        <f t="shared" si="31"/>
        <v>3.6539999999999999</v>
      </c>
      <c r="AP51" s="20">
        <f t="shared" si="32"/>
        <v>6.0680000000000014</v>
      </c>
    </row>
    <row r="52" spans="2:42">
      <c r="B52">
        <v>31.536999999999999</v>
      </c>
      <c r="C52">
        <v>35.768000000000001</v>
      </c>
      <c r="D52">
        <v>34.35</v>
      </c>
      <c r="E52">
        <v>37.671999999999997</v>
      </c>
      <c r="F52">
        <v>28.023</v>
      </c>
      <c r="G52">
        <v>32.539000000000001</v>
      </c>
      <c r="H52">
        <v>28.023</v>
      </c>
      <c r="I52">
        <v>36.72</v>
      </c>
      <c r="J52">
        <v>35.058999999999997</v>
      </c>
      <c r="K52">
        <v>36.011000000000003</v>
      </c>
      <c r="L52">
        <v>35.93</v>
      </c>
      <c r="M52">
        <f t="shared" si="3"/>
        <v>17.901361000000016</v>
      </c>
      <c r="N52">
        <f t="shared" si="6"/>
        <v>7.9129690000000137</v>
      </c>
      <c r="O52">
        <f t="shared" si="7"/>
        <v>37.638224999999977</v>
      </c>
      <c r="P52">
        <f t="shared" si="8"/>
        <v>12.348195999999996</v>
      </c>
      <c r="Q52">
        <f t="shared" si="9"/>
        <v>1.004004000000005</v>
      </c>
      <c r="R52">
        <f t="shared" si="10"/>
        <v>12.348195999999996</v>
      </c>
      <c r="S52">
        <f t="shared" si="11"/>
        <v>26.863488999999998</v>
      </c>
      <c r="T52">
        <f t="shared" si="12"/>
        <v>12.404483999999989</v>
      </c>
      <c r="U52">
        <f t="shared" si="13"/>
        <v>20.016676000000032</v>
      </c>
      <c r="V52">
        <f t="shared" si="14"/>
        <v>19.298449000000005</v>
      </c>
      <c r="W52">
        <f t="shared" si="4"/>
        <v>0.13415987570155696</v>
      </c>
      <c r="X52">
        <f t="shared" si="15"/>
        <v>8.9196816437835003E-2</v>
      </c>
      <c r="Y52">
        <f t="shared" si="16"/>
        <v>0.19453340520658269</v>
      </c>
      <c r="Z52">
        <f t="shared" si="17"/>
        <v>0.11142467577765797</v>
      </c>
      <c r="AA52">
        <f t="shared" si="18"/>
        <v>3.177220407775002E-2</v>
      </c>
      <c r="AB52">
        <f t="shared" si="19"/>
        <v>0.11142467577765797</v>
      </c>
      <c r="AC52">
        <f t="shared" si="20"/>
        <v>0.16434664045406983</v>
      </c>
      <c r="AD52">
        <f t="shared" si="21"/>
        <v>0.11167834606969587</v>
      </c>
      <c r="AE52">
        <f t="shared" si="22"/>
        <v>0.14186511082220896</v>
      </c>
      <c r="AF52">
        <f t="shared" si="23"/>
        <v>0.13929669911532488</v>
      </c>
      <c r="AG52" s="20">
        <f t="shared" si="5"/>
        <v>4.2310000000000016</v>
      </c>
      <c r="AH52" s="20">
        <f t="shared" si="24"/>
        <v>2.8130000000000024</v>
      </c>
      <c r="AI52" s="20">
        <f t="shared" si="25"/>
        <v>6.134999999999998</v>
      </c>
      <c r="AJ52" s="20">
        <f t="shared" si="26"/>
        <v>3.5139999999999993</v>
      </c>
      <c r="AK52" s="20">
        <f t="shared" si="27"/>
        <v>1.0020000000000024</v>
      </c>
      <c r="AL52" s="20">
        <f t="shared" si="28"/>
        <v>3.5139999999999993</v>
      </c>
      <c r="AM52" s="20">
        <f t="shared" si="29"/>
        <v>5.1829999999999998</v>
      </c>
      <c r="AN52" s="20">
        <f t="shared" si="30"/>
        <v>3.5219999999999985</v>
      </c>
      <c r="AO52" s="20">
        <f t="shared" si="31"/>
        <v>4.4740000000000038</v>
      </c>
      <c r="AP52" s="20">
        <f t="shared" si="32"/>
        <v>4.3930000000000007</v>
      </c>
    </row>
    <row r="53" spans="2:42">
      <c r="B53">
        <v>8.3740000000000006</v>
      </c>
      <c r="C53">
        <v>11.553000000000001</v>
      </c>
      <c r="D53">
        <v>10.023999999999999</v>
      </c>
      <c r="E53">
        <v>11.988</v>
      </c>
      <c r="F53">
        <v>12.978999999999999</v>
      </c>
      <c r="G53">
        <v>7.7030000000000003</v>
      </c>
      <c r="H53">
        <v>12.978999999999999</v>
      </c>
      <c r="I53">
        <v>11.77</v>
      </c>
      <c r="J53">
        <v>10.788</v>
      </c>
      <c r="K53">
        <v>11.006</v>
      </c>
      <c r="L53">
        <v>11.188000000000001</v>
      </c>
      <c r="M53">
        <f t="shared" si="3"/>
        <v>10.106041000000001</v>
      </c>
      <c r="N53">
        <f t="shared" si="6"/>
        <v>2.7224999999999953</v>
      </c>
      <c r="O53">
        <f t="shared" si="7"/>
        <v>13.060995999999992</v>
      </c>
      <c r="P53">
        <f t="shared" si="8"/>
        <v>21.206024999999986</v>
      </c>
      <c r="Q53">
        <f t="shared" si="9"/>
        <v>0.45024100000000034</v>
      </c>
      <c r="R53">
        <f t="shared" si="10"/>
        <v>21.206024999999986</v>
      </c>
      <c r="S53">
        <f t="shared" si="11"/>
        <v>11.532815999999993</v>
      </c>
      <c r="T53">
        <f t="shared" si="12"/>
        <v>5.8273959999999985</v>
      </c>
      <c r="U53">
        <f t="shared" si="13"/>
        <v>6.9274239999999985</v>
      </c>
      <c r="V53">
        <f t="shared" si="14"/>
        <v>7.918596</v>
      </c>
      <c r="W53">
        <f t="shared" si="4"/>
        <v>0.37962741819918799</v>
      </c>
      <c r="X53">
        <f t="shared" si="15"/>
        <v>0.19703845235251952</v>
      </c>
      <c r="Y53">
        <f t="shared" si="16"/>
        <v>0.43157391927394301</v>
      </c>
      <c r="Z53">
        <f t="shared" si="17"/>
        <v>0.54991640792930474</v>
      </c>
      <c r="AA53">
        <f t="shared" si="18"/>
        <v>8.012897062335804E-2</v>
      </c>
      <c r="AB53">
        <f t="shared" si="19"/>
        <v>0.54991640792930474</v>
      </c>
      <c r="AC53">
        <f t="shared" si="20"/>
        <v>0.40554096011464041</v>
      </c>
      <c r="AD53">
        <f t="shared" si="21"/>
        <v>0.28827322665392879</v>
      </c>
      <c r="AE53">
        <f t="shared" si="22"/>
        <v>0.31430618581323139</v>
      </c>
      <c r="AF53">
        <f t="shared" si="23"/>
        <v>0.33604012419393359</v>
      </c>
      <c r="AG53" s="20">
        <f t="shared" si="5"/>
        <v>3.1790000000000003</v>
      </c>
      <c r="AH53" s="20">
        <f t="shared" si="24"/>
        <v>1.6499999999999986</v>
      </c>
      <c r="AI53" s="20">
        <f t="shared" si="25"/>
        <v>3.613999999999999</v>
      </c>
      <c r="AJ53" s="20">
        <f t="shared" si="26"/>
        <v>4.6049999999999986</v>
      </c>
      <c r="AK53" s="20">
        <f t="shared" si="27"/>
        <v>0.67100000000000026</v>
      </c>
      <c r="AL53" s="20">
        <f t="shared" si="28"/>
        <v>4.6049999999999986</v>
      </c>
      <c r="AM53" s="20">
        <f t="shared" si="29"/>
        <v>3.395999999999999</v>
      </c>
      <c r="AN53" s="20">
        <f t="shared" si="30"/>
        <v>2.4139999999999997</v>
      </c>
      <c r="AO53" s="20">
        <f t="shared" si="31"/>
        <v>2.6319999999999997</v>
      </c>
      <c r="AP53" s="20">
        <f t="shared" si="32"/>
        <v>2.8140000000000001</v>
      </c>
    </row>
    <row r="54" spans="2:42">
      <c r="B54">
        <v>39.005000000000003</v>
      </c>
      <c r="C54">
        <v>33.843000000000004</v>
      </c>
      <c r="D54">
        <v>44.548000000000002</v>
      </c>
      <c r="E54">
        <v>34.753999999999998</v>
      </c>
      <c r="F54">
        <v>49.524000000000001</v>
      </c>
      <c r="G54">
        <v>46.362000000000002</v>
      </c>
      <c r="H54">
        <v>49.524000000000001</v>
      </c>
      <c r="I54">
        <v>34.298000000000002</v>
      </c>
      <c r="J54">
        <v>39.195999999999998</v>
      </c>
      <c r="K54">
        <v>39.651000000000003</v>
      </c>
      <c r="L54">
        <v>37.715000000000003</v>
      </c>
      <c r="M54">
        <f t="shared" si="3"/>
        <v>26.646243999999989</v>
      </c>
      <c r="N54">
        <f t="shared" si="6"/>
        <v>30.724848999999992</v>
      </c>
      <c r="O54">
        <f t="shared" si="7"/>
        <v>18.071001000000042</v>
      </c>
      <c r="P54">
        <f t="shared" si="8"/>
        <v>110.64936099999997</v>
      </c>
      <c r="Q54">
        <f t="shared" si="9"/>
        <v>54.125448999999989</v>
      </c>
      <c r="R54">
        <f t="shared" si="10"/>
        <v>110.64936099999997</v>
      </c>
      <c r="S54">
        <f t="shared" si="11"/>
        <v>22.155849000000007</v>
      </c>
      <c r="T54">
        <f t="shared" si="12"/>
        <v>3.6480999999998244E-2</v>
      </c>
      <c r="U54">
        <f t="shared" si="13"/>
        <v>0.41731600000000102</v>
      </c>
      <c r="V54">
        <f t="shared" si="14"/>
        <v>1.6640999999999977</v>
      </c>
      <c r="W54">
        <f t="shared" si="4"/>
        <v>0.1323420074349442</v>
      </c>
      <c r="X54">
        <f t="shared" si="15"/>
        <v>0.14210998589924365</v>
      </c>
      <c r="Y54">
        <f t="shared" si="16"/>
        <v>0.10898602743238057</v>
      </c>
      <c r="Z54">
        <f t="shared" si="17"/>
        <v>0.26968337392641961</v>
      </c>
      <c r="AA54">
        <f t="shared" si="18"/>
        <v>0.18861684399435966</v>
      </c>
      <c r="AB54">
        <f t="shared" si="19"/>
        <v>0.26968337392641961</v>
      </c>
      <c r="AC54">
        <f t="shared" si="20"/>
        <v>0.12067683630303808</v>
      </c>
      <c r="AD54">
        <f t="shared" si="21"/>
        <v>4.8968081015253271E-3</v>
      </c>
      <c r="AE54">
        <f t="shared" si="22"/>
        <v>1.6561979233431629E-2</v>
      </c>
      <c r="AF54">
        <f t="shared" si="23"/>
        <v>3.3072682989360315E-2</v>
      </c>
      <c r="AG54" s="20">
        <f t="shared" si="5"/>
        <v>5.161999999999999</v>
      </c>
      <c r="AH54" s="20">
        <f t="shared" si="24"/>
        <v>5.5429999999999993</v>
      </c>
      <c r="AI54" s="20">
        <f t="shared" si="25"/>
        <v>4.2510000000000048</v>
      </c>
      <c r="AJ54" s="20">
        <f t="shared" si="26"/>
        <v>10.518999999999998</v>
      </c>
      <c r="AK54" s="20">
        <f t="shared" si="27"/>
        <v>7.3569999999999993</v>
      </c>
      <c r="AL54" s="20">
        <f t="shared" si="28"/>
        <v>10.518999999999998</v>
      </c>
      <c r="AM54" s="20">
        <f t="shared" si="29"/>
        <v>4.7070000000000007</v>
      </c>
      <c r="AN54" s="20">
        <f t="shared" si="30"/>
        <v>0.1909999999999954</v>
      </c>
      <c r="AO54" s="20">
        <f t="shared" si="31"/>
        <v>0.6460000000000008</v>
      </c>
      <c r="AP54" s="20">
        <f t="shared" si="32"/>
        <v>1.2899999999999991</v>
      </c>
    </row>
    <row r="55" spans="2:42">
      <c r="B55">
        <v>49.185000000000002</v>
      </c>
      <c r="C55">
        <v>45.139000000000003</v>
      </c>
      <c r="D55">
        <v>50.052</v>
      </c>
      <c r="E55">
        <v>48.74</v>
      </c>
      <c r="F55">
        <v>27.786000000000001</v>
      </c>
      <c r="G55">
        <v>40.393999999999998</v>
      </c>
      <c r="H55">
        <v>27.786000000000001</v>
      </c>
      <c r="I55">
        <v>46.94</v>
      </c>
      <c r="J55">
        <v>47.595999999999997</v>
      </c>
      <c r="K55">
        <v>49.396000000000001</v>
      </c>
      <c r="L55">
        <v>47.976999999999997</v>
      </c>
      <c r="M55">
        <f t="shared" si="3"/>
        <v>16.370115999999996</v>
      </c>
      <c r="N55">
        <f t="shared" si="6"/>
        <v>0.75168899999999539</v>
      </c>
      <c r="O55">
        <f t="shared" si="7"/>
        <v>0.19802500000000026</v>
      </c>
      <c r="P55">
        <f t="shared" si="8"/>
        <v>457.91720100000003</v>
      </c>
      <c r="Q55">
        <f t="shared" si="9"/>
        <v>77.281681000000063</v>
      </c>
      <c r="R55">
        <f t="shared" si="10"/>
        <v>457.91720100000003</v>
      </c>
      <c r="S55">
        <f t="shared" si="11"/>
        <v>5.0400250000000204</v>
      </c>
      <c r="T55">
        <f t="shared" si="12"/>
        <v>2.5249210000000182</v>
      </c>
      <c r="U55">
        <f t="shared" si="13"/>
        <v>4.4520999999999374E-2</v>
      </c>
      <c r="V55">
        <f t="shared" si="14"/>
        <v>1.4592640000000132</v>
      </c>
      <c r="W55">
        <f t="shared" si="4"/>
        <v>8.2260851885737507E-2</v>
      </c>
      <c r="X55">
        <f t="shared" si="15"/>
        <v>1.7627325404086555E-2</v>
      </c>
      <c r="Y55">
        <f t="shared" si="16"/>
        <v>9.0474738233201225E-3</v>
      </c>
      <c r="Z55">
        <f t="shared" si="17"/>
        <v>0.43507166819152182</v>
      </c>
      <c r="AA55">
        <f t="shared" si="18"/>
        <v>0.17873335366473525</v>
      </c>
      <c r="AB55">
        <f t="shared" si="19"/>
        <v>0.43507166819152182</v>
      </c>
      <c r="AC55">
        <f t="shared" si="20"/>
        <v>4.564399715360383E-2</v>
      </c>
      <c r="AD55">
        <f t="shared" si="21"/>
        <v>3.2306597539900492E-2</v>
      </c>
      <c r="AE55">
        <f t="shared" si="22"/>
        <v>4.2899257903832163E-3</v>
      </c>
      <c r="AF55">
        <f t="shared" si="23"/>
        <v>2.4560333434990454E-2</v>
      </c>
      <c r="AG55" s="20">
        <f t="shared" si="5"/>
        <v>4.0459999999999994</v>
      </c>
      <c r="AH55" s="20">
        <f t="shared" si="24"/>
        <v>0.86699999999999733</v>
      </c>
      <c r="AI55" s="20">
        <f t="shared" si="25"/>
        <v>0.44500000000000028</v>
      </c>
      <c r="AJ55" s="20">
        <f t="shared" si="26"/>
        <v>21.399000000000001</v>
      </c>
      <c r="AK55" s="20">
        <f t="shared" si="27"/>
        <v>8.7910000000000039</v>
      </c>
      <c r="AL55" s="20">
        <f t="shared" si="28"/>
        <v>21.399000000000001</v>
      </c>
      <c r="AM55" s="20">
        <f t="shared" si="29"/>
        <v>2.2450000000000045</v>
      </c>
      <c r="AN55" s="20">
        <f t="shared" si="30"/>
        <v>1.5890000000000057</v>
      </c>
      <c r="AO55" s="20">
        <f t="shared" si="31"/>
        <v>0.21099999999999852</v>
      </c>
      <c r="AP55" s="20">
        <f t="shared" si="32"/>
        <v>1.2080000000000055</v>
      </c>
    </row>
    <row r="56" spans="2:42">
      <c r="B56">
        <v>25.103999999999999</v>
      </c>
      <c r="C56">
        <v>29.164000000000001</v>
      </c>
      <c r="D56">
        <v>32.619</v>
      </c>
      <c r="E56">
        <v>24.827000000000002</v>
      </c>
      <c r="F56">
        <v>27.059000000000001</v>
      </c>
      <c r="G56">
        <v>32.539000000000001</v>
      </c>
      <c r="H56">
        <v>27.059000000000001</v>
      </c>
      <c r="I56">
        <v>26.995999999999999</v>
      </c>
      <c r="J56">
        <v>30.891999999999999</v>
      </c>
      <c r="K56">
        <v>28.722999999999999</v>
      </c>
      <c r="L56">
        <v>28.87</v>
      </c>
      <c r="M56">
        <f t="shared" si="3"/>
        <v>16.483600000000017</v>
      </c>
      <c r="N56">
        <f t="shared" si="6"/>
        <v>56.475225000000009</v>
      </c>
      <c r="O56">
        <f t="shared" si="7"/>
        <v>7.6728999999998604E-2</v>
      </c>
      <c r="P56">
        <f t="shared" si="8"/>
        <v>3.8220250000000071</v>
      </c>
      <c r="Q56">
        <f t="shared" si="9"/>
        <v>55.279225000000032</v>
      </c>
      <c r="R56">
        <f t="shared" si="10"/>
        <v>3.8220250000000071</v>
      </c>
      <c r="S56">
        <f t="shared" si="11"/>
        <v>3.579663999999998</v>
      </c>
      <c r="T56">
        <f t="shared" si="12"/>
        <v>33.500944000000004</v>
      </c>
      <c r="U56">
        <f t="shared" si="13"/>
        <v>13.097160999999998</v>
      </c>
      <c r="V56">
        <f t="shared" si="14"/>
        <v>14.182756000000014</v>
      </c>
      <c r="W56">
        <f t="shared" si="4"/>
        <v>0.1617272147864883</v>
      </c>
      <c r="X56">
        <f t="shared" si="15"/>
        <v>0.2993546845124283</v>
      </c>
      <c r="Y56">
        <f t="shared" si="16"/>
        <v>1.1034098151688874E-2</v>
      </c>
      <c r="Z56">
        <f t="shared" si="17"/>
        <v>7.7876035691523335E-2</v>
      </c>
      <c r="AA56">
        <f t="shared" si="18"/>
        <v>0.29616794136392616</v>
      </c>
      <c r="AB56">
        <f t="shared" si="19"/>
        <v>7.7876035691523335E-2</v>
      </c>
      <c r="AC56">
        <f t="shared" si="20"/>
        <v>7.5366475462077739E-2</v>
      </c>
      <c r="AD56">
        <f t="shared" si="21"/>
        <v>0.2305608667941364</v>
      </c>
      <c r="AE56">
        <f t="shared" si="22"/>
        <v>0.14416029318036966</v>
      </c>
      <c r="AF56">
        <f t="shared" si="23"/>
        <v>0.15001593371574259</v>
      </c>
      <c r="AG56" s="20">
        <f t="shared" si="5"/>
        <v>4.0600000000000023</v>
      </c>
      <c r="AH56" s="20">
        <f t="shared" si="24"/>
        <v>7.5150000000000006</v>
      </c>
      <c r="AI56" s="20">
        <f t="shared" si="25"/>
        <v>0.27699999999999747</v>
      </c>
      <c r="AJ56" s="20">
        <f t="shared" si="26"/>
        <v>1.9550000000000018</v>
      </c>
      <c r="AK56" s="20">
        <f t="shared" si="27"/>
        <v>7.4350000000000023</v>
      </c>
      <c r="AL56" s="20">
        <f t="shared" si="28"/>
        <v>1.9550000000000018</v>
      </c>
      <c r="AM56" s="20">
        <f t="shared" si="29"/>
        <v>1.8919999999999995</v>
      </c>
      <c r="AN56" s="20">
        <f t="shared" si="30"/>
        <v>5.7880000000000003</v>
      </c>
      <c r="AO56" s="20">
        <f t="shared" si="31"/>
        <v>3.6189999999999998</v>
      </c>
      <c r="AP56" s="20">
        <f t="shared" si="32"/>
        <v>3.7660000000000018</v>
      </c>
    </row>
    <row r="57" spans="2:42">
      <c r="B57">
        <v>36.46</v>
      </c>
      <c r="C57">
        <v>45.859000000000002</v>
      </c>
      <c r="D57">
        <v>49.322000000000003</v>
      </c>
      <c r="E57">
        <v>44.021999999999998</v>
      </c>
      <c r="F57">
        <v>41.951000000000001</v>
      </c>
      <c r="G57">
        <v>41.268000000000001</v>
      </c>
      <c r="H57">
        <v>41.951000000000001</v>
      </c>
      <c r="I57">
        <v>44.941000000000003</v>
      </c>
      <c r="J57">
        <v>47.591000000000001</v>
      </c>
      <c r="K57">
        <v>46.671999999999997</v>
      </c>
      <c r="L57">
        <v>46.401000000000003</v>
      </c>
      <c r="M57">
        <f t="shared" si="3"/>
        <v>88.341201000000012</v>
      </c>
      <c r="N57">
        <f t="shared" si="6"/>
        <v>165.43104400000004</v>
      </c>
      <c r="O57">
        <f t="shared" si="7"/>
        <v>57.183843999999965</v>
      </c>
      <c r="P57">
        <f t="shared" si="8"/>
        <v>30.151080999999998</v>
      </c>
      <c r="Q57">
        <f t="shared" si="9"/>
        <v>23.116864</v>
      </c>
      <c r="R57">
        <f t="shared" si="10"/>
        <v>30.151080999999998</v>
      </c>
      <c r="S57">
        <f t="shared" si="11"/>
        <v>71.927361000000033</v>
      </c>
      <c r="T57">
        <f t="shared" si="12"/>
        <v>123.89916100000001</v>
      </c>
      <c r="U57">
        <f t="shared" si="13"/>
        <v>104.28494399999992</v>
      </c>
      <c r="V57">
        <f t="shared" si="14"/>
        <v>98.823481000000044</v>
      </c>
      <c r="W57">
        <f t="shared" si="4"/>
        <v>0.25778935820076798</v>
      </c>
      <c r="X57">
        <f t="shared" si="15"/>
        <v>0.35277015907844217</v>
      </c>
      <c r="Y57">
        <f t="shared" si="16"/>
        <v>0.20740537575425116</v>
      </c>
      <c r="Z57">
        <f t="shared" si="17"/>
        <v>0.15060340098738342</v>
      </c>
      <c r="AA57">
        <f t="shared" si="18"/>
        <v>0.13187054306088863</v>
      </c>
      <c r="AB57">
        <f t="shared" si="19"/>
        <v>0.15060340098738342</v>
      </c>
      <c r="AC57">
        <f t="shared" si="20"/>
        <v>0.23261108063631381</v>
      </c>
      <c r="AD57">
        <f t="shared" si="21"/>
        <v>0.3052934722984092</v>
      </c>
      <c r="AE57">
        <f t="shared" si="22"/>
        <v>0.28008776741634656</v>
      </c>
      <c r="AF57">
        <f t="shared" si="23"/>
        <v>0.27265496434448716</v>
      </c>
      <c r="AG57" s="20">
        <f t="shared" si="5"/>
        <v>9.3990000000000009</v>
      </c>
      <c r="AH57" s="20">
        <f t="shared" si="24"/>
        <v>12.862000000000002</v>
      </c>
      <c r="AI57" s="20">
        <f t="shared" si="25"/>
        <v>7.5619999999999976</v>
      </c>
      <c r="AJ57" s="20">
        <f t="shared" si="26"/>
        <v>5.4909999999999997</v>
      </c>
      <c r="AK57" s="20">
        <f t="shared" si="27"/>
        <v>4.8079999999999998</v>
      </c>
      <c r="AL57" s="20">
        <f t="shared" si="28"/>
        <v>5.4909999999999997</v>
      </c>
      <c r="AM57" s="20">
        <f t="shared" si="29"/>
        <v>8.4810000000000016</v>
      </c>
      <c r="AN57" s="20">
        <f t="shared" si="30"/>
        <v>11.131</v>
      </c>
      <c r="AO57" s="20">
        <f t="shared" si="31"/>
        <v>10.211999999999996</v>
      </c>
      <c r="AP57" s="20">
        <f t="shared" si="32"/>
        <v>9.9410000000000025</v>
      </c>
    </row>
    <row r="58" spans="2:42">
      <c r="B58">
        <v>39.375999999999998</v>
      </c>
      <c r="C58">
        <v>45.331000000000003</v>
      </c>
      <c r="D58">
        <v>39.225999999999999</v>
      </c>
      <c r="E58">
        <v>55.128</v>
      </c>
      <c r="F58">
        <v>42.677999999999997</v>
      </c>
      <c r="G58">
        <v>52.988999999999997</v>
      </c>
      <c r="H58">
        <v>42.677999999999997</v>
      </c>
      <c r="I58">
        <v>50.23</v>
      </c>
      <c r="J58">
        <v>42.279000000000003</v>
      </c>
      <c r="K58">
        <v>47.177</v>
      </c>
      <c r="L58">
        <v>46.561999999999998</v>
      </c>
      <c r="M58">
        <f t="shared" si="3"/>
        <v>35.462025000000061</v>
      </c>
      <c r="N58">
        <f t="shared" si="6"/>
        <v>2.2499999999999572E-2</v>
      </c>
      <c r="O58">
        <f t="shared" si="7"/>
        <v>248.12550400000006</v>
      </c>
      <c r="P58">
        <f t="shared" si="8"/>
        <v>10.903203999999997</v>
      </c>
      <c r="Q58">
        <f t="shared" si="9"/>
        <v>185.31376899999998</v>
      </c>
      <c r="R58">
        <f t="shared" si="10"/>
        <v>10.903203999999997</v>
      </c>
      <c r="S58">
        <f t="shared" si="11"/>
        <v>117.80931599999998</v>
      </c>
      <c r="T58">
        <f t="shared" si="12"/>
        <v>8.4274090000000328</v>
      </c>
      <c r="U58">
        <f t="shared" si="13"/>
        <v>60.855601000000028</v>
      </c>
      <c r="V58">
        <f t="shared" si="14"/>
        <v>51.638596</v>
      </c>
      <c r="W58">
        <f t="shared" si="4"/>
        <v>0.15123425436814317</v>
      </c>
      <c r="X58">
        <f t="shared" si="15"/>
        <v>3.8094270621698138E-3</v>
      </c>
      <c r="Y58">
        <f t="shared" si="16"/>
        <v>0.40004063388866323</v>
      </c>
      <c r="Z58">
        <f t="shared" si="17"/>
        <v>8.3858187728565625E-2</v>
      </c>
      <c r="AA58">
        <f t="shared" si="18"/>
        <v>0.34571820398212111</v>
      </c>
      <c r="AB58">
        <f t="shared" si="19"/>
        <v>8.3858187728565625E-2</v>
      </c>
      <c r="AC58">
        <f t="shared" si="20"/>
        <v>0.27565014221861034</v>
      </c>
      <c r="AD58">
        <f t="shared" si="21"/>
        <v>7.3725111743193975E-2</v>
      </c>
      <c r="AE58">
        <f t="shared" si="22"/>
        <v>0.19811560341324672</v>
      </c>
      <c r="AF58">
        <f t="shared" si="23"/>
        <v>0.18249695245835026</v>
      </c>
      <c r="AG58" s="20">
        <f t="shared" si="5"/>
        <v>5.9550000000000054</v>
      </c>
      <c r="AH58" s="20">
        <f t="shared" si="24"/>
        <v>0.14999999999999858</v>
      </c>
      <c r="AI58" s="20">
        <f t="shared" si="25"/>
        <v>15.752000000000002</v>
      </c>
      <c r="AJ58" s="20">
        <f t="shared" si="26"/>
        <v>3.3019999999999996</v>
      </c>
      <c r="AK58" s="20">
        <f t="shared" si="27"/>
        <v>13.613</v>
      </c>
      <c r="AL58" s="20">
        <f t="shared" si="28"/>
        <v>3.3019999999999996</v>
      </c>
      <c r="AM58" s="20">
        <f t="shared" si="29"/>
        <v>10.853999999999999</v>
      </c>
      <c r="AN58" s="20">
        <f t="shared" si="30"/>
        <v>2.9030000000000058</v>
      </c>
      <c r="AO58" s="20">
        <f t="shared" si="31"/>
        <v>7.8010000000000019</v>
      </c>
      <c r="AP58" s="20">
        <f t="shared" si="32"/>
        <v>7.1859999999999999</v>
      </c>
    </row>
    <row r="59" spans="2:42">
      <c r="B59">
        <v>37.814</v>
      </c>
      <c r="C59">
        <v>36.640999999999998</v>
      </c>
      <c r="D59">
        <v>31.763000000000002</v>
      </c>
      <c r="E59">
        <v>33.448999999999998</v>
      </c>
      <c r="F59">
        <v>40.909999999999997</v>
      </c>
      <c r="G59">
        <v>40.393999999999998</v>
      </c>
      <c r="H59">
        <v>40.909999999999997</v>
      </c>
      <c r="I59">
        <v>35.045000000000002</v>
      </c>
      <c r="J59">
        <v>34.201999999999998</v>
      </c>
      <c r="K59">
        <v>32.606000000000002</v>
      </c>
      <c r="L59">
        <v>33.951000000000001</v>
      </c>
      <c r="M59">
        <f t="shared" si="3"/>
        <v>1.3759290000000042</v>
      </c>
      <c r="N59">
        <f t="shared" si="6"/>
        <v>36.614600999999979</v>
      </c>
      <c r="O59">
        <f t="shared" si="7"/>
        <v>19.053225000000019</v>
      </c>
      <c r="P59">
        <f t="shared" si="8"/>
        <v>9.5852159999999778</v>
      </c>
      <c r="Q59">
        <f t="shared" si="9"/>
        <v>6.6563999999999908</v>
      </c>
      <c r="R59">
        <f t="shared" si="10"/>
        <v>9.5852159999999778</v>
      </c>
      <c r="S59">
        <f t="shared" si="11"/>
        <v>7.6673609999999908</v>
      </c>
      <c r="T59">
        <f t="shared" si="12"/>
        <v>13.046544000000013</v>
      </c>
      <c r="U59">
        <f t="shared" si="13"/>
        <v>27.123263999999985</v>
      </c>
      <c r="V59">
        <f t="shared" si="14"/>
        <v>14.922768999999997</v>
      </c>
      <c r="W59">
        <f t="shared" si="4"/>
        <v>3.1020257047654355E-2</v>
      </c>
      <c r="X59">
        <f t="shared" si="15"/>
        <v>0.16002009837626271</v>
      </c>
      <c r="Y59">
        <f t="shared" si="16"/>
        <v>0.11543343735124563</v>
      </c>
      <c r="Z59">
        <f t="shared" si="17"/>
        <v>8.1874438038821509E-2</v>
      </c>
      <c r="AA59">
        <f t="shared" si="18"/>
        <v>6.8228698365684626E-2</v>
      </c>
      <c r="AB59">
        <f t="shared" si="19"/>
        <v>8.1874438038821509E-2</v>
      </c>
      <c r="AC59">
        <f t="shared" si="20"/>
        <v>7.3226847199449899E-2</v>
      </c>
      <c r="AD59">
        <f t="shared" si="21"/>
        <v>9.5520177711958587E-2</v>
      </c>
      <c r="AE59">
        <f t="shared" si="22"/>
        <v>0.13772676786375412</v>
      </c>
      <c r="AF59">
        <f t="shared" si="23"/>
        <v>0.10215793092505419</v>
      </c>
      <c r="AG59" s="20">
        <f t="shared" si="5"/>
        <v>1.1730000000000018</v>
      </c>
      <c r="AH59" s="20">
        <f t="shared" si="24"/>
        <v>6.0509999999999984</v>
      </c>
      <c r="AI59" s="20">
        <f t="shared" si="25"/>
        <v>4.365000000000002</v>
      </c>
      <c r="AJ59" s="20">
        <f t="shared" si="26"/>
        <v>3.0959999999999965</v>
      </c>
      <c r="AK59" s="20">
        <f t="shared" si="27"/>
        <v>2.5799999999999983</v>
      </c>
      <c r="AL59" s="20">
        <f t="shared" si="28"/>
        <v>3.0959999999999965</v>
      </c>
      <c r="AM59" s="20">
        <f t="shared" si="29"/>
        <v>2.7689999999999984</v>
      </c>
      <c r="AN59" s="20">
        <f t="shared" si="30"/>
        <v>3.6120000000000019</v>
      </c>
      <c r="AO59" s="20">
        <f t="shared" si="31"/>
        <v>5.2079999999999984</v>
      </c>
      <c r="AP59" s="20">
        <f t="shared" si="32"/>
        <v>3.8629999999999995</v>
      </c>
    </row>
    <row r="60" spans="2:42">
      <c r="B60">
        <v>44.637</v>
      </c>
      <c r="C60">
        <v>40.756</v>
      </c>
      <c r="D60">
        <v>34.621000000000002</v>
      </c>
      <c r="E60">
        <v>34.487000000000002</v>
      </c>
      <c r="F60">
        <v>35.088999999999999</v>
      </c>
      <c r="G60">
        <v>45.648000000000003</v>
      </c>
      <c r="H60">
        <v>35.088999999999999</v>
      </c>
      <c r="I60">
        <v>37.622</v>
      </c>
      <c r="J60">
        <v>37.689</v>
      </c>
      <c r="K60">
        <v>34.554000000000002</v>
      </c>
      <c r="L60">
        <v>36.621000000000002</v>
      </c>
      <c r="M60">
        <f t="shared" si="3"/>
        <v>15.062161000000001</v>
      </c>
      <c r="N60">
        <f t="shared" si="6"/>
        <v>100.32025599999996</v>
      </c>
      <c r="O60">
        <f t="shared" si="7"/>
        <v>103.02249999999997</v>
      </c>
      <c r="P60">
        <f t="shared" si="8"/>
        <v>91.16430400000003</v>
      </c>
      <c r="Q60">
        <f t="shared" si="9"/>
        <v>1.0221210000000056</v>
      </c>
      <c r="R60">
        <f t="shared" si="10"/>
        <v>91.16430400000003</v>
      </c>
      <c r="S60">
        <f t="shared" si="11"/>
        <v>49.210225000000008</v>
      </c>
      <c r="T60">
        <f t="shared" si="12"/>
        <v>48.274704000000007</v>
      </c>
      <c r="U60">
        <f t="shared" si="13"/>
        <v>101.66688899999997</v>
      </c>
      <c r="V60">
        <f t="shared" si="14"/>
        <v>64.256255999999965</v>
      </c>
      <c r="W60">
        <f t="shared" si="4"/>
        <v>8.6945807289916438E-2</v>
      </c>
      <c r="X60">
        <f t="shared" si="15"/>
        <v>0.22438783968456658</v>
      </c>
      <c r="Y60">
        <f t="shared" si="16"/>
        <v>0.22738983354616121</v>
      </c>
      <c r="Z60">
        <f t="shared" si="17"/>
        <v>0.21390326410825103</v>
      </c>
      <c r="AA60">
        <f t="shared" si="18"/>
        <v>2.2649371597553661E-2</v>
      </c>
      <c r="AB60">
        <f t="shared" si="19"/>
        <v>0.21390326410825103</v>
      </c>
      <c r="AC60">
        <f t="shared" si="20"/>
        <v>0.15715661894840605</v>
      </c>
      <c r="AD60">
        <f t="shared" si="21"/>
        <v>0.15565562201760871</v>
      </c>
      <c r="AE60">
        <f t="shared" si="22"/>
        <v>0.22588883661536391</v>
      </c>
      <c r="AF60">
        <f t="shared" si="23"/>
        <v>0.17958196115330327</v>
      </c>
      <c r="AG60" s="20">
        <f t="shared" si="5"/>
        <v>3.8810000000000002</v>
      </c>
      <c r="AH60" s="20">
        <f t="shared" si="24"/>
        <v>10.015999999999998</v>
      </c>
      <c r="AI60" s="20">
        <f t="shared" si="25"/>
        <v>10.149999999999999</v>
      </c>
      <c r="AJ60" s="20">
        <f t="shared" si="26"/>
        <v>9.5480000000000018</v>
      </c>
      <c r="AK60" s="20">
        <f t="shared" si="27"/>
        <v>1.0110000000000028</v>
      </c>
      <c r="AL60" s="20">
        <f t="shared" si="28"/>
        <v>9.5480000000000018</v>
      </c>
      <c r="AM60" s="20">
        <f t="shared" si="29"/>
        <v>7.0150000000000006</v>
      </c>
      <c r="AN60" s="20">
        <f t="shared" si="30"/>
        <v>6.9480000000000004</v>
      </c>
      <c r="AO60" s="20">
        <f t="shared" si="31"/>
        <v>10.082999999999998</v>
      </c>
      <c r="AP60" s="20">
        <f t="shared" si="32"/>
        <v>8.0159999999999982</v>
      </c>
    </row>
    <row r="61" spans="2:42">
      <c r="B61">
        <v>49.201000000000001</v>
      </c>
      <c r="C61">
        <v>42.71</v>
      </c>
      <c r="D61">
        <v>44.914999999999999</v>
      </c>
      <c r="E61">
        <v>47.061999999999998</v>
      </c>
      <c r="F61">
        <v>54.558</v>
      </c>
      <c r="G61">
        <v>46.362000000000002</v>
      </c>
      <c r="H61">
        <v>54.558</v>
      </c>
      <c r="I61">
        <v>44.886000000000003</v>
      </c>
      <c r="J61">
        <v>43.811999999999998</v>
      </c>
      <c r="K61">
        <v>45.988</v>
      </c>
      <c r="L61">
        <v>44.895000000000003</v>
      </c>
      <c r="M61">
        <f t="shared" si="3"/>
        <v>42.133080999999997</v>
      </c>
      <c r="N61">
        <f t="shared" si="6"/>
        <v>18.369796000000012</v>
      </c>
      <c r="O61">
        <f t="shared" si="7"/>
        <v>4.5753210000000122</v>
      </c>
      <c r="P61">
        <f t="shared" si="8"/>
        <v>28.697448999999992</v>
      </c>
      <c r="Q61">
        <f t="shared" si="9"/>
        <v>8.0599209999999921</v>
      </c>
      <c r="R61">
        <f t="shared" si="10"/>
        <v>28.697448999999992</v>
      </c>
      <c r="S61">
        <f t="shared" si="11"/>
        <v>18.619224999999979</v>
      </c>
      <c r="T61">
        <f t="shared" si="12"/>
        <v>29.041321000000032</v>
      </c>
      <c r="U61">
        <f t="shared" si="13"/>
        <v>10.323369000000007</v>
      </c>
      <c r="V61">
        <f t="shared" si="14"/>
        <v>18.541635999999979</v>
      </c>
      <c r="W61">
        <f t="shared" si="4"/>
        <v>0.1319282128412024</v>
      </c>
      <c r="X61">
        <f t="shared" si="15"/>
        <v>8.7112050568077914E-2</v>
      </c>
      <c r="Y61">
        <f t="shared" si="16"/>
        <v>4.3474726123452836E-2</v>
      </c>
      <c r="Z61">
        <f t="shared" si="17"/>
        <v>0.10887990081502406</v>
      </c>
      <c r="AA61">
        <f t="shared" si="18"/>
        <v>5.770207922603196E-2</v>
      </c>
      <c r="AB61">
        <f t="shared" si="19"/>
        <v>0.10887990081502406</v>
      </c>
      <c r="AC61">
        <f t="shared" si="20"/>
        <v>8.7701469482327543E-2</v>
      </c>
      <c r="AD61">
        <f t="shared" si="21"/>
        <v>0.10953029409971347</v>
      </c>
      <c r="AE61">
        <f t="shared" si="22"/>
        <v>6.5303550740838615E-2</v>
      </c>
      <c r="AF61">
        <f t="shared" si="23"/>
        <v>8.7518546371008671E-2</v>
      </c>
      <c r="AG61" s="20">
        <f t="shared" si="5"/>
        <v>6.4909999999999997</v>
      </c>
      <c r="AH61" s="20">
        <f t="shared" si="24"/>
        <v>4.2860000000000014</v>
      </c>
      <c r="AI61" s="20">
        <f t="shared" si="25"/>
        <v>2.1390000000000029</v>
      </c>
      <c r="AJ61" s="20">
        <f t="shared" si="26"/>
        <v>5.3569999999999993</v>
      </c>
      <c r="AK61" s="20">
        <f t="shared" si="27"/>
        <v>2.8389999999999986</v>
      </c>
      <c r="AL61" s="20">
        <f t="shared" si="28"/>
        <v>5.3569999999999993</v>
      </c>
      <c r="AM61" s="20">
        <f t="shared" si="29"/>
        <v>4.3149999999999977</v>
      </c>
      <c r="AN61" s="20">
        <f t="shared" si="30"/>
        <v>5.3890000000000029</v>
      </c>
      <c r="AO61" s="20">
        <f t="shared" si="31"/>
        <v>3.213000000000001</v>
      </c>
      <c r="AP61" s="20">
        <f t="shared" si="32"/>
        <v>4.3059999999999974</v>
      </c>
    </row>
    <row r="62" spans="2:42">
      <c r="B62">
        <v>44.395000000000003</v>
      </c>
      <c r="C62">
        <v>41.997</v>
      </c>
      <c r="D62">
        <v>40.844999999999999</v>
      </c>
      <c r="E62">
        <v>45.064999999999998</v>
      </c>
      <c r="F62">
        <v>33.161999999999999</v>
      </c>
      <c r="G62">
        <v>45.648000000000003</v>
      </c>
      <c r="H62">
        <v>33.161999999999999</v>
      </c>
      <c r="I62">
        <v>43.530999999999999</v>
      </c>
      <c r="J62">
        <v>41.420999999999999</v>
      </c>
      <c r="K62">
        <v>42.954999999999998</v>
      </c>
      <c r="L62">
        <v>42.634999999999998</v>
      </c>
      <c r="M62">
        <f t="shared" si="3"/>
        <v>5.7504040000000156</v>
      </c>
      <c r="N62">
        <f t="shared" si="6"/>
        <v>12.602500000000031</v>
      </c>
      <c r="O62">
        <f t="shared" si="7"/>
        <v>0.44889999999999275</v>
      </c>
      <c r="P62">
        <f t="shared" si="8"/>
        <v>126.18028900000009</v>
      </c>
      <c r="Q62">
        <f t="shared" si="9"/>
        <v>1.5700090000000002</v>
      </c>
      <c r="R62">
        <f t="shared" si="10"/>
        <v>126.18028900000009</v>
      </c>
      <c r="S62">
        <f t="shared" si="11"/>
        <v>0.74649600000000749</v>
      </c>
      <c r="T62">
        <f t="shared" si="12"/>
        <v>8.8446760000000229</v>
      </c>
      <c r="U62">
        <f t="shared" si="13"/>
        <v>2.0736000000000141</v>
      </c>
      <c r="V62">
        <f t="shared" si="14"/>
        <v>3.0976000000000181</v>
      </c>
      <c r="W62">
        <f t="shared" si="4"/>
        <v>5.401509178961602E-2</v>
      </c>
      <c r="X62">
        <f t="shared" si="15"/>
        <v>7.9963959905394844E-2</v>
      </c>
      <c r="Y62">
        <f t="shared" si="16"/>
        <v>1.5091789615947619E-2</v>
      </c>
      <c r="Z62">
        <f t="shared" si="17"/>
        <v>0.2530239891879717</v>
      </c>
      <c r="AA62">
        <f t="shared" si="18"/>
        <v>2.8223899087735108E-2</v>
      </c>
      <c r="AB62">
        <f t="shared" si="19"/>
        <v>0.2530239891879717</v>
      </c>
      <c r="AC62">
        <f t="shared" si="20"/>
        <v>1.94616510868342E-2</v>
      </c>
      <c r="AD62">
        <f t="shared" si="21"/>
        <v>6.6989525847505435E-2</v>
      </c>
      <c r="AE62">
        <f t="shared" si="22"/>
        <v>3.2436085144723611E-2</v>
      </c>
      <c r="AF62">
        <f t="shared" si="23"/>
        <v>3.9644104065773282E-2</v>
      </c>
      <c r="AG62" s="20">
        <f t="shared" si="5"/>
        <v>2.3980000000000032</v>
      </c>
      <c r="AH62" s="20">
        <f t="shared" si="24"/>
        <v>3.5500000000000043</v>
      </c>
      <c r="AI62" s="20">
        <f t="shared" si="25"/>
        <v>0.6699999999999946</v>
      </c>
      <c r="AJ62" s="20">
        <f t="shared" si="26"/>
        <v>11.233000000000004</v>
      </c>
      <c r="AK62" s="20">
        <f t="shared" si="27"/>
        <v>1.2530000000000001</v>
      </c>
      <c r="AL62" s="20">
        <f t="shared" si="28"/>
        <v>11.233000000000004</v>
      </c>
      <c r="AM62" s="20">
        <f t="shared" si="29"/>
        <v>0.86400000000000432</v>
      </c>
      <c r="AN62" s="20">
        <f t="shared" si="30"/>
        <v>2.9740000000000038</v>
      </c>
      <c r="AO62" s="20">
        <f t="shared" si="31"/>
        <v>1.4400000000000048</v>
      </c>
      <c r="AP62" s="20">
        <f t="shared" si="32"/>
        <v>1.7600000000000051</v>
      </c>
    </row>
    <row r="63" spans="2:42">
      <c r="B63">
        <v>29.548999999999999</v>
      </c>
      <c r="C63">
        <v>30.652000000000001</v>
      </c>
      <c r="D63">
        <v>41.228999999999999</v>
      </c>
      <c r="E63">
        <v>14.622999999999999</v>
      </c>
      <c r="F63">
        <v>51.920999999999999</v>
      </c>
      <c r="G63">
        <v>35.335000000000001</v>
      </c>
      <c r="H63">
        <v>51.920999999999999</v>
      </c>
      <c r="I63">
        <v>22.638000000000002</v>
      </c>
      <c r="J63">
        <v>35.941000000000003</v>
      </c>
      <c r="K63">
        <v>27.925999999999998</v>
      </c>
      <c r="L63">
        <v>28.835000000000001</v>
      </c>
      <c r="M63">
        <f t="shared" si="3"/>
        <v>1.2166090000000034</v>
      </c>
      <c r="N63">
        <f t="shared" si="6"/>
        <v>136.42239999999998</v>
      </c>
      <c r="O63">
        <f t="shared" si="7"/>
        <v>222.78547600000002</v>
      </c>
      <c r="P63">
        <f t="shared" si="8"/>
        <v>500.50638399999997</v>
      </c>
      <c r="Q63">
        <f t="shared" si="9"/>
        <v>33.477796000000019</v>
      </c>
      <c r="R63">
        <f t="shared" si="10"/>
        <v>500.50638399999997</v>
      </c>
      <c r="S63">
        <f t="shared" si="11"/>
        <v>47.761920999999973</v>
      </c>
      <c r="T63">
        <f t="shared" si="12"/>
        <v>40.857664000000035</v>
      </c>
      <c r="U63">
        <f t="shared" si="13"/>
        <v>2.6341290000000037</v>
      </c>
      <c r="V63">
        <f t="shared" si="14"/>
        <v>0.50979599999999803</v>
      </c>
      <c r="W63">
        <f t="shared" si="4"/>
        <v>3.7327828352905393E-2</v>
      </c>
      <c r="X63">
        <f t="shared" si="15"/>
        <v>0.39527564384581543</v>
      </c>
      <c r="Y63">
        <f t="shared" si="16"/>
        <v>0.50512707705844528</v>
      </c>
      <c r="Z63">
        <f t="shared" si="17"/>
        <v>0.75711530001015259</v>
      </c>
      <c r="AA63">
        <f t="shared" si="18"/>
        <v>0.19581034891197677</v>
      </c>
      <c r="AB63">
        <f t="shared" si="19"/>
        <v>0.75711530001015259</v>
      </c>
      <c r="AC63">
        <f t="shared" si="20"/>
        <v>0.2338827033063724</v>
      </c>
      <c r="AD63">
        <f t="shared" si="21"/>
        <v>0.21631865714575799</v>
      </c>
      <c r="AE63">
        <f t="shared" si="22"/>
        <v>5.492571660631497E-2</v>
      </c>
      <c r="AF63">
        <f t="shared" si="23"/>
        <v>2.4163254255643123E-2</v>
      </c>
      <c r="AG63" s="20">
        <f t="shared" si="5"/>
        <v>1.1030000000000015</v>
      </c>
      <c r="AH63" s="20">
        <f t="shared" si="24"/>
        <v>11.68</v>
      </c>
      <c r="AI63" s="20">
        <f t="shared" si="25"/>
        <v>14.926</v>
      </c>
      <c r="AJ63" s="20">
        <f t="shared" si="26"/>
        <v>22.372</v>
      </c>
      <c r="AK63" s="20">
        <f t="shared" si="27"/>
        <v>5.7860000000000014</v>
      </c>
      <c r="AL63" s="20">
        <f t="shared" si="28"/>
        <v>22.372</v>
      </c>
      <c r="AM63" s="20">
        <f t="shared" si="29"/>
        <v>6.9109999999999978</v>
      </c>
      <c r="AN63" s="20">
        <f t="shared" si="30"/>
        <v>6.392000000000003</v>
      </c>
      <c r="AO63" s="20">
        <f t="shared" si="31"/>
        <v>1.6230000000000011</v>
      </c>
      <c r="AP63" s="20">
        <f t="shared" si="32"/>
        <v>0.71399999999999864</v>
      </c>
    </row>
    <row r="64" spans="2:42">
      <c r="B64">
        <v>46.228999999999999</v>
      </c>
      <c r="C64">
        <v>60.457000000000001</v>
      </c>
      <c r="D64">
        <v>58.289000000000001</v>
      </c>
      <c r="E64">
        <v>42.438000000000002</v>
      </c>
      <c r="F64">
        <v>48.136000000000003</v>
      </c>
      <c r="G64">
        <v>40.393999999999998</v>
      </c>
      <c r="H64">
        <v>48.136000000000003</v>
      </c>
      <c r="I64">
        <v>51.447000000000003</v>
      </c>
      <c r="J64">
        <v>59.372999999999998</v>
      </c>
      <c r="K64">
        <v>50.363</v>
      </c>
      <c r="L64">
        <v>53.728000000000002</v>
      </c>
      <c r="M64">
        <f t="shared" si="3"/>
        <v>202.43598400000005</v>
      </c>
      <c r="N64">
        <f t="shared" si="6"/>
        <v>145.44360000000006</v>
      </c>
      <c r="O64">
        <f t="shared" si="7"/>
        <v>14.371680999999976</v>
      </c>
      <c r="P64">
        <f t="shared" si="8"/>
        <v>3.6366490000000136</v>
      </c>
      <c r="Q64">
        <f t="shared" si="9"/>
        <v>34.047225000000012</v>
      </c>
      <c r="R64">
        <f t="shared" si="10"/>
        <v>3.6366490000000136</v>
      </c>
      <c r="S64">
        <f t="shared" si="11"/>
        <v>27.227524000000038</v>
      </c>
      <c r="T64">
        <f t="shared" si="12"/>
        <v>172.76473599999997</v>
      </c>
      <c r="U64">
        <f t="shared" si="13"/>
        <v>17.089956000000004</v>
      </c>
      <c r="V64">
        <f t="shared" si="14"/>
        <v>56.235001000000032</v>
      </c>
      <c r="W64">
        <f t="shared" si="4"/>
        <v>0.30777217763741377</v>
      </c>
      <c r="X64">
        <f t="shared" si="15"/>
        <v>0.26087520820264343</v>
      </c>
      <c r="Y64">
        <f t="shared" si="16"/>
        <v>8.2004802180449435E-2</v>
      </c>
      <c r="Z64">
        <f t="shared" si="17"/>
        <v>4.1251162690086385E-2</v>
      </c>
      <c r="AA64">
        <f t="shared" si="18"/>
        <v>0.12621947262540831</v>
      </c>
      <c r="AB64">
        <f t="shared" si="19"/>
        <v>4.1251162690086385E-2</v>
      </c>
      <c r="AC64">
        <f t="shared" si="20"/>
        <v>0.11287287200674909</v>
      </c>
      <c r="AD64">
        <f t="shared" si="21"/>
        <v>0.28432369292002851</v>
      </c>
      <c r="AE64">
        <f t="shared" si="22"/>
        <v>8.9424387289363833E-2</v>
      </c>
      <c r="AF64">
        <f t="shared" si="23"/>
        <v>0.1622141945532026</v>
      </c>
      <c r="AG64" s="20">
        <f t="shared" si="5"/>
        <v>14.228000000000002</v>
      </c>
      <c r="AH64" s="20">
        <f t="shared" si="24"/>
        <v>12.060000000000002</v>
      </c>
      <c r="AI64" s="20">
        <f t="shared" si="25"/>
        <v>3.7909999999999968</v>
      </c>
      <c r="AJ64" s="20">
        <f t="shared" si="26"/>
        <v>1.9070000000000036</v>
      </c>
      <c r="AK64" s="20">
        <f t="shared" si="27"/>
        <v>5.8350000000000009</v>
      </c>
      <c r="AL64" s="20">
        <f t="shared" si="28"/>
        <v>1.9070000000000036</v>
      </c>
      <c r="AM64" s="20">
        <f t="shared" si="29"/>
        <v>5.2180000000000035</v>
      </c>
      <c r="AN64" s="20">
        <f t="shared" si="30"/>
        <v>13.143999999999998</v>
      </c>
      <c r="AO64" s="20">
        <f t="shared" si="31"/>
        <v>4.1340000000000003</v>
      </c>
      <c r="AP64" s="20">
        <f t="shared" si="32"/>
        <v>7.4990000000000023</v>
      </c>
    </row>
    <row r="65" spans="2:42">
      <c r="B65">
        <v>19.009</v>
      </c>
      <c r="C65">
        <v>23.690999999999999</v>
      </c>
      <c r="D65">
        <v>24.116</v>
      </c>
      <c r="E65">
        <v>23.535</v>
      </c>
      <c r="F65">
        <v>22.423999999999999</v>
      </c>
      <c r="G65">
        <v>28.928999999999998</v>
      </c>
      <c r="H65">
        <v>22.423999999999999</v>
      </c>
      <c r="I65">
        <v>23.613</v>
      </c>
      <c r="J65">
        <v>23.904</v>
      </c>
      <c r="K65">
        <v>23.826000000000001</v>
      </c>
      <c r="L65">
        <v>23.780999999999999</v>
      </c>
      <c r="M65">
        <f t="shared" si="3"/>
        <v>21.921123999999988</v>
      </c>
      <c r="N65">
        <f t="shared" si="6"/>
        <v>26.081448999999992</v>
      </c>
      <c r="O65">
        <f t="shared" si="7"/>
        <v>20.484675999999997</v>
      </c>
      <c r="P65">
        <f t="shared" si="8"/>
        <v>11.662224999999994</v>
      </c>
      <c r="Q65">
        <f t="shared" si="9"/>
        <v>98.406399999999962</v>
      </c>
      <c r="R65">
        <f t="shared" si="10"/>
        <v>11.662224999999994</v>
      </c>
      <c r="S65">
        <f t="shared" si="11"/>
        <v>21.196815999999991</v>
      </c>
      <c r="T65">
        <f t="shared" si="12"/>
        <v>23.961024999999996</v>
      </c>
      <c r="U65">
        <f t="shared" si="13"/>
        <v>23.203489000000001</v>
      </c>
      <c r="V65">
        <f t="shared" si="14"/>
        <v>22.771983999999986</v>
      </c>
      <c r="W65">
        <f t="shared" si="4"/>
        <v>0.24630438213477818</v>
      </c>
      <c r="X65">
        <f t="shared" si="15"/>
        <v>0.26866221263611967</v>
      </c>
      <c r="Y65">
        <f t="shared" si="16"/>
        <v>0.23809774317428584</v>
      </c>
      <c r="Z65">
        <f t="shared" si="17"/>
        <v>0.17965174391077907</v>
      </c>
      <c r="AA65">
        <f t="shared" si="18"/>
        <v>0.52185806723131134</v>
      </c>
      <c r="AB65">
        <f t="shared" si="19"/>
        <v>0.17965174391077907</v>
      </c>
      <c r="AC65">
        <f t="shared" si="20"/>
        <v>0.24220106265453201</v>
      </c>
      <c r="AD65">
        <f t="shared" si="21"/>
        <v>0.25750960071545054</v>
      </c>
      <c r="AE65">
        <f t="shared" si="22"/>
        <v>0.25340628123520437</v>
      </c>
      <c r="AF65">
        <f t="shared" si="23"/>
        <v>0.25103898153506227</v>
      </c>
      <c r="AG65" s="20">
        <f t="shared" si="5"/>
        <v>4.6819999999999986</v>
      </c>
      <c r="AH65" s="20">
        <f t="shared" si="24"/>
        <v>5.1069999999999993</v>
      </c>
      <c r="AI65" s="20">
        <f t="shared" si="25"/>
        <v>4.5259999999999998</v>
      </c>
      <c r="AJ65" s="20">
        <f t="shared" si="26"/>
        <v>3.4149999999999991</v>
      </c>
      <c r="AK65" s="20">
        <f t="shared" si="27"/>
        <v>9.9199999999999982</v>
      </c>
      <c r="AL65" s="20">
        <f t="shared" si="28"/>
        <v>3.4149999999999991</v>
      </c>
      <c r="AM65" s="20">
        <f t="shared" si="29"/>
        <v>4.6039999999999992</v>
      </c>
      <c r="AN65" s="20">
        <f t="shared" si="30"/>
        <v>4.8949999999999996</v>
      </c>
      <c r="AO65" s="20">
        <f t="shared" si="31"/>
        <v>4.8170000000000002</v>
      </c>
      <c r="AP65" s="20">
        <f t="shared" si="32"/>
        <v>4.7719999999999985</v>
      </c>
    </row>
    <row r="66" spans="2:42">
      <c r="B66">
        <v>32.04</v>
      </c>
      <c r="C66">
        <v>29.884</v>
      </c>
      <c r="D66">
        <v>27.145</v>
      </c>
      <c r="E66">
        <v>31.841000000000001</v>
      </c>
      <c r="F66">
        <v>24.283999999999999</v>
      </c>
      <c r="G66">
        <v>32.539000000000001</v>
      </c>
      <c r="H66">
        <v>24.283999999999999</v>
      </c>
      <c r="I66">
        <v>30.863</v>
      </c>
      <c r="J66">
        <v>28.515000000000001</v>
      </c>
      <c r="K66">
        <v>29.492999999999999</v>
      </c>
      <c r="L66">
        <v>29.623999999999999</v>
      </c>
      <c r="M66">
        <f t="shared" si="3"/>
        <v>4.6483359999999951</v>
      </c>
      <c r="N66">
        <f t="shared" si="6"/>
        <v>23.961024999999996</v>
      </c>
      <c r="O66">
        <f t="shared" si="7"/>
        <v>3.9600999999999234E-2</v>
      </c>
      <c r="P66">
        <f t="shared" si="8"/>
        <v>60.155536000000005</v>
      </c>
      <c r="Q66">
        <f t="shared" si="9"/>
        <v>0.24900100000000233</v>
      </c>
      <c r="R66">
        <f t="shared" si="10"/>
        <v>60.155536000000005</v>
      </c>
      <c r="S66">
        <f t="shared" si="11"/>
        <v>1.3853289999999991</v>
      </c>
      <c r="T66">
        <f t="shared" si="12"/>
        <v>12.425624999999989</v>
      </c>
      <c r="U66">
        <f t="shared" si="13"/>
        <v>6.4872090000000027</v>
      </c>
      <c r="V66">
        <f t="shared" si="14"/>
        <v>5.8370560000000014</v>
      </c>
      <c r="W66">
        <f t="shared" si="4"/>
        <v>6.7290886392009946E-2</v>
      </c>
      <c r="X66">
        <f t="shared" si="15"/>
        <v>0.15277777777777776</v>
      </c>
      <c r="Y66">
        <f t="shared" si="16"/>
        <v>6.210986267165982E-3</v>
      </c>
      <c r="Z66">
        <f t="shared" si="17"/>
        <v>0.24207240948813985</v>
      </c>
      <c r="AA66">
        <f t="shared" si="18"/>
        <v>1.5574282147315929E-2</v>
      </c>
      <c r="AB66">
        <f t="shared" si="19"/>
        <v>0.24207240948813985</v>
      </c>
      <c r="AC66">
        <f t="shared" si="20"/>
        <v>3.6735330836454423E-2</v>
      </c>
      <c r="AD66">
        <f t="shared" si="21"/>
        <v>0.11001872659176026</v>
      </c>
      <c r="AE66">
        <f t="shared" si="22"/>
        <v>7.9494382022471929E-2</v>
      </c>
      <c r="AF66">
        <f t="shared" si="23"/>
        <v>7.5405742821473179E-2</v>
      </c>
      <c r="AG66" s="20">
        <f t="shared" si="5"/>
        <v>2.1559999999999988</v>
      </c>
      <c r="AH66" s="20">
        <f t="shared" si="24"/>
        <v>4.8949999999999996</v>
      </c>
      <c r="AI66" s="20">
        <f t="shared" si="25"/>
        <v>0.19899999999999807</v>
      </c>
      <c r="AJ66" s="20">
        <f t="shared" si="26"/>
        <v>7.7560000000000002</v>
      </c>
      <c r="AK66" s="20">
        <f t="shared" si="27"/>
        <v>0.49900000000000233</v>
      </c>
      <c r="AL66" s="20">
        <f t="shared" si="28"/>
        <v>7.7560000000000002</v>
      </c>
      <c r="AM66" s="20">
        <f t="shared" si="29"/>
        <v>1.1769999999999996</v>
      </c>
      <c r="AN66" s="20">
        <f t="shared" si="30"/>
        <v>3.5249999999999986</v>
      </c>
      <c r="AO66" s="20">
        <f t="shared" si="31"/>
        <v>2.5470000000000006</v>
      </c>
      <c r="AP66" s="20">
        <f t="shared" si="32"/>
        <v>2.4160000000000004</v>
      </c>
    </row>
    <row r="67" spans="2:42">
      <c r="B67">
        <v>17.437000000000001</v>
      </c>
      <c r="C67">
        <v>18.343</v>
      </c>
      <c r="D67">
        <v>16.803999999999998</v>
      </c>
      <c r="E67">
        <v>15.976000000000001</v>
      </c>
      <c r="F67">
        <v>23.798999999999999</v>
      </c>
      <c r="G67">
        <v>14.797000000000001</v>
      </c>
      <c r="H67">
        <v>23.798999999999999</v>
      </c>
      <c r="I67">
        <v>17.158999999999999</v>
      </c>
      <c r="J67">
        <v>17.573</v>
      </c>
      <c r="K67">
        <v>16.39</v>
      </c>
      <c r="L67">
        <v>17.041</v>
      </c>
      <c r="M67">
        <f t="shared" ref="M67:M114" si="33">(C67-$B67)^2</f>
        <v>0.82083599999999779</v>
      </c>
      <c r="N67">
        <f t="shared" si="6"/>
        <v>0.4006890000000034</v>
      </c>
      <c r="O67">
        <f t="shared" si="7"/>
        <v>2.1345210000000008</v>
      </c>
      <c r="P67">
        <f t="shared" si="8"/>
        <v>40.475043999999976</v>
      </c>
      <c r="Q67">
        <f t="shared" si="9"/>
        <v>6.9696000000000033</v>
      </c>
      <c r="R67">
        <f t="shared" si="10"/>
        <v>40.475043999999976</v>
      </c>
      <c r="S67">
        <f t="shared" si="11"/>
        <v>7.7284000000001254E-2</v>
      </c>
      <c r="T67">
        <f t="shared" si="12"/>
        <v>1.849599999999979E-2</v>
      </c>
      <c r="U67">
        <f t="shared" si="13"/>
        <v>1.0962090000000013</v>
      </c>
      <c r="V67">
        <f t="shared" si="14"/>
        <v>0.15681600000000062</v>
      </c>
      <c r="W67">
        <f t="shared" ref="W67:W114" si="34">ABS($B67-C67)/$B67</f>
        <v>5.195847909617473E-2</v>
      </c>
      <c r="X67">
        <f t="shared" si="15"/>
        <v>3.6302116189711686E-2</v>
      </c>
      <c r="Y67">
        <f t="shared" si="16"/>
        <v>8.3787348741182557E-2</v>
      </c>
      <c r="Z67">
        <f t="shared" si="17"/>
        <v>0.36485633996673728</v>
      </c>
      <c r="AA67">
        <f t="shared" si="18"/>
        <v>0.15140219074382064</v>
      </c>
      <c r="AB67">
        <f t="shared" si="19"/>
        <v>0.36485633996673728</v>
      </c>
      <c r="AC67">
        <f t="shared" si="20"/>
        <v>1.5943109479841844E-2</v>
      </c>
      <c r="AD67">
        <f t="shared" si="21"/>
        <v>7.7995067958937445E-3</v>
      </c>
      <c r="AE67">
        <f t="shared" si="22"/>
        <v>6.0044732465447066E-2</v>
      </c>
      <c r="AF67">
        <f t="shared" si="23"/>
        <v>2.2710328611573134E-2</v>
      </c>
      <c r="AG67" s="20">
        <f t="shared" ref="AG67:AG114" si="35">ABS(C67-$B67)</f>
        <v>0.90599999999999881</v>
      </c>
      <c r="AH67" s="20">
        <f t="shared" si="24"/>
        <v>0.63300000000000267</v>
      </c>
      <c r="AI67" s="20">
        <f t="shared" si="25"/>
        <v>1.4610000000000003</v>
      </c>
      <c r="AJ67" s="20">
        <f t="shared" si="26"/>
        <v>6.3619999999999983</v>
      </c>
      <c r="AK67" s="20">
        <f t="shared" si="27"/>
        <v>2.6400000000000006</v>
      </c>
      <c r="AL67" s="20">
        <f t="shared" si="28"/>
        <v>6.3619999999999983</v>
      </c>
      <c r="AM67" s="20">
        <f t="shared" si="29"/>
        <v>0.27800000000000225</v>
      </c>
      <c r="AN67" s="20">
        <f t="shared" si="30"/>
        <v>0.13599999999999923</v>
      </c>
      <c r="AO67" s="20">
        <f t="shared" si="31"/>
        <v>1.0470000000000006</v>
      </c>
      <c r="AP67" s="20">
        <f t="shared" si="32"/>
        <v>0.3960000000000008</v>
      </c>
    </row>
    <row r="68" spans="2:42">
      <c r="B68">
        <v>26.323</v>
      </c>
      <c r="C68">
        <v>25.93</v>
      </c>
      <c r="D68">
        <v>25.826000000000001</v>
      </c>
      <c r="E68">
        <v>32.719000000000001</v>
      </c>
      <c r="F68">
        <v>22.385999999999999</v>
      </c>
      <c r="G68">
        <v>28.928999999999998</v>
      </c>
      <c r="H68">
        <v>22.385999999999999</v>
      </c>
      <c r="I68">
        <v>29.324999999999999</v>
      </c>
      <c r="J68">
        <v>25.878</v>
      </c>
      <c r="K68">
        <v>29.273</v>
      </c>
      <c r="L68">
        <v>28.158999999999999</v>
      </c>
      <c r="M68">
        <f t="shared" si="33"/>
        <v>0.15444900000000053</v>
      </c>
      <c r="N68">
        <f t="shared" si="6"/>
        <v>0.2470089999999999</v>
      </c>
      <c r="O68">
        <f t="shared" si="7"/>
        <v>40.908816000000009</v>
      </c>
      <c r="P68">
        <f t="shared" si="8"/>
        <v>15.499969000000009</v>
      </c>
      <c r="Q68">
        <f t="shared" si="9"/>
        <v>6.7912359999999898</v>
      </c>
      <c r="R68">
        <f t="shared" si="10"/>
        <v>15.499969000000009</v>
      </c>
      <c r="S68">
        <f t="shared" si="11"/>
        <v>9.0120039999999939</v>
      </c>
      <c r="T68">
        <f t="shared" si="12"/>
        <v>0.19802500000000026</v>
      </c>
      <c r="U68">
        <f t="shared" si="13"/>
        <v>8.7024999999999952</v>
      </c>
      <c r="V68">
        <f t="shared" si="14"/>
        <v>3.3708959999999948</v>
      </c>
      <c r="W68">
        <f t="shared" si="34"/>
        <v>1.4929909204877889E-2</v>
      </c>
      <c r="X68">
        <f t="shared" si="15"/>
        <v>1.8880826653496937E-2</v>
      </c>
      <c r="Y68">
        <f t="shared" si="16"/>
        <v>0.24298142309007334</v>
      </c>
      <c r="Z68">
        <f t="shared" si="17"/>
        <v>0.14956501918474341</v>
      </c>
      <c r="AA68">
        <f t="shared" si="18"/>
        <v>9.9000873760589525E-2</v>
      </c>
      <c r="AB68">
        <f t="shared" si="19"/>
        <v>0.14956501918474341</v>
      </c>
      <c r="AC68">
        <f t="shared" si="20"/>
        <v>0.11404475173802374</v>
      </c>
      <c r="AD68">
        <f t="shared" si="21"/>
        <v>1.6905367929187412E-2</v>
      </c>
      <c r="AE68">
        <f t="shared" si="22"/>
        <v>0.11206929301371421</v>
      </c>
      <c r="AF68">
        <f t="shared" si="23"/>
        <v>6.9748888804467515E-2</v>
      </c>
      <c r="AG68" s="20">
        <f t="shared" si="35"/>
        <v>0.39300000000000068</v>
      </c>
      <c r="AH68" s="20">
        <f t="shared" si="24"/>
        <v>0.49699999999999989</v>
      </c>
      <c r="AI68" s="20">
        <f t="shared" si="25"/>
        <v>6.3960000000000008</v>
      </c>
      <c r="AJ68" s="20">
        <f t="shared" si="26"/>
        <v>3.9370000000000012</v>
      </c>
      <c r="AK68" s="20">
        <f t="shared" si="27"/>
        <v>2.6059999999999981</v>
      </c>
      <c r="AL68" s="20">
        <f t="shared" si="28"/>
        <v>3.9370000000000012</v>
      </c>
      <c r="AM68" s="20">
        <f t="shared" si="29"/>
        <v>3.0019999999999989</v>
      </c>
      <c r="AN68" s="20">
        <f t="shared" si="30"/>
        <v>0.44500000000000028</v>
      </c>
      <c r="AO68" s="20">
        <f t="shared" si="31"/>
        <v>2.9499999999999993</v>
      </c>
      <c r="AP68" s="20">
        <f t="shared" si="32"/>
        <v>1.8359999999999985</v>
      </c>
    </row>
    <row r="69" spans="2:42">
      <c r="B69">
        <v>37.722000000000001</v>
      </c>
      <c r="C69">
        <v>41.837000000000003</v>
      </c>
      <c r="D69">
        <v>43.64</v>
      </c>
      <c r="E69">
        <v>48.74</v>
      </c>
      <c r="F69">
        <v>36.387</v>
      </c>
      <c r="G69">
        <v>40.393999999999998</v>
      </c>
      <c r="H69">
        <v>36.387</v>
      </c>
      <c r="I69">
        <v>45.287999999999997</v>
      </c>
      <c r="J69">
        <v>42.738</v>
      </c>
      <c r="K69">
        <v>46.19</v>
      </c>
      <c r="L69">
        <v>44.738999999999997</v>
      </c>
      <c r="M69">
        <f t="shared" si="33"/>
        <v>16.933225000000018</v>
      </c>
      <c r="N69">
        <f t="shared" si="6"/>
        <v>35.02272399999999</v>
      </c>
      <c r="O69">
        <f t="shared" si="7"/>
        <v>121.39632400000002</v>
      </c>
      <c r="P69">
        <f t="shared" si="8"/>
        <v>1.7822250000000022</v>
      </c>
      <c r="Q69">
        <f t="shared" si="9"/>
        <v>7.1395839999999842</v>
      </c>
      <c r="R69">
        <f t="shared" si="10"/>
        <v>1.7822250000000022</v>
      </c>
      <c r="S69">
        <f t="shared" si="11"/>
        <v>57.244355999999932</v>
      </c>
      <c r="T69">
        <f t="shared" si="12"/>
        <v>25.160255999999983</v>
      </c>
      <c r="U69">
        <f t="shared" si="13"/>
        <v>71.707023999999933</v>
      </c>
      <c r="V69">
        <f t="shared" si="14"/>
        <v>49.238288999999945</v>
      </c>
      <c r="W69">
        <f t="shared" si="34"/>
        <v>0.10908753512539107</v>
      </c>
      <c r="X69">
        <f t="shared" si="15"/>
        <v>0.15688457663962671</v>
      </c>
      <c r="Y69">
        <f t="shared" si="16"/>
        <v>0.29208419489952814</v>
      </c>
      <c r="Z69">
        <f t="shared" si="17"/>
        <v>3.5390488309209503E-2</v>
      </c>
      <c r="AA69">
        <f t="shared" si="18"/>
        <v>7.0833996076560019E-2</v>
      </c>
      <c r="AB69">
        <f t="shared" si="19"/>
        <v>3.5390488309209503E-2</v>
      </c>
      <c r="AC69">
        <f t="shared" si="20"/>
        <v>0.20057261014792416</v>
      </c>
      <c r="AD69">
        <f t="shared" si="21"/>
        <v>0.13297280101797354</v>
      </c>
      <c r="AE69">
        <f t="shared" si="22"/>
        <v>0.22448438576957733</v>
      </c>
      <c r="AF69">
        <f t="shared" si="23"/>
        <v>0.18601876888818183</v>
      </c>
      <c r="AG69" s="20">
        <f t="shared" si="35"/>
        <v>4.115000000000002</v>
      </c>
      <c r="AH69" s="20">
        <f t="shared" si="24"/>
        <v>5.9179999999999993</v>
      </c>
      <c r="AI69" s="20">
        <f t="shared" si="25"/>
        <v>11.018000000000001</v>
      </c>
      <c r="AJ69" s="20">
        <f t="shared" si="26"/>
        <v>1.3350000000000009</v>
      </c>
      <c r="AK69" s="20">
        <f t="shared" si="27"/>
        <v>2.671999999999997</v>
      </c>
      <c r="AL69" s="20">
        <f t="shared" si="28"/>
        <v>1.3350000000000009</v>
      </c>
      <c r="AM69" s="20">
        <f t="shared" si="29"/>
        <v>7.5659999999999954</v>
      </c>
      <c r="AN69" s="20">
        <f t="shared" si="30"/>
        <v>5.0159999999999982</v>
      </c>
      <c r="AO69" s="20">
        <f t="shared" si="31"/>
        <v>8.4679999999999964</v>
      </c>
      <c r="AP69" s="20">
        <f t="shared" si="32"/>
        <v>7.0169999999999959</v>
      </c>
    </row>
    <row r="70" spans="2:42">
      <c r="B70">
        <v>25.893999999999998</v>
      </c>
      <c r="C70">
        <v>23.030999999999999</v>
      </c>
      <c r="D70">
        <v>24.149000000000001</v>
      </c>
      <c r="E70">
        <v>20.533999999999999</v>
      </c>
      <c r="F70">
        <v>34.508000000000003</v>
      </c>
      <c r="G70">
        <v>14.797000000000001</v>
      </c>
      <c r="H70">
        <v>34.508000000000003</v>
      </c>
      <c r="I70">
        <v>21.783000000000001</v>
      </c>
      <c r="J70">
        <v>23.59</v>
      </c>
      <c r="K70">
        <v>22.341999999999999</v>
      </c>
      <c r="L70">
        <v>22.571999999999999</v>
      </c>
      <c r="M70">
        <f t="shared" si="33"/>
        <v>8.196768999999998</v>
      </c>
      <c r="N70">
        <f t="shared" si="6"/>
        <v>3.045024999999991</v>
      </c>
      <c r="O70">
        <f t="shared" si="7"/>
        <v>28.729599999999994</v>
      </c>
      <c r="P70">
        <f t="shared" si="8"/>
        <v>74.200996000000075</v>
      </c>
      <c r="Q70">
        <f t="shared" si="9"/>
        <v>123.14340899999995</v>
      </c>
      <c r="R70">
        <f t="shared" si="10"/>
        <v>74.200996000000075</v>
      </c>
      <c r="S70">
        <f t="shared" si="11"/>
        <v>16.900320999999977</v>
      </c>
      <c r="T70">
        <f t="shared" si="12"/>
        <v>5.3084159999999931</v>
      </c>
      <c r="U70">
        <f t="shared" si="13"/>
        <v>12.616703999999997</v>
      </c>
      <c r="V70">
        <f t="shared" si="14"/>
        <v>11.035683999999994</v>
      </c>
      <c r="W70">
        <f t="shared" si="34"/>
        <v>0.11056615432146442</v>
      </c>
      <c r="X70">
        <f t="shared" si="15"/>
        <v>6.7390128987410119E-2</v>
      </c>
      <c r="Y70">
        <f t="shared" si="16"/>
        <v>0.20699776009886459</v>
      </c>
      <c r="Z70">
        <f t="shared" si="17"/>
        <v>0.3326639375917203</v>
      </c>
      <c r="AA70">
        <f t="shared" si="18"/>
        <v>0.42855487757781718</v>
      </c>
      <c r="AB70">
        <f t="shared" si="19"/>
        <v>0.3326639375917203</v>
      </c>
      <c r="AC70">
        <f t="shared" si="20"/>
        <v>0.15876264771761789</v>
      </c>
      <c r="AD70">
        <f t="shared" si="21"/>
        <v>8.8978141654437265E-2</v>
      </c>
      <c r="AE70">
        <f t="shared" si="22"/>
        <v>0.13717463505059085</v>
      </c>
      <c r="AF70">
        <f t="shared" si="23"/>
        <v>0.12829226847918435</v>
      </c>
      <c r="AG70" s="20">
        <f t="shared" si="35"/>
        <v>2.8629999999999995</v>
      </c>
      <c r="AH70" s="20">
        <f t="shared" si="24"/>
        <v>1.7449999999999974</v>
      </c>
      <c r="AI70" s="20">
        <f t="shared" si="25"/>
        <v>5.3599999999999994</v>
      </c>
      <c r="AJ70" s="20">
        <f t="shared" si="26"/>
        <v>8.6140000000000043</v>
      </c>
      <c r="AK70" s="20">
        <f t="shared" si="27"/>
        <v>11.096999999999998</v>
      </c>
      <c r="AL70" s="20">
        <f t="shared" si="28"/>
        <v>8.6140000000000043</v>
      </c>
      <c r="AM70" s="20">
        <f t="shared" si="29"/>
        <v>4.1109999999999971</v>
      </c>
      <c r="AN70" s="20">
        <f t="shared" si="30"/>
        <v>2.3039999999999985</v>
      </c>
      <c r="AO70" s="20">
        <f t="shared" si="31"/>
        <v>3.5519999999999996</v>
      </c>
      <c r="AP70" s="20">
        <f t="shared" si="32"/>
        <v>3.3219999999999992</v>
      </c>
    </row>
    <row r="71" spans="2:42">
      <c r="B71">
        <v>52.959000000000003</v>
      </c>
      <c r="C71">
        <v>49.866999999999997</v>
      </c>
      <c r="D71">
        <v>53.895000000000003</v>
      </c>
      <c r="E71">
        <v>53.284999999999997</v>
      </c>
      <c r="F71">
        <v>43.249000000000002</v>
      </c>
      <c r="G71">
        <v>45.648000000000003</v>
      </c>
      <c r="H71">
        <v>43.249000000000002</v>
      </c>
      <c r="I71">
        <v>51.576000000000001</v>
      </c>
      <c r="J71">
        <v>51.881</v>
      </c>
      <c r="K71">
        <v>53.59</v>
      </c>
      <c r="L71">
        <v>52.348999999999997</v>
      </c>
      <c r="M71">
        <f t="shared" si="33"/>
        <v>9.5604640000000369</v>
      </c>
      <c r="N71">
        <f t="shared" si="6"/>
        <v>0.87609599999999987</v>
      </c>
      <c r="O71">
        <f t="shared" si="7"/>
        <v>0.10627599999999571</v>
      </c>
      <c r="P71">
        <f t="shared" si="8"/>
        <v>94.284100000000024</v>
      </c>
      <c r="Q71">
        <f t="shared" si="9"/>
        <v>53.450721000000001</v>
      </c>
      <c r="R71">
        <f t="shared" si="10"/>
        <v>94.284100000000024</v>
      </c>
      <c r="S71">
        <f t="shared" si="11"/>
        <v>1.9126890000000074</v>
      </c>
      <c r="T71">
        <f t="shared" si="12"/>
        <v>1.1620840000000063</v>
      </c>
      <c r="U71">
        <f t="shared" si="13"/>
        <v>0.39816100000000026</v>
      </c>
      <c r="V71">
        <f t="shared" si="14"/>
        <v>0.37210000000000798</v>
      </c>
      <c r="W71">
        <f t="shared" si="34"/>
        <v>5.8384788232406309E-2</v>
      </c>
      <c r="X71">
        <f t="shared" si="15"/>
        <v>1.767404973658868E-2</v>
      </c>
      <c r="Y71">
        <f t="shared" si="16"/>
        <v>6.1557053569741386E-3</v>
      </c>
      <c r="Z71">
        <f t="shared" si="17"/>
        <v>0.18334938348533772</v>
      </c>
      <c r="AA71">
        <f t="shared" si="18"/>
        <v>0.13805018976944428</v>
      </c>
      <c r="AB71">
        <f t="shared" si="19"/>
        <v>0.18334938348533772</v>
      </c>
      <c r="AC71">
        <f t="shared" si="20"/>
        <v>2.6114541437716018E-2</v>
      </c>
      <c r="AD71">
        <f t="shared" si="21"/>
        <v>2.0355369247908813E-2</v>
      </c>
      <c r="AE71">
        <f t="shared" si="22"/>
        <v>1.1914877546781477E-2</v>
      </c>
      <c r="AF71">
        <f t="shared" si="23"/>
        <v>1.1518344379614541E-2</v>
      </c>
      <c r="AG71" s="20">
        <f t="shared" si="35"/>
        <v>3.0920000000000059</v>
      </c>
      <c r="AH71" s="20">
        <f t="shared" si="24"/>
        <v>0.93599999999999994</v>
      </c>
      <c r="AI71" s="20">
        <f t="shared" si="25"/>
        <v>0.32599999999999341</v>
      </c>
      <c r="AJ71" s="20">
        <f t="shared" si="26"/>
        <v>9.7100000000000009</v>
      </c>
      <c r="AK71" s="20">
        <f t="shared" si="27"/>
        <v>7.3109999999999999</v>
      </c>
      <c r="AL71" s="20">
        <f t="shared" si="28"/>
        <v>9.7100000000000009</v>
      </c>
      <c r="AM71" s="20">
        <f t="shared" si="29"/>
        <v>1.3830000000000027</v>
      </c>
      <c r="AN71" s="20">
        <f t="shared" si="30"/>
        <v>1.078000000000003</v>
      </c>
      <c r="AO71" s="20">
        <f t="shared" si="31"/>
        <v>0.63100000000000023</v>
      </c>
      <c r="AP71" s="20">
        <f t="shared" si="32"/>
        <v>0.61000000000000654</v>
      </c>
    </row>
    <row r="72" spans="2:42">
      <c r="B72">
        <v>64.900000000000006</v>
      </c>
      <c r="C72">
        <v>73.504000000000005</v>
      </c>
      <c r="D72">
        <v>83.9</v>
      </c>
      <c r="E72">
        <v>66.7</v>
      </c>
      <c r="F72">
        <v>60.618000000000002</v>
      </c>
      <c r="G72">
        <v>75.858000000000004</v>
      </c>
      <c r="H72">
        <v>60.618000000000002</v>
      </c>
      <c r="I72">
        <v>70.102000000000004</v>
      </c>
      <c r="J72">
        <v>78.701999999999998</v>
      </c>
      <c r="K72">
        <v>75.3</v>
      </c>
      <c r="L72">
        <v>74.700999999999993</v>
      </c>
      <c r="M72">
        <f t="shared" si="33"/>
        <v>74.028815999999992</v>
      </c>
      <c r="N72">
        <f t="shared" si="6"/>
        <v>361</v>
      </c>
      <c r="O72">
        <f t="shared" si="7"/>
        <v>3.2399999999999896</v>
      </c>
      <c r="P72">
        <f t="shared" si="8"/>
        <v>18.335524000000031</v>
      </c>
      <c r="Q72">
        <f t="shared" si="9"/>
        <v>120.07776399999996</v>
      </c>
      <c r="R72">
        <f t="shared" si="10"/>
        <v>18.335524000000031</v>
      </c>
      <c r="S72">
        <f t="shared" si="11"/>
        <v>27.06080399999998</v>
      </c>
      <c r="T72">
        <f t="shared" si="12"/>
        <v>190.4952039999998</v>
      </c>
      <c r="U72">
        <f t="shared" si="13"/>
        <v>108.15999999999983</v>
      </c>
      <c r="V72">
        <f t="shared" si="14"/>
        <v>96.059600999999759</v>
      </c>
      <c r="W72">
        <f t="shared" si="34"/>
        <v>0.13257318952234204</v>
      </c>
      <c r="X72">
        <f t="shared" si="15"/>
        <v>0.29275808936825881</v>
      </c>
      <c r="Y72">
        <f t="shared" si="16"/>
        <v>2.7734976887519216E-2</v>
      </c>
      <c r="Z72">
        <f t="shared" si="17"/>
        <v>6.5978428351309751E-2</v>
      </c>
      <c r="AA72">
        <f t="shared" si="18"/>
        <v>0.16884437596301999</v>
      </c>
      <c r="AB72">
        <f t="shared" si="19"/>
        <v>6.5978428351309751E-2</v>
      </c>
      <c r="AC72">
        <f t="shared" si="20"/>
        <v>8.0154083204930629E-2</v>
      </c>
      <c r="AD72">
        <f t="shared" si="21"/>
        <v>0.21266563944530034</v>
      </c>
      <c r="AE72">
        <f t="shared" si="22"/>
        <v>0.16024653312788892</v>
      </c>
      <c r="AF72">
        <f t="shared" si="23"/>
        <v>0.15101694915254216</v>
      </c>
      <c r="AG72" s="20">
        <f t="shared" si="35"/>
        <v>8.6039999999999992</v>
      </c>
      <c r="AH72" s="20">
        <f t="shared" si="24"/>
        <v>19</v>
      </c>
      <c r="AI72" s="20">
        <f t="shared" si="25"/>
        <v>1.7999999999999972</v>
      </c>
      <c r="AJ72" s="20">
        <f t="shared" si="26"/>
        <v>4.2820000000000036</v>
      </c>
      <c r="AK72" s="20">
        <f t="shared" si="27"/>
        <v>10.957999999999998</v>
      </c>
      <c r="AL72" s="20">
        <f t="shared" si="28"/>
        <v>4.2820000000000036</v>
      </c>
      <c r="AM72" s="20">
        <f t="shared" si="29"/>
        <v>5.2019999999999982</v>
      </c>
      <c r="AN72" s="20">
        <f t="shared" si="30"/>
        <v>13.801999999999992</v>
      </c>
      <c r="AO72" s="20">
        <f t="shared" si="31"/>
        <v>10.399999999999991</v>
      </c>
      <c r="AP72" s="20">
        <f t="shared" si="32"/>
        <v>9.8009999999999877</v>
      </c>
    </row>
    <row r="73" spans="2:42">
      <c r="B73">
        <v>41.81</v>
      </c>
      <c r="C73">
        <v>38.113</v>
      </c>
      <c r="D73">
        <v>36.942</v>
      </c>
      <c r="E73">
        <v>45.231000000000002</v>
      </c>
      <c r="F73">
        <v>46.293999999999997</v>
      </c>
      <c r="G73">
        <v>45.648000000000003</v>
      </c>
      <c r="H73">
        <v>46.293999999999997</v>
      </c>
      <c r="I73">
        <v>41.671999999999997</v>
      </c>
      <c r="J73">
        <v>37.527000000000001</v>
      </c>
      <c r="K73">
        <v>41.087000000000003</v>
      </c>
      <c r="L73">
        <v>40.094999999999999</v>
      </c>
      <c r="M73">
        <f t="shared" si="33"/>
        <v>13.66780900000002</v>
      </c>
      <c r="N73">
        <f t="shared" si="6"/>
        <v>23.697424000000019</v>
      </c>
      <c r="O73">
        <f t="shared" si="7"/>
        <v>11.703240999999995</v>
      </c>
      <c r="P73">
        <f t="shared" si="8"/>
        <v>20.106255999999952</v>
      </c>
      <c r="Q73">
        <f t="shared" si="9"/>
        <v>14.730244000000008</v>
      </c>
      <c r="R73">
        <f t="shared" si="10"/>
        <v>20.106255999999952</v>
      </c>
      <c r="S73">
        <f t="shared" si="11"/>
        <v>1.9044000000001442E-2</v>
      </c>
      <c r="T73">
        <f t="shared" si="12"/>
        <v>18.344089000000011</v>
      </c>
      <c r="U73">
        <f t="shared" si="13"/>
        <v>0.52272899999999856</v>
      </c>
      <c r="V73">
        <f t="shared" si="14"/>
        <v>2.9412250000000117</v>
      </c>
      <c r="W73">
        <f t="shared" si="34"/>
        <v>8.8423822052140694E-2</v>
      </c>
      <c r="X73">
        <f t="shared" si="15"/>
        <v>0.11643147572351116</v>
      </c>
      <c r="Y73">
        <f t="shared" si="16"/>
        <v>8.1822530495096843E-2</v>
      </c>
      <c r="Z73">
        <f t="shared" si="17"/>
        <v>0.10724707007892835</v>
      </c>
      <c r="AA73">
        <f t="shared" si="18"/>
        <v>9.1796220999760841E-2</v>
      </c>
      <c r="AB73">
        <f t="shared" si="19"/>
        <v>0.10724707007892835</v>
      </c>
      <c r="AC73">
        <f t="shared" si="20"/>
        <v>3.3006457785220095E-3</v>
      </c>
      <c r="AD73">
        <f t="shared" si="21"/>
        <v>0.10243960774934228</v>
      </c>
      <c r="AE73">
        <f t="shared" si="22"/>
        <v>1.7292513752690718E-2</v>
      </c>
      <c r="AF73">
        <f t="shared" si="23"/>
        <v>4.1018895001195967E-2</v>
      </c>
      <c r="AG73" s="20">
        <f t="shared" si="35"/>
        <v>3.6970000000000027</v>
      </c>
      <c r="AH73" s="20">
        <f t="shared" si="24"/>
        <v>4.8680000000000021</v>
      </c>
      <c r="AI73" s="20">
        <f t="shared" si="25"/>
        <v>3.4209999999999994</v>
      </c>
      <c r="AJ73" s="20">
        <f t="shared" si="26"/>
        <v>4.4839999999999947</v>
      </c>
      <c r="AK73" s="20">
        <f t="shared" si="27"/>
        <v>3.838000000000001</v>
      </c>
      <c r="AL73" s="20">
        <f t="shared" si="28"/>
        <v>4.4839999999999947</v>
      </c>
      <c r="AM73" s="20">
        <f t="shared" si="29"/>
        <v>0.13800000000000523</v>
      </c>
      <c r="AN73" s="20">
        <f t="shared" si="30"/>
        <v>4.2830000000000013</v>
      </c>
      <c r="AO73" s="20">
        <f t="shared" si="31"/>
        <v>0.72299999999999898</v>
      </c>
      <c r="AP73" s="20">
        <f t="shared" si="32"/>
        <v>1.7150000000000034</v>
      </c>
    </row>
    <row r="74" spans="2:42">
      <c r="B74">
        <v>46.234000000000002</v>
      </c>
      <c r="C74">
        <v>60.582999999999998</v>
      </c>
      <c r="D74">
        <v>58.359000000000002</v>
      </c>
      <c r="E74">
        <v>42.438000000000002</v>
      </c>
      <c r="F74">
        <v>48.207999999999998</v>
      </c>
      <c r="G74">
        <v>40.393999999999998</v>
      </c>
      <c r="H74">
        <v>48.207999999999998</v>
      </c>
      <c r="I74">
        <v>51.51</v>
      </c>
      <c r="J74">
        <v>59.470999999999997</v>
      </c>
      <c r="K74">
        <v>50.398000000000003</v>
      </c>
      <c r="L74">
        <v>53.792999999999999</v>
      </c>
      <c r="M74">
        <f t="shared" si="33"/>
        <v>205.89380099999991</v>
      </c>
      <c r="N74">
        <f t="shared" si="6"/>
        <v>147.015625</v>
      </c>
      <c r="O74">
        <f t="shared" si="7"/>
        <v>14.409615999999994</v>
      </c>
      <c r="P74">
        <f t="shared" si="8"/>
        <v>3.8966759999999869</v>
      </c>
      <c r="Q74">
        <f t="shared" si="9"/>
        <v>34.105600000000038</v>
      </c>
      <c r="R74">
        <f t="shared" si="10"/>
        <v>3.8966759999999869</v>
      </c>
      <c r="S74">
        <f t="shared" si="11"/>
        <v>27.836175999999959</v>
      </c>
      <c r="T74">
        <f t="shared" si="12"/>
        <v>175.21816899999988</v>
      </c>
      <c r="U74">
        <f t="shared" si="13"/>
        <v>17.338896000000013</v>
      </c>
      <c r="V74">
        <f t="shared" si="14"/>
        <v>57.138480999999963</v>
      </c>
      <c r="W74">
        <f t="shared" si="34"/>
        <v>0.3103560150538564</v>
      </c>
      <c r="X74">
        <f t="shared" si="15"/>
        <v>0.26225288748540032</v>
      </c>
      <c r="Y74">
        <f t="shared" si="16"/>
        <v>8.2104079249037482E-2</v>
      </c>
      <c r="Z74">
        <f t="shared" si="17"/>
        <v>4.2695851537829226E-2</v>
      </c>
      <c r="AA74">
        <f t="shared" si="18"/>
        <v>0.12631396807544237</v>
      </c>
      <c r="AB74">
        <f t="shared" si="19"/>
        <v>4.2695851537829226E-2</v>
      </c>
      <c r="AC74">
        <f t="shared" si="20"/>
        <v>0.11411515335034814</v>
      </c>
      <c r="AD74">
        <f t="shared" si="21"/>
        <v>0.28630445126962828</v>
      </c>
      <c r="AE74">
        <f t="shared" si="22"/>
        <v>9.0063589566120206E-2</v>
      </c>
      <c r="AF74">
        <f t="shared" si="23"/>
        <v>0.1634943980620322</v>
      </c>
      <c r="AG74" s="20">
        <f t="shared" si="35"/>
        <v>14.348999999999997</v>
      </c>
      <c r="AH74" s="20">
        <f t="shared" si="24"/>
        <v>12.125</v>
      </c>
      <c r="AI74" s="20">
        <f t="shared" si="25"/>
        <v>3.7959999999999994</v>
      </c>
      <c r="AJ74" s="20">
        <f t="shared" si="26"/>
        <v>1.9739999999999966</v>
      </c>
      <c r="AK74" s="20">
        <f t="shared" si="27"/>
        <v>5.8400000000000034</v>
      </c>
      <c r="AL74" s="20">
        <f t="shared" si="28"/>
        <v>1.9739999999999966</v>
      </c>
      <c r="AM74" s="20">
        <f t="shared" si="29"/>
        <v>5.2759999999999962</v>
      </c>
      <c r="AN74" s="20">
        <f t="shared" si="30"/>
        <v>13.236999999999995</v>
      </c>
      <c r="AO74" s="20">
        <f t="shared" si="31"/>
        <v>4.1640000000000015</v>
      </c>
      <c r="AP74" s="20">
        <f t="shared" si="32"/>
        <v>7.5589999999999975</v>
      </c>
    </row>
    <row r="75" spans="2:42">
      <c r="B75">
        <v>27.771999999999998</v>
      </c>
      <c r="C75">
        <v>32.472000000000001</v>
      </c>
      <c r="D75">
        <v>27.102</v>
      </c>
      <c r="E75">
        <v>34.487000000000002</v>
      </c>
      <c r="F75">
        <v>28.395</v>
      </c>
      <c r="G75">
        <v>45.648000000000003</v>
      </c>
      <c r="H75">
        <v>28.395</v>
      </c>
      <c r="I75">
        <v>33.478999999999999</v>
      </c>
      <c r="J75">
        <v>29.786999999999999</v>
      </c>
      <c r="K75">
        <v>30.795000000000002</v>
      </c>
      <c r="L75">
        <v>31.353999999999999</v>
      </c>
      <c r="M75">
        <f t="shared" si="33"/>
        <v>22.090000000000028</v>
      </c>
      <c r="N75">
        <f t="shared" si="6"/>
        <v>0.44889999999999752</v>
      </c>
      <c r="O75">
        <f t="shared" si="7"/>
        <v>45.091225000000044</v>
      </c>
      <c r="P75">
        <f t="shared" si="8"/>
        <v>0.38812900000000139</v>
      </c>
      <c r="Q75">
        <f t="shared" si="9"/>
        <v>319.55137600000018</v>
      </c>
      <c r="R75">
        <f t="shared" si="10"/>
        <v>0.38812900000000139</v>
      </c>
      <c r="S75">
        <f t="shared" si="11"/>
        <v>32.569849000000005</v>
      </c>
      <c r="T75">
        <f t="shared" si="12"/>
        <v>4.0602250000000026</v>
      </c>
      <c r="U75">
        <f t="shared" si="13"/>
        <v>9.1385290000000197</v>
      </c>
      <c r="V75">
        <f t="shared" si="14"/>
        <v>12.830724000000005</v>
      </c>
      <c r="W75">
        <f t="shared" si="34"/>
        <v>0.16923520092179184</v>
      </c>
      <c r="X75">
        <f t="shared" si="15"/>
        <v>2.4125018003744714E-2</v>
      </c>
      <c r="Y75">
        <f t="shared" si="16"/>
        <v>0.24179029238081534</v>
      </c>
      <c r="Z75">
        <f t="shared" si="17"/>
        <v>2.2432665994526903E-2</v>
      </c>
      <c r="AA75">
        <f t="shared" si="18"/>
        <v>0.64366988333573405</v>
      </c>
      <c r="AB75">
        <f t="shared" si="19"/>
        <v>2.2432665994526903E-2</v>
      </c>
      <c r="AC75">
        <f t="shared" si="20"/>
        <v>0.20549474290652459</v>
      </c>
      <c r="AD75">
        <f t="shared" si="21"/>
        <v>7.2555091459023502E-2</v>
      </c>
      <c r="AE75">
        <f t="shared" si="22"/>
        <v>0.10885064093331426</v>
      </c>
      <c r="AF75">
        <f t="shared" si="23"/>
        <v>0.12897882759614004</v>
      </c>
      <c r="AG75" s="20">
        <f t="shared" si="35"/>
        <v>4.7000000000000028</v>
      </c>
      <c r="AH75" s="20">
        <f t="shared" si="24"/>
        <v>0.66999999999999815</v>
      </c>
      <c r="AI75" s="20">
        <f t="shared" si="25"/>
        <v>6.7150000000000034</v>
      </c>
      <c r="AJ75" s="20">
        <f t="shared" si="26"/>
        <v>0.62300000000000111</v>
      </c>
      <c r="AK75" s="20">
        <f t="shared" si="27"/>
        <v>17.876000000000005</v>
      </c>
      <c r="AL75" s="20">
        <f t="shared" si="28"/>
        <v>0.62300000000000111</v>
      </c>
      <c r="AM75" s="20">
        <f t="shared" si="29"/>
        <v>5.7070000000000007</v>
      </c>
      <c r="AN75" s="20">
        <f t="shared" si="30"/>
        <v>2.0150000000000006</v>
      </c>
      <c r="AO75" s="20">
        <f t="shared" si="31"/>
        <v>3.0230000000000032</v>
      </c>
      <c r="AP75" s="20">
        <f t="shared" si="32"/>
        <v>3.5820000000000007</v>
      </c>
    </row>
    <row r="76" spans="2:42">
      <c r="B76">
        <v>36.935000000000002</v>
      </c>
      <c r="C76">
        <v>36.249000000000002</v>
      </c>
      <c r="D76">
        <v>35.097999999999999</v>
      </c>
      <c r="E76">
        <v>31.42</v>
      </c>
      <c r="F76">
        <v>41.182000000000002</v>
      </c>
      <c r="G76">
        <v>35.335000000000001</v>
      </c>
      <c r="H76">
        <v>41.182000000000002</v>
      </c>
      <c r="I76">
        <v>33.835000000000001</v>
      </c>
      <c r="J76">
        <v>35.673000000000002</v>
      </c>
      <c r="K76">
        <v>33.259</v>
      </c>
      <c r="L76">
        <v>34.256</v>
      </c>
      <c r="M76">
        <f t="shared" si="33"/>
        <v>0.4705959999999999</v>
      </c>
      <c r="N76">
        <f t="shared" si="6"/>
        <v>3.3745690000000121</v>
      </c>
      <c r="O76">
        <f t="shared" si="7"/>
        <v>30.415225000000007</v>
      </c>
      <c r="P76">
        <f t="shared" si="8"/>
        <v>18.037008999999998</v>
      </c>
      <c r="Q76">
        <f t="shared" si="9"/>
        <v>2.5600000000000045</v>
      </c>
      <c r="R76">
        <f t="shared" si="10"/>
        <v>18.037008999999998</v>
      </c>
      <c r="S76">
        <f t="shared" si="11"/>
        <v>9.6100000000000083</v>
      </c>
      <c r="T76">
        <f t="shared" si="12"/>
        <v>1.5926440000000011</v>
      </c>
      <c r="U76">
        <f t="shared" si="13"/>
        <v>13.512976000000014</v>
      </c>
      <c r="V76">
        <f t="shared" si="14"/>
        <v>7.1770410000000107</v>
      </c>
      <c r="W76">
        <f t="shared" si="34"/>
        <v>1.8573169080817652E-2</v>
      </c>
      <c r="X76">
        <f t="shared" si="15"/>
        <v>4.9736022742656101E-2</v>
      </c>
      <c r="Y76">
        <f t="shared" si="16"/>
        <v>0.14931636658995534</v>
      </c>
      <c r="Z76">
        <f t="shared" si="17"/>
        <v>0.11498578583998915</v>
      </c>
      <c r="AA76">
        <f t="shared" si="18"/>
        <v>4.3319344794910015E-2</v>
      </c>
      <c r="AB76">
        <f t="shared" si="19"/>
        <v>0.11498578583998915</v>
      </c>
      <c r="AC76">
        <f t="shared" si="20"/>
        <v>8.393123054013811E-2</v>
      </c>
      <c r="AD76">
        <f t="shared" si="21"/>
        <v>3.4168133206985252E-2</v>
      </c>
      <c r="AE76">
        <f t="shared" si="22"/>
        <v>9.9526194666305717E-2</v>
      </c>
      <c r="AF76">
        <f t="shared" si="23"/>
        <v>7.2532827940977443E-2</v>
      </c>
      <c r="AG76" s="20">
        <f t="shared" si="35"/>
        <v>0.68599999999999994</v>
      </c>
      <c r="AH76" s="20">
        <f t="shared" si="24"/>
        <v>1.8370000000000033</v>
      </c>
      <c r="AI76" s="20">
        <f t="shared" si="25"/>
        <v>5.5150000000000006</v>
      </c>
      <c r="AJ76" s="20">
        <f t="shared" si="26"/>
        <v>4.2469999999999999</v>
      </c>
      <c r="AK76" s="20">
        <f t="shared" si="27"/>
        <v>1.6000000000000014</v>
      </c>
      <c r="AL76" s="20">
        <f t="shared" si="28"/>
        <v>4.2469999999999999</v>
      </c>
      <c r="AM76" s="20">
        <f t="shared" si="29"/>
        <v>3.1000000000000014</v>
      </c>
      <c r="AN76" s="20">
        <f t="shared" si="30"/>
        <v>1.2620000000000005</v>
      </c>
      <c r="AO76" s="20">
        <f t="shared" si="31"/>
        <v>3.6760000000000019</v>
      </c>
      <c r="AP76" s="20">
        <f t="shared" si="32"/>
        <v>2.679000000000002</v>
      </c>
    </row>
    <row r="77" spans="2:42">
      <c r="B77">
        <v>15.340999999999999</v>
      </c>
      <c r="C77">
        <v>18.675000000000001</v>
      </c>
      <c r="D77">
        <v>19.992999999999999</v>
      </c>
      <c r="E77">
        <v>22.297999999999998</v>
      </c>
      <c r="F77">
        <v>29.068999999999999</v>
      </c>
      <c r="G77">
        <v>22.896999999999998</v>
      </c>
      <c r="H77">
        <v>29.068999999999999</v>
      </c>
      <c r="I77">
        <v>20.486000000000001</v>
      </c>
      <c r="J77">
        <v>19.334</v>
      </c>
      <c r="K77">
        <v>21.145</v>
      </c>
      <c r="L77">
        <v>20.321999999999999</v>
      </c>
      <c r="M77">
        <f t="shared" si="33"/>
        <v>11.115556000000009</v>
      </c>
      <c r="N77">
        <f t="shared" si="6"/>
        <v>21.641103999999991</v>
      </c>
      <c r="O77">
        <f t="shared" si="7"/>
        <v>48.399848999999989</v>
      </c>
      <c r="P77">
        <f t="shared" si="8"/>
        <v>188.45798399999998</v>
      </c>
      <c r="Q77">
        <f t="shared" si="9"/>
        <v>57.093135999999987</v>
      </c>
      <c r="R77">
        <f t="shared" si="10"/>
        <v>188.45798399999998</v>
      </c>
      <c r="S77">
        <f t="shared" si="11"/>
        <v>26.471025000000015</v>
      </c>
      <c r="T77">
        <f t="shared" si="12"/>
        <v>15.944049000000003</v>
      </c>
      <c r="U77">
        <f t="shared" si="13"/>
        <v>33.686416000000001</v>
      </c>
      <c r="V77">
        <f t="shared" si="14"/>
        <v>24.810361</v>
      </c>
      <c r="W77">
        <f t="shared" si="34"/>
        <v>0.21732611954892128</v>
      </c>
      <c r="X77">
        <f t="shared" si="15"/>
        <v>0.30323968450557326</v>
      </c>
      <c r="Y77">
        <f t="shared" si="16"/>
        <v>0.45349064598135708</v>
      </c>
      <c r="Z77">
        <f t="shared" si="17"/>
        <v>0.89485691936640377</v>
      </c>
      <c r="AA77">
        <f t="shared" si="18"/>
        <v>0.49253634052538947</v>
      </c>
      <c r="AB77">
        <f t="shared" si="19"/>
        <v>0.89485691936640377</v>
      </c>
      <c r="AC77">
        <f t="shared" si="20"/>
        <v>0.33537579036568682</v>
      </c>
      <c r="AD77">
        <f t="shared" si="21"/>
        <v>0.2602829020272473</v>
      </c>
      <c r="AE77">
        <f t="shared" si="22"/>
        <v>0.37833257284401284</v>
      </c>
      <c r="AF77">
        <f t="shared" si="23"/>
        <v>0.32468548334528391</v>
      </c>
      <c r="AG77" s="20">
        <f t="shared" si="35"/>
        <v>3.3340000000000014</v>
      </c>
      <c r="AH77" s="20">
        <f t="shared" si="24"/>
        <v>4.6519999999999992</v>
      </c>
      <c r="AI77" s="20">
        <f t="shared" si="25"/>
        <v>6.956999999999999</v>
      </c>
      <c r="AJ77" s="20">
        <f t="shared" si="26"/>
        <v>13.728</v>
      </c>
      <c r="AK77" s="20">
        <f t="shared" si="27"/>
        <v>7.5559999999999992</v>
      </c>
      <c r="AL77" s="20">
        <f t="shared" si="28"/>
        <v>13.728</v>
      </c>
      <c r="AM77" s="20">
        <f t="shared" si="29"/>
        <v>5.1450000000000014</v>
      </c>
      <c r="AN77" s="20">
        <f t="shared" si="30"/>
        <v>3.9930000000000003</v>
      </c>
      <c r="AO77" s="20">
        <f t="shared" si="31"/>
        <v>5.8040000000000003</v>
      </c>
      <c r="AP77" s="20">
        <f t="shared" si="32"/>
        <v>4.9809999999999999</v>
      </c>
    </row>
    <row r="78" spans="2:42">
      <c r="B78">
        <v>26.914000000000001</v>
      </c>
      <c r="C78">
        <v>34.087000000000003</v>
      </c>
      <c r="D78">
        <v>30.152999999999999</v>
      </c>
      <c r="E78">
        <v>33.448999999999998</v>
      </c>
      <c r="F78">
        <v>29.954000000000001</v>
      </c>
      <c r="G78">
        <v>40.393999999999998</v>
      </c>
      <c r="H78">
        <v>29.954000000000001</v>
      </c>
      <c r="I78">
        <v>33.768000000000001</v>
      </c>
      <c r="J78">
        <v>32.119999999999997</v>
      </c>
      <c r="K78">
        <v>31.800999999999998</v>
      </c>
      <c r="L78">
        <v>32.563000000000002</v>
      </c>
      <c r="M78">
        <f t="shared" si="33"/>
        <v>51.451929000000028</v>
      </c>
      <c r="N78">
        <f t="shared" si="6"/>
        <v>10.491120999999982</v>
      </c>
      <c r="O78">
        <f t="shared" si="7"/>
        <v>42.706224999999954</v>
      </c>
      <c r="P78">
        <f t="shared" si="8"/>
        <v>9.2415999999999947</v>
      </c>
      <c r="Q78">
        <f t="shared" si="9"/>
        <v>181.71039999999991</v>
      </c>
      <c r="R78">
        <f t="shared" si="10"/>
        <v>9.2415999999999947</v>
      </c>
      <c r="S78">
        <f t="shared" si="11"/>
        <v>46.977315999999988</v>
      </c>
      <c r="T78">
        <f t="shared" si="12"/>
        <v>27.102435999999958</v>
      </c>
      <c r="U78">
        <f t="shared" si="13"/>
        <v>23.882768999999971</v>
      </c>
      <c r="V78">
        <f t="shared" si="14"/>
        <v>31.911201000000009</v>
      </c>
      <c r="W78">
        <f t="shared" si="34"/>
        <v>0.26651556810581861</v>
      </c>
      <c r="X78">
        <f t="shared" si="15"/>
        <v>0.12034628817715676</v>
      </c>
      <c r="Y78">
        <f t="shared" si="16"/>
        <v>0.24281043323177515</v>
      </c>
      <c r="Z78">
        <f t="shared" si="17"/>
        <v>0.11295236679794898</v>
      </c>
      <c r="AA78">
        <f t="shared" si="18"/>
        <v>0.50085457382774745</v>
      </c>
      <c r="AB78">
        <f t="shared" si="19"/>
        <v>0.11295236679794898</v>
      </c>
      <c r="AC78">
        <f t="shared" si="20"/>
        <v>0.25466300066879688</v>
      </c>
      <c r="AD78">
        <f t="shared" si="21"/>
        <v>0.19343092814148755</v>
      </c>
      <c r="AE78">
        <f t="shared" si="22"/>
        <v>0.18157836070446595</v>
      </c>
      <c r="AF78">
        <f t="shared" si="23"/>
        <v>0.20989076317158359</v>
      </c>
      <c r="AG78" s="20">
        <f t="shared" si="35"/>
        <v>7.1730000000000018</v>
      </c>
      <c r="AH78" s="20">
        <f t="shared" si="24"/>
        <v>3.2389999999999972</v>
      </c>
      <c r="AI78" s="20">
        <f t="shared" si="25"/>
        <v>6.5349999999999966</v>
      </c>
      <c r="AJ78" s="20">
        <f t="shared" si="26"/>
        <v>3.0399999999999991</v>
      </c>
      <c r="AK78" s="20">
        <f t="shared" si="27"/>
        <v>13.479999999999997</v>
      </c>
      <c r="AL78" s="20">
        <f t="shared" si="28"/>
        <v>3.0399999999999991</v>
      </c>
      <c r="AM78" s="20">
        <f t="shared" si="29"/>
        <v>6.8539999999999992</v>
      </c>
      <c r="AN78" s="20">
        <f t="shared" si="30"/>
        <v>5.205999999999996</v>
      </c>
      <c r="AO78" s="20">
        <f t="shared" si="31"/>
        <v>4.8869999999999969</v>
      </c>
      <c r="AP78" s="20">
        <f t="shared" si="32"/>
        <v>5.6490000000000009</v>
      </c>
    </row>
    <row r="79" spans="2:42">
      <c r="B79">
        <v>33.564</v>
      </c>
      <c r="C79">
        <v>40.271000000000001</v>
      </c>
      <c r="D79">
        <v>44.206000000000003</v>
      </c>
      <c r="E79">
        <v>56.472000000000001</v>
      </c>
      <c r="F79">
        <v>35.392000000000003</v>
      </c>
      <c r="G79">
        <v>45.648000000000003</v>
      </c>
      <c r="H79">
        <v>35.392000000000003</v>
      </c>
      <c r="I79">
        <v>48.372</v>
      </c>
      <c r="J79">
        <v>42.238999999999997</v>
      </c>
      <c r="K79">
        <v>50.338999999999999</v>
      </c>
      <c r="L79">
        <v>46.982999999999997</v>
      </c>
      <c r="M79">
        <f t="shared" si="33"/>
        <v>44.983849000000006</v>
      </c>
      <c r="N79">
        <f t="shared" si="6"/>
        <v>113.25216400000006</v>
      </c>
      <c r="O79">
        <f t="shared" si="7"/>
        <v>524.77646400000003</v>
      </c>
      <c r="P79">
        <f t="shared" si="8"/>
        <v>3.3415840000000108</v>
      </c>
      <c r="Q79">
        <f t="shared" si="9"/>
        <v>146.02305600000008</v>
      </c>
      <c r="R79">
        <f t="shared" si="10"/>
        <v>3.3415840000000108</v>
      </c>
      <c r="S79">
        <f t="shared" si="11"/>
        <v>219.27686399999999</v>
      </c>
      <c r="T79">
        <f t="shared" si="12"/>
        <v>75.255624999999952</v>
      </c>
      <c r="U79">
        <f t="shared" si="13"/>
        <v>281.40062499999993</v>
      </c>
      <c r="V79">
        <f t="shared" si="14"/>
        <v>180.06956099999991</v>
      </c>
      <c r="W79">
        <f t="shared" si="34"/>
        <v>0.19982719580502922</v>
      </c>
      <c r="X79">
        <f t="shared" si="15"/>
        <v>0.31706590394470274</v>
      </c>
      <c r="Y79">
        <f t="shared" si="16"/>
        <v>0.68251698248122994</v>
      </c>
      <c r="Z79">
        <f t="shared" si="17"/>
        <v>5.4463115242521835E-2</v>
      </c>
      <c r="AA79">
        <f t="shared" si="18"/>
        <v>0.36002860207365045</v>
      </c>
      <c r="AB79">
        <f t="shared" si="19"/>
        <v>5.4463115242521835E-2</v>
      </c>
      <c r="AC79">
        <f t="shared" si="20"/>
        <v>0.44118698605648909</v>
      </c>
      <c r="AD79">
        <f t="shared" si="21"/>
        <v>0.25846144678822541</v>
      </c>
      <c r="AE79">
        <f t="shared" si="22"/>
        <v>0.49979144321296626</v>
      </c>
      <c r="AF79">
        <f t="shared" si="23"/>
        <v>0.3998033607436538</v>
      </c>
      <c r="AG79" s="20">
        <f t="shared" si="35"/>
        <v>6.7070000000000007</v>
      </c>
      <c r="AH79" s="20">
        <f t="shared" si="24"/>
        <v>10.642000000000003</v>
      </c>
      <c r="AI79" s="20">
        <f t="shared" si="25"/>
        <v>22.908000000000001</v>
      </c>
      <c r="AJ79" s="20">
        <f t="shared" si="26"/>
        <v>1.828000000000003</v>
      </c>
      <c r="AK79" s="20">
        <f t="shared" si="27"/>
        <v>12.084000000000003</v>
      </c>
      <c r="AL79" s="20">
        <f t="shared" si="28"/>
        <v>1.828000000000003</v>
      </c>
      <c r="AM79" s="20">
        <f t="shared" si="29"/>
        <v>14.808</v>
      </c>
      <c r="AN79" s="20">
        <f t="shared" si="30"/>
        <v>8.6749999999999972</v>
      </c>
      <c r="AO79" s="20">
        <f t="shared" si="31"/>
        <v>16.774999999999999</v>
      </c>
      <c r="AP79" s="20">
        <f t="shared" si="32"/>
        <v>13.418999999999997</v>
      </c>
    </row>
    <row r="80" spans="2:42">
      <c r="B80">
        <v>36.301000000000002</v>
      </c>
      <c r="C80">
        <v>38.735999999999997</v>
      </c>
      <c r="D80">
        <v>47.247999999999998</v>
      </c>
      <c r="E80">
        <v>32.728999999999999</v>
      </c>
      <c r="F80">
        <v>54.125999999999998</v>
      </c>
      <c r="G80">
        <v>31.731999999999999</v>
      </c>
      <c r="H80">
        <v>54.125999999999998</v>
      </c>
      <c r="I80">
        <v>35.731999999999999</v>
      </c>
      <c r="J80">
        <v>42.991999999999997</v>
      </c>
      <c r="K80">
        <v>39.988999999999997</v>
      </c>
      <c r="L80">
        <v>39.570999999999998</v>
      </c>
      <c r="M80">
        <f t="shared" si="33"/>
        <v>5.9292249999999767</v>
      </c>
      <c r="N80">
        <f t="shared" si="6"/>
        <v>119.8368089999999</v>
      </c>
      <c r="O80">
        <f t="shared" si="7"/>
        <v>12.759184000000019</v>
      </c>
      <c r="P80">
        <f t="shared" si="8"/>
        <v>317.73062499999986</v>
      </c>
      <c r="Q80">
        <f t="shared" si="9"/>
        <v>20.875761000000026</v>
      </c>
      <c r="R80">
        <f t="shared" si="10"/>
        <v>317.73062499999986</v>
      </c>
      <c r="S80">
        <f t="shared" si="11"/>
        <v>0.32376100000000296</v>
      </c>
      <c r="T80">
        <f t="shared" si="12"/>
        <v>44.769480999999935</v>
      </c>
      <c r="U80">
        <f t="shared" si="13"/>
        <v>13.601343999999965</v>
      </c>
      <c r="V80">
        <f t="shared" si="14"/>
        <v>10.692899999999973</v>
      </c>
      <c r="W80">
        <f t="shared" si="34"/>
        <v>6.7078041927219501E-2</v>
      </c>
      <c r="X80">
        <f t="shared" si="15"/>
        <v>0.30156194044241191</v>
      </c>
      <c r="Y80">
        <f t="shared" si="16"/>
        <v>9.8399493126911181E-2</v>
      </c>
      <c r="Z80">
        <f t="shared" si="17"/>
        <v>0.49103330486763436</v>
      </c>
      <c r="AA80">
        <f t="shared" si="18"/>
        <v>0.12586430125891857</v>
      </c>
      <c r="AB80">
        <f t="shared" si="19"/>
        <v>0.49103330486763436</v>
      </c>
      <c r="AC80">
        <f t="shared" si="20"/>
        <v>1.5674499325087535E-2</v>
      </c>
      <c r="AD80">
        <f t="shared" si="21"/>
        <v>0.18431999118481571</v>
      </c>
      <c r="AE80">
        <f t="shared" si="22"/>
        <v>0.10159499738299207</v>
      </c>
      <c r="AF80">
        <f t="shared" si="23"/>
        <v>9.0080163080906744E-2</v>
      </c>
      <c r="AG80" s="20">
        <f t="shared" si="35"/>
        <v>2.4349999999999952</v>
      </c>
      <c r="AH80" s="20">
        <f t="shared" si="24"/>
        <v>10.946999999999996</v>
      </c>
      <c r="AI80" s="20">
        <f t="shared" si="25"/>
        <v>3.5720000000000027</v>
      </c>
      <c r="AJ80" s="20">
        <f t="shared" si="26"/>
        <v>17.824999999999996</v>
      </c>
      <c r="AK80" s="20">
        <f t="shared" si="27"/>
        <v>4.5690000000000026</v>
      </c>
      <c r="AL80" s="20">
        <f t="shared" si="28"/>
        <v>17.824999999999996</v>
      </c>
      <c r="AM80" s="20">
        <f t="shared" si="29"/>
        <v>0.56900000000000261</v>
      </c>
      <c r="AN80" s="20">
        <f t="shared" si="30"/>
        <v>6.6909999999999954</v>
      </c>
      <c r="AO80" s="20">
        <f t="shared" si="31"/>
        <v>3.6879999999999953</v>
      </c>
      <c r="AP80" s="20">
        <f t="shared" si="32"/>
        <v>3.269999999999996</v>
      </c>
    </row>
    <row r="81" spans="2:42">
      <c r="B81">
        <v>32.71</v>
      </c>
      <c r="C81">
        <v>29.177</v>
      </c>
      <c r="D81">
        <v>28.14</v>
      </c>
      <c r="E81">
        <v>17.704000000000001</v>
      </c>
      <c r="F81">
        <v>25.853000000000002</v>
      </c>
      <c r="G81">
        <v>18.448</v>
      </c>
      <c r="H81">
        <v>25.853000000000002</v>
      </c>
      <c r="I81">
        <v>23.44</v>
      </c>
      <c r="J81">
        <v>28.658000000000001</v>
      </c>
      <c r="K81">
        <v>22.922000000000001</v>
      </c>
      <c r="L81">
        <v>25.007000000000001</v>
      </c>
      <c r="M81">
        <f t="shared" si="33"/>
        <v>12.482089000000009</v>
      </c>
      <c r="N81">
        <f t="shared" si="6"/>
        <v>20.884900000000002</v>
      </c>
      <c r="O81">
        <f t="shared" si="7"/>
        <v>225.180036</v>
      </c>
      <c r="P81">
        <f t="shared" si="8"/>
        <v>47.01844899999999</v>
      </c>
      <c r="Q81">
        <f t="shared" si="9"/>
        <v>203.40464400000002</v>
      </c>
      <c r="R81">
        <f t="shared" si="10"/>
        <v>47.01844899999999</v>
      </c>
      <c r="S81">
        <f t="shared" si="11"/>
        <v>85.932899999999989</v>
      </c>
      <c r="T81">
        <f t="shared" si="12"/>
        <v>16.418703999999998</v>
      </c>
      <c r="U81">
        <f t="shared" si="13"/>
        <v>95.804944000000006</v>
      </c>
      <c r="V81">
        <f t="shared" si="14"/>
        <v>59.33620899999999</v>
      </c>
      <c r="W81">
        <f t="shared" si="34"/>
        <v>0.10800978294099667</v>
      </c>
      <c r="X81">
        <f t="shared" si="15"/>
        <v>0.1397126261082238</v>
      </c>
      <c r="Y81">
        <f t="shared" si="16"/>
        <v>0.45875878936105169</v>
      </c>
      <c r="Z81">
        <f t="shared" si="17"/>
        <v>0.20963008254356463</v>
      </c>
      <c r="AA81">
        <f t="shared" si="18"/>
        <v>0.43601345154387039</v>
      </c>
      <c r="AB81">
        <f t="shared" si="19"/>
        <v>0.20963008254356463</v>
      </c>
      <c r="AC81">
        <f t="shared" si="20"/>
        <v>0.28339957199633137</v>
      </c>
      <c r="AD81">
        <f t="shared" si="21"/>
        <v>0.12387649036991744</v>
      </c>
      <c r="AE81">
        <f t="shared" si="22"/>
        <v>0.2992357077346377</v>
      </c>
      <c r="AF81">
        <f t="shared" si="23"/>
        <v>0.23549373280342401</v>
      </c>
      <c r="AG81" s="20">
        <f t="shared" si="35"/>
        <v>3.5330000000000013</v>
      </c>
      <c r="AH81" s="20">
        <f t="shared" si="24"/>
        <v>4.57</v>
      </c>
      <c r="AI81" s="20">
        <f t="shared" si="25"/>
        <v>15.006</v>
      </c>
      <c r="AJ81" s="20">
        <f t="shared" si="26"/>
        <v>6.8569999999999993</v>
      </c>
      <c r="AK81" s="20">
        <f t="shared" si="27"/>
        <v>14.262</v>
      </c>
      <c r="AL81" s="20">
        <f t="shared" si="28"/>
        <v>6.8569999999999993</v>
      </c>
      <c r="AM81" s="20">
        <f t="shared" si="29"/>
        <v>9.27</v>
      </c>
      <c r="AN81" s="20">
        <f t="shared" si="30"/>
        <v>4.0519999999999996</v>
      </c>
      <c r="AO81" s="20">
        <f t="shared" si="31"/>
        <v>9.7880000000000003</v>
      </c>
      <c r="AP81" s="20">
        <f t="shared" si="32"/>
        <v>7.7029999999999994</v>
      </c>
    </row>
    <row r="82" spans="2:42">
      <c r="B82">
        <v>23.518000000000001</v>
      </c>
      <c r="C82">
        <v>26.710999999999999</v>
      </c>
      <c r="D82">
        <v>27.715</v>
      </c>
      <c r="E82">
        <v>23.535</v>
      </c>
      <c r="F82">
        <v>25.605</v>
      </c>
      <c r="G82">
        <v>28.928999999999998</v>
      </c>
      <c r="H82">
        <v>25.605</v>
      </c>
      <c r="I82">
        <v>25.123000000000001</v>
      </c>
      <c r="J82">
        <v>27.213000000000001</v>
      </c>
      <c r="K82">
        <v>25.625</v>
      </c>
      <c r="L82">
        <v>25.986999999999998</v>
      </c>
      <c r="M82">
        <f t="shared" si="33"/>
        <v>10.195248999999986</v>
      </c>
      <c r="N82">
        <f t="shared" ref="N82:N114" si="36">(D82-$B82)^2</f>
        <v>17.614808999999994</v>
      </c>
      <c r="O82">
        <f t="shared" ref="O82:O114" si="37">(E82-$B82)^2</f>
        <v>2.8899999999998165E-4</v>
      </c>
      <c r="P82">
        <f t="shared" ref="P82:P114" si="38">(F82-$B82)^2</f>
        <v>4.3555689999999991</v>
      </c>
      <c r="Q82">
        <f t="shared" ref="Q82:Q114" si="39">(G82-$B82)^2</f>
        <v>29.278920999999976</v>
      </c>
      <c r="R82">
        <f t="shared" ref="R82:R114" si="40">(H82-$B82)^2</f>
        <v>4.3555689999999991</v>
      </c>
      <c r="S82">
        <f t="shared" ref="S82:S114" si="41">(I82-$B82)^2</f>
        <v>2.5760250000000013</v>
      </c>
      <c r="T82">
        <f t="shared" ref="T82:T114" si="42">(J82-$B82)^2</f>
        <v>13.653025000000001</v>
      </c>
      <c r="U82">
        <f t="shared" ref="U82:U114" si="43">(K82-$B82)^2</f>
        <v>4.4394489999999971</v>
      </c>
      <c r="V82">
        <f t="shared" ref="V82:V114" si="44">(L82-$B82)^2</f>
        <v>6.0959609999999884</v>
      </c>
      <c r="W82">
        <f t="shared" si="34"/>
        <v>0.13576834764860948</v>
      </c>
      <c r="X82">
        <f t="shared" ref="X82:X114" si="45">ABS($B82-D82)/$B82</f>
        <v>0.17845905264053061</v>
      </c>
      <c r="Y82">
        <f t="shared" ref="Y82:Y114" si="46">ABS($B82-E82)/$B82</f>
        <v>7.2285058253250534E-4</v>
      </c>
      <c r="Z82">
        <f t="shared" ref="Z82:Z114" si="47">ABS($B82-F82)/$B82</f>
        <v>8.8740539161493312E-2</v>
      </c>
      <c r="AA82">
        <f t="shared" ref="AA82:AA114" si="48">ABS($B82-G82)/$B82</f>
        <v>0.23007908835785346</v>
      </c>
      <c r="AB82">
        <f t="shared" ref="AB82:AB114" si="49">ABS($B82-H82)/$B82</f>
        <v>8.8740539161493312E-2</v>
      </c>
      <c r="AC82">
        <f t="shared" ref="AC82:AC114" si="50">ABS($B82-I82)/$B82</f>
        <v>6.8245599115571071E-2</v>
      </c>
      <c r="AD82">
        <f t="shared" ref="AD82:AD114" si="51">ABS($B82-J82)/$B82</f>
        <v>0.15711370014457013</v>
      </c>
      <c r="AE82">
        <f t="shared" ref="AE82:AE114" si="52">ABS($B82-K82)/$B82</f>
        <v>8.9590951611531564E-2</v>
      </c>
      <c r="AF82">
        <f t="shared" ref="AF82:AF114" si="53">ABS($B82-L82)/$B82</f>
        <v>0.10498341695722416</v>
      </c>
      <c r="AG82" s="20">
        <f t="shared" si="35"/>
        <v>3.1929999999999978</v>
      </c>
      <c r="AH82" s="20">
        <f t="shared" ref="AH82:AH114" si="54">ABS(D82-$B82)</f>
        <v>4.1969999999999992</v>
      </c>
      <c r="AI82" s="20">
        <f t="shared" ref="AI82:AI114" si="55">ABS(E82-$B82)</f>
        <v>1.699999999999946E-2</v>
      </c>
      <c r="AJ82" s="20">
        <f t="shared" ref="AJ82:AJ114" si="56">ABS(F82-$B82)</f>
        <v>2.0869999999999997</v>
      </c>
      <c r="AK82" s="20">
        <f t="shared" ref="AK82:AK114" si="57">ABS(G82-$B82)</f>
        <v>5.4109999999999978</v>
      </c>
      <c r="AL82" s="20">
        <f t="shared" ref="AL82:AL114" si="58">ABS(H82-$B82)</f>
        <v>2.0869999999999997</v>
      </c>
      <c r="AM82" s="20">
        <f t="shared" ref="AM82:AM114" si="59">ABS(I82-$B82)</f>
        <v>1.6050000000000004</v>
      </c>
      <c r="AN82" s="20">
        <f t="shared" ref="AN82:AN114" si="60">ABS(J82-$B82)</f>
        <v>3.6950000000000003</v>
      </c>
      <c r="AO82" s="20">
        <f t="shared" ref="AO82:AO114" si="61">ABS(K82-$B82)</f>
        <v>2.1069999999999993</v>
      </c>
      <c r="AP82" s="20">
        <f t="shared" ref="AP82:AP114" si="62">ABS(L82-$B82)</f>
        <v>2.4689999999999976</v>
      </c>
    </row>
    <row r="83" spans="2:42">
      <c r="B83">
        <v>27.041</v>
      </c>
      <c r="C83">
        <v>22.303999999999998</v>
      </c>
      <c r="D83">
        <v>22.013999999999999</v>
      </c>
      <c r="E83">
        <v>15.976000000000001</v>
      </c>
      <c r="F83">
        <v>22.696999999999999</v>
      </c>
      <c r="G83">
        <v>23.445</v>
      </c>
      <c r="H83">
        <v>22.696999999999999</v>
      </c>
      <c r="I83">
        <v>19.14</v>
      </c>
      <c r="J83">
        <v>22.158999999999999</v>
      </c>
      <c r="K83">
        <v>18.995000000000001</v>
      </c>
      <c r="L83">
        <v>20.097999999999999</v>
      </c>
      <c r="M83">
        <f t="shared" si="33"/>
        <v>22.439169000000017</v>
      </c>
      <c r="N83">
        <f t="shared" si="36"/>
        <v>25.27072900000001</v>
      </c>
      <c r="O83">
        <f t="shared" si="37"/>
        <v>122.43422499999998</v>
      </c>
      <c r="P83">
        <f t="shared" si="38"/>
        <v>18.870336000000009</v>
      </c>
      <c r="Q83">
        <f t="shared" si="39"/>
        <v>12.931216000000001</v>
      </c>
      <c r="R83">
        <f t="shared" si="40"/>
        <v>18.870336000000009</v>
      </c>
      <c r="S83">
        <f t="shared" si="41"/>
        <v>62.425801</v>
      </c>
      <c r="T83">
        <f t="shared" si="42"/>
        <v>23.833924000000014</v>
      </c>
      <c r="U83">
        <f t="shared" si="43"/>
        <v>64.738115999999991</v>
      </c>
      <c r="V83">
        <f t="shared" si="44"/>
        <v>48.205249000000016</v>
      </c>
      <c r="W83">
        <f t="shared" si="34"/>
        <v>0.17517843275026818</v>
      </c>
      <c r="X83">
        <f t="shared" si="45"/>
        <v>0.18590288820679712</v>
      </c>
      <c r="Y83">
        <f t="shared" si="46"/>
        <v>0.40919344698790722</v>
      </c>
      <c r="Z83">
        <f t="shared" si="47"/>
        <v>0.16064494656262715</v>
      </c>
      <c r="AA83">
        <f t="shared" si="48"/>
        <v>0.13298324766095929</v>
      </c>
      <c r="AB83">
        <f t="shared" si="49"/>
        <v>0.16064494656262715</v>
      </c>
      <c r="AC83">
        <f t="shared" si="50"/>
        <v>0.2921859398690877</v>
      </c>
      <c r="AD83">
        <f t="shared" si="51"/>
        <v>0.18054066047853265</v>
      </c>
      <c r="AE83">
        <f t="shared" si="52"/>
        <v>0.29754816759735214</v>
      </c>
      <c r="AF83">
        <f t="shared" si="53"/>
        <v>0.25675825598165752</v>
      </c>
      <c r="AG83" s="20">
        <f t="shared" si="35"/>
        <v>4.7370000000000019</v>
      </c>
      <c r="AH83" s="20">
        <f t="shared" si="54"/>
        <v>5.027000000000001</v>
      </c>
      <c r="AI83" s="20">
        <f t="shared" si="55"/>
        <v>11.065</v>
      </c>
      <c r="AJ83" s="20">
        <f t="shared" si="56"/>
        <v>4.3440000000000012</v>
      </c>
      <c r="AK83" s="20">
        <f t="shared" si="57"/>
        <v>3.5960000000000001</v>
      </c>
      <c r="AL83" s="20">
        <f t="shared" si="58"/>
        <v>4.3440000000000012</v>
      </c>
      <c r="AM83" s="20">
        <f t="shared" si="59"/>
        <v>7.9009999999999998</v>
      </c>
      <c r="AN83" s="20">
        <f t="shared" si="60"/>
        <v>4.8820000000000014</v>
      </c>
      <c r="AO83" s="20">
        <f t="shared" si="61"/>
        <v>8.0459999999999994</v>
      </c>
      <c r="AP83" s="20">
        <f t="shared" si="62"/>
        <v>6.9430000000000014</v>
      </c>
    </row>
    <row r="84" spans="2:42">
      <c r="B84">
        <v>49.773000000000003</v>
      </c>
      <c r="C84">
        <v>46.926000000000002</v>
      </c>
      <c r="D84">
        <v>44.308999999999997</v>
      </c>
      <c r="E84">
        <v>45.231000000000002</v>
      </c>
      <c r="F84">
        <v>37.731000000000002</v>
      </c>
      <c r="G84">
        <v>45.648000000000003</v>
      </c>
      <c r="H84">
        <v>37.731000000000002</v>
      </c>
      <c r="I84">
        <v>46.079000000000001</v>
      </c>
      <c r="J84">
        <v>45.618000000000002</v>
      </c>
      <c r="K84">
        <v>44.77</v>
      </c>
      <c r="L84">
        <v>45.488999999999997</v>
      </c>
      <c r="M84">
        <f t="shared" si="33"/>
        <v>8.105409000000007</v>
      </c>
      <c r="N84">
        <f t="shared" si="36"/>
        <v>29.855296000000063</v>
      </c>
      <c r="O84">
        <f t="shared" si="37"/>
        <v>20.629764000000016</v>
      </c>
      <c r="P84">
        <f t="shared" si="38"/>
        <v>145.00976400000005</v>
      </c>
      <c r="Q84">
        <f t="shared" si="39"/>
        <v>17.015625</v>
      </c>
      <c r="R84">
        <f t="shared" si="40"/>
        <v>145.00976400000005</v>
      </c>
      <c r="S84">
        <f t="shared" si="41"/>
        <v>13.645636000000019</v>
      </c>
      <c r="T84">
        <f t="shared" si="42"/>
        <v>17.264025000000011</v>
      </c>
      <c r="U84">
        <f t="shared" si="43"/>
        <v>25.030009</v>
      </c>
      <c r="V84">
        <f t="shared" si="44"/>
        <v>18.352656000000053</v>
      </c>
      <c r="W84">
        <f t="shared" si="34"/>
        <v>5.7199686577059872E-2</v>
      </c>
      <c r="X84">
        <f t="shared" si="45"/>
        <v>0.10977839390834399</v>
      </c>
      <c r="Y84">
        <f t="shared" si="46"/>
        <v>9.1254294497016483E-2</v>
      </c>
      <c r="Z84">
        <f t="shared" si="47"/>
        <v>0.24193840033753242</v>
      </c>
      <c r="AA84">
        <f t="shared" si="48"/>
        <v>8.2876258212283768E-2</v>
      </c>
      <c r="AB84">
        <f t="shared" si="49"/>
        <v>0.24193840033753242</v>
      </c>
      <c r="AC84">
        <f t="shared" si="50"/>
        <v>7.4216944929982168E-2</v>
      </c>
      <c r="AD84">
        <f t="shared" si="51"/>
        <v>8.3478994635645856E-2</v>
      </c>
      <c r="AE84">
        <f t="shared" si="52"/>
        <v>0.10051634420268016</v>
      </c>
      <c r="AF84">
        <f t="shared" si="53"/>
        <v>8.6070761256102815E-2</v>
      </c>
      <c r="AG84" s="20">
        <f t="shared" si="35"/>
        <v>2.8470000000000013</v>
      </c>
      <c r="AH84" s="20">
        <f t="shared" si="54"/>
        <v>5.4640000000000057</v>
      </c>
      <c r="AI84" s="20">
        <f t="shared" si="55"/>
        <v>4.5420000000000016</v>
      </c>
      <c r="AJ84" s="20">
        <f t="shared" si="56"/>
        <v>12.042000000000002</v>
      </c>
      <c r="AK84" s="20">
        <f t="shared" si="57"/>
        <v>4.125</v>
      </c>
      <c r="AL84" s="20">
        <f t="shared" si="58"/>
        <v>12.042000000000002</v>
      </c>
      <c r="AM84" s="20">
        <f t="shared" si="59"/>
        <v>3.6940000000000026</v>
      </c>
      <c r="AN84" s="20">
        <f t="shared" si="60"/>
        <v>4.1550000000000011</v>
      </c>
      <c r="AO84" s="20">
        <f t="shared" si="61"/>
        <v>5.0030000000000001</v>
      </c>
      <c r="AP84" s="20">
        <f t="shared" si="62"/>
        <v>4.284000000000006</v>
      </c>
    </row>
    <row r="85" spans="2:42">
      <c r="B85">
        <v>38.86</v>
      </c>
      <c r="C85">
        <v>30.440999999999999</v>
      </c>
      <c r="D85">
        <v>32.622999999999998</v>
      </c>
      <c r="E85">
        <v>34.85</v>
      </c>
      <c r="F85">
        <v>39.26</v>
      </c>
      <c r="G85">
        <v>35.963999999999999</v>
      </c>
      <c r="H85">
        <v>39.26</v>
      </c>
      <c r="I85">
        <v>32.645000000000003</v>
      </c>
      <c r="J85">
        <v>31.532</v>
      </c>
      <c r="K85">
        <v>33.735999999999997</v>
      </c>
      <c r="L85">
        <v>32.637999999999998</v>
      </c>
      <c r="M85">
        <f t="shared" si="33"/>
        <v>70.87956100000001</v>
      </c>
      <c r="N85">
        <f t="shared" si="36"/>
        <v>38.900169000000027</v>
      </c>
      <c r="O85">
        <f t="shared" si="37"/>
        <v>16.080099999999984</v>
      </c>
      <c r="P85">
        <f t="shared" si="38"/>
        <v>0.15999999999999887</v>
      </c>
      <c r="Q85">
        <f t="shared" si="39"/>
        <v>8.3868160000000049</v>
      </c>
      <c r="R85">
        <f t="shared" si="40"/>
        <v>0.15999999999999887</v>
      </c>
      <c r="S85">
        <f t="shared" si="41"/>
        <v>38.626224999999955</v>
      </c>
      <c r="T85">
        <f t="shared" si="42"/>
        <v>53.699583999999994</v>
      </c>
      <c r="U85">
        <f t="shared" si="43"/>
        <v>26.255376000000023</v>
      </c>
      <c r="V85">
        <f t="shared" si="44"/>
        <v>38.713284000000016</v>
      </c>
      <c r="W85">
        <f t="shared" si="34"/>
        <v>0.21664951106536284</v>
      </c>
      <c r="X85">
        <f t="shared" si="45"/>
        <v>0.16049922799794139</v>
      </c>
      <c r="Y85">
        <f t="shared" si="46"/>
        <v>0.10319094184251153</v>
      </c>
      <c r="Z85">
        <f t="shared" si="47"/>
        <v>1.0293360782295383E-2</v>
      </c>
      <c r="AA85">
        <f t="shared" si="48"/>
        <v>7.4523932063818854E-2</v>
      </c>
      <c r="AB85">
        <f t="shared" si="49"/>
        <v>1.0293360782295383E-2</v>
      </c>
      <c r="AC85">
        <f t="shared" si="50"/>
        <v>0.159933093154915</v>
      </c>
      <c r="AD85">
        <f t="shared" si="51"/>
        <v>0.18857436953165208</v>
      </c>
      <c r="AE85">
        <f t="shared" si="52"/>
        <v>0.13185795162120439</v>
      </c>
      <c r="AF85">
        <f t="shared" si="53"/>
        <v>0.16011322696860528</v>
      </c>
      <c r="AG85" s="20">
        <f t="shared" si="35"/>
        <v>8.4190000000000005</v>
      </c>
      <c r="AH85" s="20">
        <f t="shared" si="54"/>
        <v>6.2370000000000019</v>
      </c>
      <c r="AI85" s="20">
        <f t="shared" si="55"/>
        <v>4.009999999999998</v>
      </c>
      <c r="AJ85" s="20">
        <f t="shared" si="56"/>
        <v>0.39999999999999858</v>
      </c>
      <c r="AK85" s="20">
        <f t="shared" si="57"/>
        <v>2.8960000000000008</v>
      </c>
      <c r="AL85" s="20">
        <f t="shared" si="58"/>
        <v>0.39999999999999858</v>
      </c>
      <c r="AM85" s="20">
        <f t="shared" si="59"/>
        <v>6.2149999999999963</v>
      </c>
      <c r="AN85" s="20">
        <f t="shared" si="60"/>
        <v>7.3279999999999994</v>
      </c>
      <c r="AO85" s="20">
        <f t="shared" si="61"/>
        <v>5.1240000000000023</v>
      </c>
      <c r="AP85" s="20">
        <f t="shared" si="62"/>
        <v>6.2220000000000013</v>
      </c>
    </row>
    <row r="86" spans="2:42">
      <c r="B86">
        <v>39.844999999999999</v>
      </c>
      <c r="C86">
        <v>27.102</v>
      </c>
      <c r="D86">
        <v>27.658999999999999</v>
      </c>
      <c r="E86">
        <v>31.282</v>
      </c>
      <c r="F86">
        <v>35.817</v>
      </c>
      <c r="G86">
        <v>28.928999999999998</v>
      </c>
      <c r="H86">
        <v>35.817</v>
      </c>
      <c r="I86">
        <v>29.192</v>
      </c>
      <c r="J86">
        <v>27.381</v>
      </c>
      <c r="K86">
        <v>29.471</v>
      </c>
      <c r="L86">
        <v>28.681000000000001</v>
      </c>
      <c r="M86">
        <f t="shared" si="33"/>
        <v>162.38404899999998</v>
      </c>
      <c r="N86">
        <f t="shared" si="36"/>
        <v>148.49859599999999</v>
      </c>
      <c r="O86">
        <f t="shared" si="37"/>
        <v>73.324968999999982</v>
      </c>
      <c r="P86">
        <f t="shared" si="38"/>
        <v>16.224783999999989</v>
      </c>
      <c r="Q86">
        <f t="shared" si="39"/>
        <v>119.15905600000001</v>
      </c>
      <c r="R86">
        <f t="shared" si="40"/>
        <v>16.224783999999989</v>
      </c>
      <c r="S86">
        <f t="shared" si="41"/>
        <v>113.48640899999997</v>
      </c>
      <c r="T86">
        <f t="shared" si="42"/>
        <v>155.35129599999996</v>
      </c>
      <c r="U86">
        <f t="shared" si="43"/>
        <v>107.61987599999998</v>
      </c>
      <c r="V86">
        <f t="shared" si="44"/>
        <v>124.63489599999996</v>
      </c>
      <c r="W86">
        <f t="shared" si="34"/>
        <v>0.31981428033630316</v>
      </c>
      <c r="X86">
        <f t="shared" si="45"/>
        <v>0.30583511105533945</v>
      </c>
      <c r="Y86">
        <f t="shared" si="46"/>
        <v>0.21490776759944782</v>
      </c>
      <c r="Z86">
        <f t="shared" si="47"/>
        <v>0.10109173045551509</v>
      </c>
      <c r="AA86">
        <f t="shared" si="48"/>
        <v>0.27396160120466811</v>
      </c>
      <c r="AB86">
        <f t="shared" si="49"/>
        <v>0.10109173045551509</v>
      </c>
      <c r="AC86">
        <f t="shared" si="50"/>
        <v>0.26736102396787548</v>
      </c>
      <c r="AD86">
        <f t="shared" si="51"/>
        <v>0.3128121470698958</v>
      </c>
      <c r="AE86">
        <f t="shared" si="52"/>
        <v>0.26035889070146817</v>
      </c>
      <c r="AF86">
        <f t="shared" si="53"/>
        <v>0.28018571966369676</v>
      </c>
      <c r="AG86" s="20">
        <f t="shared" si="35"/>
        <v>12.742999999999999</v>
      </c>
      <c r="AH86" s="20">
        <f t="shared" si="54"/>
        <v>12.186</v>
      </c>
      <c r="AI86" s="20">
        <f t="shared" si="55"/>
        <v>8.5629999999999988</v>
      </c>
      <c r="AJ86" s="20">
        <f t="shared" si="56"/>
        <v>4.0279999999999987</v>
      </c>
      <c r="AK86" s="20">
        <f t="shared" si="57"/>
        <v>10.916</v>
      </c>
      <c r="AL86" s="20">
        <f t="shared" si="58"/>
        <v>4.0279999999999987</v>
      </c>
      <c r="AM86" s="20">
        <f t="shared" si="59"/>
        <v>10.652999999999999</v>
      </c>
      <c r="AN86" s="20">
        <f t="shared" si="60"/>
        <v>12.463999999999999</v>
      </c>
      <c r="AO86" s="20">
        <f t="shared" si="61"/>
        <v>10.373999999999999</v>
      </c>
      <c r="AP86" s="20">
        <f t="shared" si="62"/>
        <v>11.163999999999998</v>
      </c>
    </row>
    <row r="87" spans="2:42">
      <c r="B87">
        <v>10.222</v>
      </c>
      <c r="C87">
        <v>12.478999999999999</v>
      </c>
      <c r="D87">
        <v>13.932</v>
      </c>
      <c r="E87">
        <v>15.976000000000001</v>
      </c>
      <c r="F87">
        <v>15.016999999999999</v>
      </c>
      <c r="G87">
        <v>14.797000000000001</v>
      </c>
      <c r="H87">
        <v>15.016999999999999</v>
      </c>
      <c r="I87">
        <v>14.227</v>
      </c>
      <c r="J87">
        <v>13.205</v>
      </c>
      <c r="K87">
        <v>14.954000000000001</v>
      </c>
      <c r="L87">
        <v>14.129</v>
      </c>
      <c r="M87">
        <f t="shared" si="33"/>
        <v>5.0940489999999983</v>
      </c>
      <c r="N87">
        <f t="shared" si="36"/>
        <v>13.764100000000006</v>
      </c>
      <c r="O87">
        <f t="shared" si="37"/>
        <v>33.108516000000016</v>
      </c>
      <c r="P87">
        <f t="shared" si="38"/>
        <v>22.992024999999998</v>
      </c>
      <c r="Q87">
        <f t="shared" si="39"/>
        <v>20.93062500000001</v>
      </c>
      <c r="R87">
        <f t="shared" si="40"/>
        <v>22.992024999999998</v>
      </c>
      <c r="S87">
        <f t="shared" si="41"/>
        <v>16.040025000000007</v>
      </c>
      <c r="T87">
        <f t="shared" si="42"/>
        <v>8.8982890000000037</v>
      </c>
      <c r="U87">
        <f t="shared" si="43"/>
        <v>22.39182400000001</v>
      </c>
      <c r="V87">
        <f t="shared" si="44"/>
        <v>15.264649</v>
      </c>
      <c r="W87">
        <f t="shared" si="34"/>
        <v>0.22079827822343961</v>
      </c>
      <c r="X87">
        <f t="shared" si="45"/>
        <v>0.36294267266679719</v>
      </c>
      <c r="Y87">
        <f t="shared" si="46"/>
        <v>0.56290354138133458</v>
      </c>
      <c r="Z87">
        <f t="shared" si="47"/>
        <v>0.46908628448444534</v>
      </c>
      <c r="AA87">
        <f t="shared" si="48"/>
        <v>0.44756407747994537</v>
      </c>
      <c r="AB87">
        <f t="shared" si="49"/>
        <v>0.46908628448444534</v>
      </c>
      <c r="AC87">
        <f t="shared" si="50"/>
        <v>0.39180199569555868</v>
      </c>
      <c r="AD87">
        <f t="shared" si="51"/>
        <v>0.29182156133829001</v>
      </c>
      <c r="AE87">
        <f t="shared" si="52"/>
        <v>0.46292310702406586</v>
      </c>
      <c r="AF87">
        <f t="shared" si="53"/>
        <v>0.38221483075719037</v>
      </c>
      <c r="AG87" s="20">
        <f t="shared" si="35"/>
        <v>2.2569999999999997</v>
      </c>
      <c r="AH87" s="20">
        <f t="shared" si="54"/>
        <v>3.7100000000000009</v>
      </c>
      <c r="AI87" s="20">
        <f t="shared" si="55"/>
        <v>5.7540000000000013</v>
      </c>
      <c r="AJ87" s="20">
        <f t="shared" si="56"/>
        <v>4.7949999999999999</v>
      </c>
      <c r="AK87" s="20">
        <f t="shared" si="57"/>
        <v>4.5750000000000011</v>
      </c>
      <c r="AL87" s="20">
        <f t="shared" si="58"/>
        <v>4.7949999999999999</v>
      </c>
      <c r="AM87" s="20">
        <f t="shared" si="59"/>
        <v>4.0050000000000008</v>
      </c>
      <c r="AN87" s="20">
        <f t="shared" si="60"/>
        <v>2.9830000000000005</v>
      </c>
      <c r="AO87" s="20">
        <f t="shared" si="61"/>
        <v>4.7320000000000011</v>
      </c>
      <c r="AP87" s="20">
        <f t="shared" si="62"/>
        <v>3.907</v>
      </c>
    </row>
    <row r="88" spans="2:42">
      <c r="B88">
        <v>55.198999999999998</v>
      </c>
      <c r="C88">
        <v>62.460999999999999</v>
      </c>
      <c r="D88">
        <v>54.957999999999998</v>
      </c>
      <c r="E88">
        <v>64.340999999999994</v>
      </c>
      <c r="F88">
        <v>53.905999999999999</v>
      </c>
      <c r="G88">
        <v>57.262999999999998</v>
      </c>
      <c r="H88">
        <v>53.905999999999999</v>
      </c>
      <c r="I88">
        <v>63.401000000000003</v>
      </c>
      <c r="J88">
        <v>58.709000000000003</v>
      </c>
      <c r="K88">
        <v>59.649000000000001</v>
      </c>
      <c r="L88">
        <v>60.587000000000003</v>
      </c>
      <c r="M88">
        <f t="shared" si="33"/>
        <v>52.736644000000005</v>
      </c>
      <c r="N88">
        <f t="shared" si="36"/>
        <v>5.8080999999999834E-2</v>
      </c>
      <c r="O88">
        <f t="shared" si="37"/>
        <v>83.57616399999992</v>
      </c>
      <c r="P88">
        <f t="shared" si="38"/>
        <v>1.6718489999999981</v>
      </c>
      <c r="Q88">
        <f t="shared" si="39"/>
        <v>4.2600959999999999</v>
      </c>
      <c r="R88">
        <f t="shared" si="40"/>
        <v>1.6718489999999981</v>
      </c>
      <c r="S88">
        <f t="shared" si="41"/>
        <v>67.272804000000093</v>
      </c>
      <c r="T88">
        <f t="shared" si="42"/>
        <v>12.320100000000036</v>
      </c>
      <c r="U88">
        <f t="shared" si="43"/>
        <v>19.802500000000027</v>
      </c>
      <c r="V88">
        <f t="shared" si="44"/>
        <v>29.030544000000056</v>
      </c>
      <c r="W88">
        <f t="shared" si="34"/>
        <v>0.13156035435424557</v>
      </c>
      <c r="X88">
        <f t="shared" si="45"/>
        <v>4.366021123571073E-3</v>
      </c>
      <c r="Y88">
        <f t="shared" si="46"/>
        <v>0.16561894237214436</v>
      </c>
      <c r="Z88">
        <f t="shared" si="47"/>
        <v>2.3424337397416607E-2</v>
      </c>
      <c r="AA88">
        <f t="shared" si="48"/>
        <v>3.7391981738799616E-2</v>
      </c>
      <c r="AB88">
        <f t="shared" si="49"/>
        <v>2.3424337397416607E-2</v>
      </c>
      <c r="AC88">
        <f t="shared" si="50"/>
        <v>0.14858964836319508</v>
      </c>
      <c r="AD88">
        <f t="shared" si="51"/>
        <v>6.3588108480226183E-2</v>
      </c>
      <c r="AE88">
        <f t="shared" si="52"/>
        <v>8.061740248917558E-2</v>
      </c>
      <c r="AF88">
        <f t="shared" si="53"/>
        <v>9.7610463957680485E-2</v>
      </c>
      <c r="AG88" s="20">
        <f t="shared" si="35"/>
        <v>7.2620000000000005</v>
      </c>
      <c r="AH88" s="20">
        <f t="shared" si="54"/>
        <v>0.24099999999999966</v>
      </c>
      <c r="AI88" s="20">
        <f t="shared" si="55"/>
        <v>9.1419999999999959</v>
      </c>
      <c r="AJ88" s="20">
        <f t="shared" si="56"/>
        <v>1.2929999999999993</v>
      </c>
      <c r="AK88" s="20">
        <f t="shared" si="57"/>
        <v>2.0640000000000001</v>
      </c>
      <c r="AL88" s="20">
        <f t="shared" si="58"/>
        <v>1.2929999999999993</v>
      </c>
      <c r="AM88" s="20">
        <f t="shared" si="59"/>
        <v>8.2020000000000053</v>
      </c>
      <c r="AN88" s="20">
        <f t="shared" si="60"/>
        <v>3.5100000000000051</v>
      </c>
      <c r="AO88" s="20">
        <f t="shared" si="61"/>
        <v>4.4500000000000028</v>
      </c>
      <c r="AP88" s="20">
        <f t="shared" si="62"/>
        <v>5.3880000000000052</v>
      </c>
    </row>
    <row r="89" spans="2:42">
      <c r="B89">
        <v>17.574999999999999</v>
      </c>
      <c r="C89">
        <v>20.684999999999999</v>
      </c>
      <c r="D89">
        <v>23.657</v>
      </c>
      <c r="E89">
        <v>20.783999999999999</v>
      </c>
      <c r="F89">
        <v>32.71</v>
      </c>
      <c r="G89">
        <v>22.896999999999998</v>
      </c>
      <c r="H89">
        <v>32.71</v>
      </c>
      <c r="I89">
        <v>20.734000000000002</v>
      </c>
      <c r="J89">
        <v>22.170999999999999</v>
      </c>
      <c r="K89">
        <v>22.22</v>
      </c>
      <c r="L89">
        <v>21.709</v>
      </c>
      <c r="M89">
        <f t="shared" si="33"/>
        <v>9.6720999999999968</v>
      </c>
      <c r="N89">
        <f t="shared" si="36"/>
        <v>36.990724000000007</v>
      </c>
      <c r="O89">
        <f t="shared" si="37"/>
        <v>10.297680999999997</v>
      </c>
      <c r="P89">
        <f t="shared" si="38"/>
        <v>229.06822500000004</v>
      </c>
      <c r="Q89">
        <f t="shared" si="39"/>
        <v>28.323683999999993</v>
      </c>
      <c r="R89">
        <f t="shared" si="40"/>
        <v>229.06822500000004</v>
      </c>
      <c r="S89">
        <f t="shared" si="41"/>
        <v>9.9792810000000163</v>
      </c>
      <c r="T89">
        <f t="shared" si="42"/>
        <v>21.123215999999999</v>
      </c>
      <c r="U89">
        <f t="shared" si="43"/>
        <v>21.576024999999998</v>
      </c>
      <c r="V89">
        <f t="shared" si="44"/>
        <v>17.089956000000004</v>
      </c>
      <c r="W89">
        <f t="shared" si="34"/>
        <v>0.17695590327169272</v>
      </c>
      <c r="X89">
        <f t="shared" si="45"/>
        <v>0.34605974395448086</v>
      </c>
      <c r="Y89">
        <f t="shared" si="46"/>
        <v>0.18258890469416783</v>
      </c>
      <c r="Z89">
        <f t="shared" si="47"/>
        <v>0.86116642958748235</v>
      </c>
      <c r="AA89">
        <f t="shared" si="48"/>
        <v>0.3028165007112375</v>
      </c>
      <c r="AB89">
        <f t="shared" si="49"/>
        <v>0.86116642958748235</v>
      </c>
      <c r="AC89">
        <f t="shared" si="50"/>
        <v>0.17974395448079675</v>
      </c>
      <c r="AD89">
        <f t="shared" si="51"/>
        <v>0.26150782361308678</v>
      </c>
      <c r="AE89">
        <f t="shared" si="52"/>
        <v>0.26429587482219058</v>
      </c>
      <c r="AF89">
        <f t="shared" si="53"/>
        <v>0.2352204836415363</v>
      </c>
      <c r="AG89" s="20">
        <f t="shared" si="35"/>
        <v>3.1099999999999994</v>
      </c>
      <c r="AH89" s="20">
        <f t="shared" si="54"/>
        <v>6.0820000000000007</v>
      </c>
      <c r="AI89" s="20">
        <f t="shared" si="55"/>
        <v>3.2089999999999996</v>
      </c>
      <c r="AJ89" s="20">
        <f t="shared" si="56"/>
        <v>15.135000000000002</v>
      </c>
      <c r="AK89" s="20">
        <f t="shared" si="57"/>
        <v>5.3219999999999992</v>
      </c>
      <c r="AL89" s="20">
        <f t="shared" si="58"/>
        <v>15.135000000000002</v>
      </c>
      <c r="AM89" s="20">
        <f t="shared" si="59"/>
        <v>3.1590000000000025</v>
      </c>
      <c r="AN89" s="20">
        <f t="shared" si="60"/>
        <v>4.5960000000000001</v>
      </c>
      <c r="AO89" s="20">
        <f t="shared" si="61"/>
        <v>4.6449999999999996</v>
      </c>
      <c r="AP89" s="20">
        <f t="shared" si="62"/>
        <v>4.1340000000000003</v>
      </c>
    </row>
    <row r="90" spans="2:42">
      <c r="B90">
        <v>44.283999999999999</v>
      </c>
      <c r="C90">
        <v>49.033000000000001</v>
      </c>
      <c r="D90">
        <v>48.097999999999999</v>
      </c>
      <c r="E90">
        <v>41.723999999999997</v>
      </c>
      <c r="F90">
        <v>40.356000000000002</v>
      </c>
      <c r="G90">
        <v>40.393999999999998</v>
      </c>
      <c r="H90">
        <v>40.356000000000002</v>
      </c>
      <c r="I90">
        <v>45.378</v>
      </c>
      <c r="J90">
        <v>48.566000000000003</v>
      </c>
      <c r="K90">
        <v>44.911000000000001</v>
      </c>
      <c r="L90">
        <v>46.284999999999997</v>
      </c>
      <c r="M90">
        <f t="shared" si="33"/>
        <v>22.553001000000023</v>
      </c>
      <c r="N90">
        <f t="shared" si="36"/>
        <v>14.546596000000001</v>
      </c>
      <c r="O90">
        <f t="shared" si="37"/>
        <v>6.5536000000000119</v>
      </c>
      <c r="P90">
        <f t="shared" si="38"/>
        <v>15.429183999999978</v>
      </c>
      <c r="Q90">
        <f t="shared" si="39"/>
        <v>15.132100000000005</v>
      </c>
      <c r="R90">
        <f t="shared" si="40"/>
        <v>15.429183999999978</v>
      </c>
      <c r="S90">
        <f t="shared" si="41"/>
        <v>1.1968360000000027</v>
      </c>
      <c r="T90">
        <f t="shared" si="42"/>
        <v>18.335524000000031</v>
      </c>
      <c r="U90">
        <f t="shared" si="43"/>
        <v>0.39312900000000306</v>
      </c>
      <c r="V90">
        <f t="shared" si="44"/>
        <v>4.0040009999999908</v>
      </c>
      <c r="W90">
        <f t="shared" si="34"/>
        <v>0.10723963508264842</v>
      </c>
      <c r="X90">
        <f t="shared" si="45"/>
        <v>8.6125914551531027E-2</v>
      </c>
      <c r="Y90">
        <f t="shared" si="46"/>
        <v>5.7808689368620776E-2</v>
      </c>
      <c r="Z90">
        <f t="shared" si="47"/>
        <v>8.8700207749977361E-2</v>
      </c>
      <c r="AA90">
        <f t="shared" si="48"/>
        <v>8.7842110017161967E-2</v>
      </c>
      <c r="AB90">
        <f t="shared" si="49"/>
        <v>8.8700207749977361E-2</v>
      </c>
      <c r="AC90">
        <f t="shared" si="50"/>
        <v>2.470418209737154E-2</v>
      </c>
      <c r="AD90">
        <f t="shared" si="51"/>
        <v>9.6694065576732088E-2</v>
      </c>
      <c r="AE90">
        <f t="shared" si="52"/>
        <v>1.4158612591455209E-2</v>
      </c>
      <c r="AF90">
        <f t="shared" si="53"/>
        <v>4.5185620088519507E-2</v>
      </c>
      <c r="AG90" s="20">
        <f t="shared" si="35"/>
        <v>4.7490000000000023</v>
      </c>
      <c r="AH90" s="20">
        <f t="shared" si="54"/>
        <v>3.8140000000000001</v>
      </c>
      <c r="AI90" s="20">
        <f t="shared" si="55"/>
        <v>2.5600000000000023</v>
      </c>
      <c r="AJ90" s="20">
        <f t="shared" si="56"/>
        <v>3.9279999999999973</v>
      </c>
      <c r="AK90" s="20">
        <f t="shared" si="57"/>
        <v>3.8900000000000006</v>
      </c>
      <c r="AL90" s="20">
        <f t="shared" si="58"/>
        <v>3.9279999999999973</v>
      </c>
      <c r="AM90" s="20">
        <f t="shared" si="59"/>
        <v>1.0940000000000012</v>
      </c>
      <c r="AN90" s="20">
        <f t="shared" si="60"/>
        <v>4.2820000000000036</v>
      </c>
      <c r="AO90" s="20">
        <f t="shared" si="61"/>
        <v>0.62700000000000244</v>
      </c>
      <c r="AP90" s="20">
        <f t="shared" si="62"/>
        <v>2.0009999999999977</v>
      </c>
    </row>
    <row r="91" spans="2:42">
      <c r="B91">
        <v>59.494999999999997</v>
      </c>
      <c r="C91">
        <v>56.110999999999997</v>
      </c>
      <c r="D91">
        <v>52.139000000000003</v>
      </c>
      <c r="E91">
        <v>58.188000000000002</v>
      </c>
      <c r="F91">
        <v>51.414000000000001</v>
      </c>
      <c r="G91">
        <v>64.481999999999999</v>
      </c>
      <c r="H91">
        <v>51.414000000000001</v>
      </c>
      <c r="I91">
        <v>57.15</v>
      </c>
      <c r="J91">
        <v>54.125</v>
      </c>
      <c r="K91">
        <v>55.164000000000001</v>
      </c>
      <c r="L91">
        <v>55.48</v>
      </c>
      <c r="M91">
        <f t="shared" si="33"/>
        <v>11.451456000000002</v>
      </c>
      <c r="N91">
        <f t="shared" si="36"/>
        <v>54.110735999999918</v>
      </c>
      <c r="O91">
        <f t="shared" si="37"/>
        <v>1.708248999999987</v>
      </c>
      <c r="P91">
        <f t="shared" si="38"/>
        <v>65.30256099999994</v>
      </c>
      <c r="Q91">
        <f t="shared" si="39"/>
        <v>24.870169000000018</v>
      </c>
      <c r="R91">
        <f t="shared" si="40"/>
        <v>65.30256099999994</v>
      </c>
      <c r="S91">
        <f t="shared" si="41"/>
        <v>5.4990249999999943</v>
      </c>
      <c r="T91">
        <f t="shared" si="42"/>
        <v>28.836899999999972</v>
      </c>
      <c r="U91">
        <f t="shared" si="43"/>
        <v>18.757560999999964</v>
      </c>
      <c r="V91">
        <f t="shared" si="44"/>
        <v>16.120225000000005</v>
      </c>
      <c r="W91">
        <f t="shared" si="34"/>
        <v>5.6878729304983618E-2</v>
      </c>
      <c r="X91">
        <f t="shared" si="45"/>
        <v>0.12364064207076217</v>
      </c>
      <c r="Y91">
        <f t="shared" si="46"/>
        <v>2.1968232624590221E-2</v>
      </c>
      <c r="Z91">
        <f t="shared" si="47"/>
        <v>0.13582654004538192</v>
      </c>
      <c r="AA91">
        <f t="shared" si="48"/>
        <v>8.3822169930246271E-2</v>
      </c>
      <c r="AB91">
        <f t="shared" si="49"/>
        <v>0.13582654004538192</v>
      </c>
      <c r="AC91">
        <f t="shared" si="50"/>
        <v>3.9415076897218237E-2</v>
      </c>
      <c r="AD91">
        <f t="shared" si="51"/>
        <v>9.025968568787289E-2</v>
      </c>
      <c r="AE91">
        <f t="shared" si="52"/>
        <v>7.2796033280107503E-2</v>
      </c>
      <c r="AF91">
        <f t="shared" si="53"/>
        <v>6.7484662576687129E-2</v>
      </c>
      <c r="AG91" s="20">
        <f t="shared" si="35"/>
        <v>3.3840000000000003</v>
      </c>
      <c r="AH91" s="20">
        <f t="shared" si="54"/>
        <v>7.3559999999999945</v>
      </c>
      <c r="AI91" s="20">
        <f t="shared" si="55"/>
        <v>1.3069999999999951</v>
      </c>
      <c r="AJ91" s="20">
        <f t="shared" si="56"/>
        <v>8.080999999999996</v>
      </c>
      <c r="AK91" s="20">
        <f t="shared" si="57"/>
        <v>4.9870000000000019</v>
      </c>
      <c r="AL91" s="20">
        <f t="shared" si="58"/>
        <v>8.080999999999996</v>
      </c>
      <c r="AM91" s="20">
        <f t="shared" si="59"/>
        <v>2.3449999999999989</v>
      </c>
      <c r="AN91" s="20">
        <f t="shared" si="60"/>
        <v>5.3699999999999974</v>
      </c>
      <c r="AO91" s="20">
        <f t="shared" si="61"/>
        <v>4.330999999999996</v>
      </c>
      <c r="AP91" s="20">
        <f t="shared" si="62"/>
        <v>4.0150000000000006</v>
      </c>
    </row>
    <row r="92" spans="2:42">
      <c r="B92">
        <v>31.35</v>
      </c>
      <c r="C92">
        <v>36.220999999999997</v>
      </c>
      <c r="D92">
        <v>36.296999999999997</v>
      </c>
      <c r="E92">
        <v>36.415999999999997</v>
      </c>
      <c r="F92">
        <v>30.731000000000002</v>
      </c>
      <c r="G92">
        <v>41.268000000000001</v>
      </c>
      <c r="H92">
        <v>30.731000000000002</v>
      </c>
      <c r="I92">
        <v>36.317999999999998</v>
      </c>
      <c r="J92">
        <v>36.259</v>
      </c>
      <c r="K92">
        <v>36.356000000000002</v>
      </c>
      <c r="L92">
        <v>36.311</v>
      </c>
      <c r="M92">
        <f t="shared" si="33"/>
        <v>23.726640999999951</v>
      </c>
      <c r="N92">
        <f t="shared" si="36"/>
        <v>24.472808999999955</v>
      </c>
      <c r="O92">
        <f t="shared" si="37"/>
        <v>25.664355999999952</v>
      </c>
      <c r="P92">
        <f t="shared" si="38"/>
        <v>0.3831609999999997</v>
      </c>
      <c r="Q92">
        <f t="shared" si="39"/>
        <v>98.366723999999991</v>
      </c>
      <c r="R92">
        <f t="shared" si="40"/>
        <v>0.3831609999999997</v>
      </c>
      <c r="S92">
        <f t="shared" si="41"/>
        <v>24.681023999999965</v>
      </c>
      <c r="T92">
        <f t="shared" si="42"/>
        <v>24.098280999999989</v>
      </c>
      <c r="U92">
        <f t="shared" si="43"/>
        <v>25.060036000000004</v>
      </c>
      <c r="V92">
        <f t="shared" si="44"/>
        <v>24.611520999999986</v>
      </c>
      <c r="W92">
        <f t="shared" si="34"/>
        <v>0.15537480063795836</v>
      </c>
      <c r="X92">
        <f t="shared" si="45"/>
        <v>0.1577990430622008</v>
      </c>
      <c r="Y92">
        <f t="shared" si="46"/>
        <v>0.16159489633173829</v>
      </c>
      <c r="Z92">
        <f t="shared" si="47"/>
        <v>1.9744816586921843E-2</v>
      </c>
      <c r="AA92">
        <f t="shared" si="48"/>
        <v>0.31636363636363635</v>
      </c>
      <c r="AB92">
        <f t="shared" si="49"/>
        <v>1.9744816586921843E-2</v>
      </c>
      <c r="AC92">
        <f t="shared" si="50"/>
        <v>0.15846889952153098</v>
      </c>
      <c r="AD92">
        <f t="shared" si="51"/>
        <v>0.15658692185007969</v>
      </c>
      <c r="AE92">
        <f t="shared" si="52"/>
        <v>0.15968102073365231</v>
      </c>
      <c r="AF92">
        <f t="shared" si="53"/>
        <v>0.15824561403508766</v>
      </c>
      <c r="AG92" s="20">
        <f t="shared" si="35"/>
        <v>4.8709999999999951</v>
      </c>
      <c r="AH92" s="20">
        <f t="shared" si="54"/>
        <v>4.9469999999999956</v>
      </c>
      <c r="AI92" s="20">
        <f t="shared" si="55"/>
        <v>5.0659999999999954</v>
      </c>
      <c r="AJ92" s="20">
        <f t="shared" si="56"/>
        <v>0.61899999999999977</v>
      </c>
      <c r="AK92" s="20">
        <f t="shared" si="57"/>
        <v>9.9179999999999993</v>
      </c>
      <c r="AL92" s="20">
        <f t="shared" si="58"/>
        <v>0.61899999999999977</v>
      </c>
      <c r="AM92" s="20">
        <f t="shared" si="59"/>
        <v>4.9679999999999964</v>
      </c>
      <c r="AN92" s="20">
        <f t="shared" si="60"/>
        <v>4.9089999999999989</v>
      </c>
      <c r="AO92" s="20">
        <f t="shared" si="61"/>
        <v>5.0060000000000002</v>
      </c>
      <c r="AP92" s="20">
        <f t="shared" si="62"/>
        <v>4.9609999999999985</v>
      </c>
    </row>
    <row r="93" spans="2:42">
      <c r="B93">
        <v>59.764000000000003</v>
      </c>
      <c r="C93">
        <v>61.524999999999999</v>
      </c>
      <c r="D93">
        <v>56.198</v>
      </c>
      <c r="E93">
        <v>31.42</v>
      </c>
      <c r="F93">
        <v>49.103999999999999</v>
      </c>
      <c r="G93">
        <v>46.362000000000002</v>
      </c>
      <c r="H93">
        <v>49.103999999999999</v>
      </c>
      <c r="I93">
        <v>46.472999999999999</v>
      </c>
      <c r="J93">
        <v>58.860999999999997</v>
      </c>
      <c r="K93">
        <v>43.808999999999997</v>
      </c>
      <c r="L93">
        <v>49.713999999999999</v>
      </c>
      <c r="M93">
        <f t="shared" si="33"/>
        <v>3.1011209999999849</v>
      </c>
      <c r="N93">
        <f t="shared" si="36"/>
        <v>12.716356000000017</v>
      </c>
      <c r="O93">
        <f t="shared" si="37"/>
        <v>803.38233600000012</v>
      </c>
      <c r="P93">
        <f t="shared" si="38"/>
        <v>113.63560000000008</v>
      </c>
      <c r="Q93">
        <f t="shared" si="39"/>
        <v>179.61360400000004</v>
      </c>
      <c r="R93">
        <f t="shared" si="40"/>
        <v>113.63560000000008</v>
      </c>
      <c r="S93">
        <f t="shared" si="41"/>
        <v>176.65068100000011</v>
      </c>
      <c r="T93">
        <f t="shared" si="42"/>
        <v>0.81540900000001049</v>
      </c>
      <c r="U93">
        <f t="shared" si="43"/>
        <v>254.56202500000018</v>
      </c>
      <c r="V93">
        <f t="shared" si="44"/>
        <v>101.00250000000008</v>
      </c>
      <c r="W93">
        <f t="shared" si="34"/>
        <v>2.9465899203533825E-2</v>
      </c>
      <c r="X93">
        <f t="shared" si="45"/>
        <v>5.9668027575128881E-2</v>
      </c>
      <c r="Y93">
        <f t="shared" si="46"/>
        <v>0.47426544408004817</v>
      </c>
      <c r="Z93">
        <f t="shared" si="47"/>
        <v>0.1783682484438793</v>
      </c>
      <c r="AA93">
        <f t="shared" si="48"/>
        <v>0.2242487115989559</v>
      </c>
      <c r="AB93">
        <f t="shared" si="49"/>
        <v>0.1783682484438793</v>
      </c>
      <c r="AC93">
        <f t="shared" si="50"/>
        <v>0.22239140619771106</v>
      </c>
      <c r="AD93">
        <f t="shared" si="51"/>
        <v>1.5109430426343714E-2</v>
      </c>
      <c r="AE93">
        <f t="shared" si="52"/>
        <v>0.26696673582758862</v>
      </c>
      <c r="AF93">
        <f t="shared" si="53"/>
        <v>0.16816143497757854</v>
      </c>
      <c r="AG93" s="20">
        <f t="shared" si="35"/>
        <v>1.7609999999999957</v>
      </c>
      <c r="AH93" s="20">
        <f t="shared" si="54"/>
        <v>3.5660000000000025</v>
      </c>
      <c r="AI93" s="20">
        <f t="shared" si="55"/>
        <v>28.344000000000001</v>
      </c>
      <c r="AJ93" s="20">
        <f t="shared" si="56"/>
        <v>10.660000000000004</v>
      </c>
      <c r="AK93" s="20">
        <f t="shared" si="57"/>
        <v>13.402000000000001</v>
      </c>
      <c r="AL93" s="20">
        <f t="shared" si="58"/>
        <v>10.660000000000004</v>
      </c>
      <c r="AM93" s="20">
        <f t="shared" si="59"/>
        <v>13.291000000000004</v>
      </c>
      <c r="AN93" s="20">
        <f t="shared" si="60"/>
        <v>0.9030000000000058</v>
      </c>
      <c r="AO93" s="20">
        <f t="shared" si="61"/>
        <v>15.955000000000005</v>
      </c>
      <c r="AP93" s="20">
        <f t="shared" si="62"/>
        <v>10.050000000000004</v>
      </c>
    </row>
    <row r="94" spans="2:42">
      <c r="B94">
        <v>23.510999999999999</v>
      </c>
      <c r="C94">
        <v>24.585999999999999</v>
      </c>
      <c r="D94">
        <v>20.634</v>
      </c>
      <c r="E94">
        <v>34.753999999999998</v>
      </c>
      <c r="F94">
        <v>28.486000000000001</v>
      </c>
      <c r="G94">
        <v>28.11</v>
      </c>
      <c r="H94">
        <v>28.486000000000001</v>
      </c>
      <c r="I94">
        <v>29.67</v>
      </c>
      <c r="J94">
        <v>22.61</v>
      </c>
      <c r="K94">
        <v>27.693999999999999</v>
      </c>
      <c r="L94">
        <v>26.658000000000001</v>
      </c>
      <c r="M94">
        <f t="shared" si="33"/>
        <v>1.1556249999999986</v>
      </c>
      <c r="N94">
        <f t="shared" si="36"/>
        <v>8.2771289999999933</v>
      </c>
      <c r="O94">
        <f t="shared" si="37"/>
        <v>126.40504899999996</v>
      </c>
      <c r="P94">
        <f t="shared" si="38"/>
        <v>24.750625000000014</v>
      </c>
      <c r="Q94">
        <f t="shared" si="39"/>
        <v>21.150801000000001</v>
      </c>
      <c r="R94">
        <f t="shared" si="40"/>
        <v>24.750625000000014</v>
      </c>
      <c r="S94">
        <f t="shared" si="41"/>
        <v>37.933281000000029</v>
      </c>
      <c r="T94">
        <f t="shared" si="42"/>
        <v>0.81180099999999966</v>
      </c>
      <c r="U94">
        <f t="shared" si="43"/>
        <v>17.497488999999998</v>
      </c>
      <c r="V94">
        <f t="shared" si="44"/>
        <v>9.9036090000000119</v>
      </c>
      <c r="W94">
        <f t="shared" si="34"/>
        <v>4.5723278465399149E-2</v>
      </c>
      <c r="X94">
        <f t="shared" si="45"/>
        <v>0.12236825315809617</v>
      </c>
      <c r="Y94">
        <f t="shared" si="46"/>
        <v>0.4782016928246352</v>
      </c>
      <c r="Z94">
        <f t="shared" si="47"/>
        <v>0.2116030794096381</v>
      </c>
      <c r="AA94">
        <f t="shared" si="48"/>
        <v>0.19561056526732171</v>
      </c>
      <c r="AB94">
        <f t="shared" si="49"/>
        <v>0.2116030794096381</v>
      </c>
      <c r="AC94">
        <f t="shared" si="50"/>
        <v>0.26196248564501734</v>
      </c>
      <c r="AD94">
        <f t="shared" si="51"/>
        <v>3.8322487346348508E-2</v>
      </c>
      <c r="AE94">
        <f t="shared" si="52"/>
        <v>0.17791671983326954</v>
      </c>
      <c r="AF94">
        <f t="shared" si="53"/>
        <v>0.13385223937731283</v>
      </c>
      <c r="AG94" s="20">
        <f t="shared" si="35"/>
        <v>1.0749999999999993</v>
      </c>
      <c r="AH94" s="20">
        <f t="shared" si="54"/>
        <v>2.8769999999999989</v>
      </c>
      <c r="AI94" s="20">
        <f t="shared" si="55"/>
        <v>11.242999999999999</v>
      </c>
      <c r="AJ94" s="20">
        <f t="shared" si="56"/>
        <v>4.9750000000000014</v>
      </c>
      <c r="AK94" s="20">
        <f t="shared" si="57"/>
        <v>4.5990000000000002</v>
      </c>
      <c r="AL94" s="20">
        <f t="shared" si="58"/>
        <v>4.9750000000000014</v>
      </c>
      <c r="AM94" s="20">
        <f t="shared" si="59"/>
        <v>6.1590000000000025</v>
      </c>
      <c r="AN94" s="20">
        <f t="shared" si="60"/>
        <v>0.9009999999999998</v>
      </c>
      <c r="AO94" s="20">
        <f t="shared" si="61"/>
        <v>4.1829999999999998</v>
      </c>
      <c r="AP94" s="20">
        <f t="shared" si="62"/>
        <v>3.147000000000002</v>
      </c>
    </row>
    <row r="95" spans="2:42">
      <c r="B95">
        <v>53.723999999999997</v>
      </c>
      <c r="C95">
        <v>51.98</v>
      </c>
      <c r="D95">
        <v>47.072000000000003</v>
      </c>
      <c r="E95">
        <v>45.064999999999998</v>
      </c>
      <c r="F95">
        <v>37.414999999999999</v>
      </c>
      <c r="G95">
        <v>35.963999999999999</v>
      </c>
      <c r="H95">
        <v>37.414999999999999</v>
      </c>
      <c r="I95">
        <v>48.521999999999998</v>
      </c>
      <c r="J95">
        <v>49.526000000000003</v>
      </c>
      <c r="K95">
        <v>46.067999999999998</v>
      </c>
      <c r="L95">
        <v>48.039000000000001</v>
      </c>
      <c r="M95">
        <f t="shared" si="33"/>
        <v>3.0415359999999994</v>
      </c>
      <c r="N95">
        <f t="shared" si="36"/>
        <v>44.249103999999917</v>
      </c>
      <c r="O95">
        <f t="shared" si="37"/>
        <v>74.978280999999981</v>
      </c>
      <c r="P95">
        <f t="shared" si="38"/>
        <v>265.98348099999993</v>
      </c>
      <c r="Q95">
        <f t="shared" si="39"/>
        <v>315.41759999999994</v>
      </c>
      <c r="R95">
        <f t="shared" si="40"/>
        <v>265.98348099999993</v>
      </c>
      <c r="S95">
        <f t="shared" si="41"/>
        <v>27.06080399999998</v>
      </c>
      <c r="T95">
        <f t="shared" si="42"/>
        <v>17.623203999999944</v>
      </c>
      <c r="U95">
        <f t="shared" si="43"/>
        <v>58.61433599999998</v>
      </c>
      <c r="V95">
        <f t="shared" si="44"/>
        <v>32.319224999999946</v>
      </c>
      <c r="W95">
        <f t="shared" si="34"/>
        <v>3.2462214280396098E-2</v>
      </c>
      <c r="X95">
        <f t="shared" si="45"/>
        <v>0.12381803290894189</v>
      </c>
      <c r="Y95">
        <f t="shared" si="46"/>
        <v>0.16117563844836572</v>
      </c>
      <c r="Z95">
        <f t="shared" si="47"/>
        <v>0.30357009902464444</v>
      </c>
      <c r="AA95">
        <f t="shared" si="48"/>
        <v>0.33057851239669422</v>
      </c>
      <c r="AB95">
        <f t="shared" si="49"/>
        <v>0.30357009902464444</v>
      </c>
      <c r="AC95">
        <f t="shared" si="50"/>
        <v>9.6828233191869534E-2</v>
      </c>
      <c r="AD95">
        <f t="shared" si="51"/>
        <v>7.8140123594668931E-2</v>
      </c>
      <c r="AE95">
        <f t="shared" si="52"/>
        <v>0.14250614250614249</v>
      </c>
      <c r="AF95">
        <f t="shared" si="53"/>
        <v>0.10581862854590118</v>
      </c>
      <c r="AG95" s="20">
        <f t="shared" si="35"/>
        <v>1.7439999999999998</v>
      </c>
      <c r="AH95" s="20">
        <f t="shared" si="54"/>
        <v>6.6519999999999939</v>
      </c>
      <c r="AI95" s="20">
        <f t="shared" si="55"/>
        <v>8.6589999999999989</v>
      </c>
      <c r="AJ95" s="20">
        <f t="shared" si="56"/>
        <v>16.308999999999997</v>
      </c>
      <c r="AK95" s="20">
        <f t="shared" si="57"/>
        <v>17.759999999999998</v>
      </c>
      <c r="AL95" s="20">
        <f t="shared" si="58"/>
        <v>16.308999999999997</v>
      </c>
      <c r="AM95" s="20">
        <f t="shared" si="59"/>
        <v>5.2019999999999982</v>
      </c>
      <c r="AN95" s="20">
        <f t="shared" si="60"/>
        <v>4.1979999999999933</v>
      </c>
      <c r="AO95" s="20">
        <f t="shared" si="61"/>
        <v>7.6559999999999988</v>
      </c>
      <c r="AP95" s="20">
        <f t="shared" si="62"/>
        <v>5.6849999999999952</v>
      </c>
    </row>
    <row r="96" spans="2:42">
      <c r="B96">
        <v>26.28</v>
      </c>
      <c r="C96">
        <v>20.044</v>
      </c>
      <c r="D96">
        <v>22.324999999999999</v>
      </c>
      <c r="E96">
        <v>31.282</v>
      </c>
      <c r="F96">
        <v>22.327000000000002</v>
      </c>
      <c r="G96">
        <v>28.928999999999998</v>
      </c>
      <c r="H96">
        <v>22.327000000000002</v>
      </c>
      <c r="I96">
        <v>25.663</v>
      </c>
      <c r="J96">
        <v>21.184000000000001</v>
      </c>
      <c r="K96">
        <v>26.803000000000001</v>
      </c>
      <c r="L96">
        <v>24.55</v>
      </c>
      <c r="M96">
        <f t="shared" si="33"/>
        <v>38.887696000000005</v>
      </c>
      <c r="N96">
        <f t="shared" si="36"/>
        <v>15.642025000000015</v>
      </c>
      <c r="O96">
        <f t="shared" si="37"/>
        <v>25.020003999999989</v>
      </c>
      <c r="P96">
        <f t="shared" si="38"/>
        <v>15.626208999999996</v>
      </c>
      <c r="Q96">
        <f t="shared" si="39"/>
        <v>7.0172009999999858</v>
      </c>
      <c r="R96">
        <f t="shared" si="40"/>
        <v>15.626208999999996</v>
      </c>
      <c r="S96">
        <f t="shared" si="41"/>
        <v>0.38068900000000111</v>
      </c>
      <c r="T96">
        <f t="shared" si="42"/>
        <v>25.969215999999999</v>
      </c>
      <c r="U96">
        <f t="shared" si="43"/>
        <v>0.27352899999999969</v>
      </c>
      <c r="V96">
        <f t="shared" si="44"/>
        <v>2.9929000000000014</v>
      </c>
      <c r="W96">
        <f t="shared" si="34"/>
        <v>0.23729071537290716</v>
      </c>
      <c r="X96">
        <f t="shared" si="45"/>
        <v>0.1504946727549468</v>
      </c>
      <c r="Y96">
        <f t="shared" si="46"/>
        <v>0.19033485540334849</v>
      </c>
      <c r="Z96">
        <f t="shared" si="47"/>
        <v>0.15041856925418567</v>
      </c>
      <c r="AA96">
        <f t="shared" si="48"/>
        <v>0.10079908675799076</v>
      </c>
      <c r="AB96">
        <f t="shared" si="49"/>
        <v>0.15041856925418567</v>
      </c>
      <c r="AC96">
        <f t="shared" si="50"/>
        <v>2.3477929984779333E-2</v>
      </c>
      <c r="AD96">
        <f t="shared" si="51"/>
        <v>0.19391171993911718</v>
      </c>
      <c r="AE96">
        <f t="shared" si="52"/>
        <v>1.990106544901064E-2</v>
      </c>
      <c r="AF96">
        <f t="shared" si="53"/>
        <v>6.5829528158295292E-2</v>
      </c>
      <c r="AG96" s="20">
        <f t="shared" si="35"/>
        <v>6.2360000000000007</v>
      </c>
      <c r="AH96" s="20">
        <f t="shared" si="54"/>
        <v>3.9550000000000018</v>
      </c>
      <c r="AI96" s="20">
        <f t="shared" si="55"/>
        <v>5.0019999999999989</v>
      </c>
      <c r="AJ96" s="20">
        <f t="shared" si="56"/>
        <v>3.9529999999999994</v>
      </c>
      <c r="AK96" s="20">
        <f t="shared" si="57"/>
        <v>2.6489999999999974</v>
      </c>
      <c r="AL96" s="20">
        <f t="shared" si="58"/>
        <v>3.9529999999999994</v>
      </c>
      <c r="AM96" s="20">
        <f t="shared" si="59"/>
        <v>0.61700000000000088</v>
      </c>
      <c r="AN96" s="20">
        <f t="shared" si="60"/>
        <v>5.0960000000000001</v>
      </c>
      <c r="AO96" s="20">
        <f t="shared" si="61"/>
        <v>0.52299999999999969</v>
      </c>
      <c r="AP96" s="20">
        <f t="shared" si="62"/>
        <v>1.7300000000000004</v>
      </c>
    </row>
    <row r="97" spans="1:42">
      <c r="B97">
        <v>39.941000000000003</v>
      </c>
      <c r="C97">
        <v>42.820999999999998</v>
      </c>
      <c r="D97">
        <v>38.402000000000001</v>
      </c>
      <c r="E97">
        <v>41.033999999999999</v>
      </c>
      <c r="F97">
        <v>36.091000000000001</v>
      </c>
      <c r="G97">
        <v>45.648000000000003</v>
      </c>
      <c r="H97">
        <v>36.091000000000001</v>
      </c>
      <c r="I97">
        <v>41.927999999999997</v>
      </c>
      <c r="J97">
        <v>40.612000000000002</v>
      </c>
      <c r="K97">
        <v>39.718000000000004</v>
      </c>
      <c r="L97">
        <v>40.753</v>
      </c>
      <c r="M97">
        <f t="shared" si="33"/>
        <v>8.2943999999999747</v>
      </c>
      <c r="N97">
        <f t="shared" si="36"/>
        <v>2.3685210000000048</v>
      </c>
      <c r="O97">
        <f t="shared" si="37"/>
        <v>1.1946489999999921</v>
      </c>
      <c r="P97">
        <f t="shared" si="38"/>
        <v>14.82250000000001</v>
      </c>
      <c r="Q97">
        <f t="shared" si="39"/>
        <v>32.569849000000005</v>
      </c>
      <c r="R97">
        <f t="shared" si="40"/>
        <v>14.82250000000001</v>
      </c>
      <c r="S97">
        <f t="shared" si="41"/>
        <v>3.9481689999999792</v>
      </c>
      <c r="T97">
        <f t="shared" si="42"/>
        <v>0.45024099999999917</v>
      </c>
      <c r="U97">
        <f t="shared" si="43"/>
        <v>4.9728999999999544E-2</v>
      </c>
      <c r="V97">
        <f t="shared" si="44"/>
        <v>0.65934399999999616</v>
      </c>
      <c r="W97">
        <f t="shared" si="34"/>
        <v>7.2106356876392566E-2</v>
      </c>
      <c r="X97">
        <f t="shared" si="45"/>
        <v>3.8531834455822374E-2</v>
      </c>
      <c r="Y97">
        <f t="shared" si="46"/>
        <v>2.7365363911769768E-2</v>
      </c>
      <c r="Z97">
        <f t="shared" si="47"/>
        <v>9.6392178463233294E-2</v>
      </c>
      <c r="AA97">
        <f t="shared" si="48"/>
        <v>0.14288575649082397</v>
      </c>
      <c r="AB97">
        <f t="shared" si="49"/>
        <v>9.6392178463233294E-2</v>
      </c>
      <c r="AC97">
        <f t="shared" si="50"/>
        <v>4.9748378858816618E-2</v>
      </c>
      <c r="AD97">
        <f t="shared" si="51"/>
        <v>1.6799779675020637E-2</v>
      </c>
      <c r="AE97">
        <f t="shared" si="52"/>
        <v>5.5832352720262129E-3</v>
      </c>
      <c r="AF97">
        <f t="shared" si="53"/>
        <v>2.0329986730427321E-2</v>
      </c>
      <c r="AG97" s="20">
        <f t="shared" si="35"/>
        <v>2.8799999999999955</v>
      </c>
      <c r="AH97" s="20">
        <f t="shared" si="54"/>
        <v>1.5390000000000015</v>
      </c>
      <c r="AI97" s="20">
        <f t="shared" si="55"/>
        <v>1.0929999999999964</v>
      </c>
      <c r="AJ97" s="20">
        <f t="shared" si="56"/>
        <v>3.8500000000000014</v>
      </c>
      <c r="AK97" s="20">
        <f t="shared" si="57"/>
        <v>5.7070000000000007</v>
      </c>
      <c r="AL97" s="20">
        <f t="shared" si="58"/>
        <v>3.8500000000000014</v>
      </c>
      <c r="AM97" s="20">
        <f t="shared" si="59"/>
        <v>1.9869999999999948</v>
      </c>
      <c r="AN97" s="20">
        <f t="shared" si="60"/>
        <v>0.67099999999999937</v>
      </c>
      <c r="AO97" s="20">
        <f t="shared" si="61"/>
        <v>0.22299999999999898</v>
      </c>
      <c r="AP97" s="20">
        <f t="shared" si="62"/>
        <v>0.81199999999999761</v>
      </c>
    </row>
    <row r="98" spans="1:42">
      <c r="B98">
        <v>66.7</v>
      </c>
      <c r="C98">
        <v>69.177000000000007</v>
      </c>
      <c r="D98">
        <v>76.436000000000007</v>
      </c>
      <c r="E98">
        <v>64.340999999999994</v>
      </c>
      <c r="F98">
        <v>64.099000000000004</v>
      </c>
      <c r="G98">
        <v>57.262999999999998</v>
      </c>
      <c r="H98">
        <v>64.099000000000004</v>
      </c>
      <c r="I98">
        <v>66.759</v>
      </c>
      <c r="J98">
        <v>72.807000000000002</v>
      </c>
      <c r="K98">
        <v>70.388000000000005</v>
      </c>
      <c r="L98">
        <v>69.984999999999999</v>
      </c>
      <c r="M98">
        <f t="shared" si="33"/>
        <v>6.1355290000000196</v>
      </c>
      <c r="N98">
        <f t="shared" si="36"/>
        <v>94.789696000000077</v>
      </c>
      <c r="O98">
        <f t="shared" si="37"/>
        <v>5.5648810000000415</v>
      </c>
      <c r="P98">
        <f t="shared" si="38"/>
        <v>6.7652009999999949</v>
      </c>
      <c r="Q98">
        <f t="shared" si="39"/>
        <v>89.056969000000095</v>
      </c>
      <c r="R98">
        <f t="shared" si="40"/>
        <v>6.7652009999999949</v>
      </c>
      <c r="S98">
        <f t="shared" si="41"/>
        <v>3.4809999999997048E-3</v>
      </c>
      <c r="T98">
        <f t="shared" si="42"/>
        <v>37.295448999999991</v>
      </c>
      <c r="U98">
        <f t="shared" si="43"/>
        <v>13.601344000000017</v>
      </c>
      <c r="V98">
        <f t="shared" si="44"/>
        <v>10.791224999999978</v>
      </c>
      <c r="W98">
        <f t="shared" si="34"/>
        <v>3.7136431784108005E-2</v>
      </c>
      <c r="X98">
        <f t="shared" si="45"/>
        <v>0.14596701649175417</v>
      </c>
      <c r="Y98">
        <f t="shared" si="46"/>
        <v>3.5367316341829214E-2</v>
      </c>
      <c r="Z98">
        <f t="shared" si="47"/>
        <v>3.8995502248875547E-2</v>
      </c>
      <c r="AA98">
        <f t="shared" si="48"/>
        <v>0.14148425787106453</v>
      </c>
      <c r="AB98">
        <f t="shared" si="49"/>
        <v>3.8995502248875547E-2</v>
      </c>
      <c r="AC98">
        <f t="shared" si="50"/>
        <v>8.8455772113939278E-4</v>
      </c>
      <c r="AD98">
        <f t="shared" si="51"/>
        <v>9.1559220389805088E-2</v>
      </c>
      <c r="AE98">
        <f t="shared" si="52"/>
        <v>5.5292353823088489E-2</v>
      </c>
      <c r="AF98">
        <f t="shared" si="53"/>
        <v>4.9250374812593652E-2</v>
      </c>
      <c r="AG98" s="20">
        <f t="shared" si="35"/>
        <v>2.4770000000000039</v>
      </c>
      <c r="AH98" s="20">
        <f t="shared" si="54"/>
        <v>9.7360000000000042</v>
      </c>
      <c r="AI98" s="20">
        <f t="shared" si="55"/>
        <v>2.3590000000000089</v>
      </c>
      <c r="AJ98" s="20">
        <f t="shared" si="56"/>
        <v>2.6009999999999991</v>
      </c>
      <c r="AK98" s="20">
        <f t="shared" si="57"/>
        <v>9.4370000000000047</v>
      </c>
      <c r="AL98" s="20">
        <f t="shared" si="58"/>
        <v>2.6009999999999991</v>
      </c>
      <c r="AM98" s="20">
        <f t="shared" si="59"/>
        <v>5.8999999999997499E-2</v>
      </c>
      <c r="AN98" s="20">
        <f t="shared" si="60"/>
        <v>6.1069999999999993</v>
      </c>
      <c r="AO98" s="20">
        <f t="shared" si="61"/>
        <v>3.6880000000000024</v>
      </c>
      <c r="AP98" s="20">
        <f t="shared" si="62"/>
        <v>3.2849999999999966</v>
      </c>
    </row>
    <row r="99" spans="1:42">
      <c r="B99">
        <v>31.35</v>
      </c>
      <c r="C99">
        <v>36.466999999999999</v>
      </c>
      <c r="D99">
        <v>34.433999999999997</v>
      </c>
      <c r="E99">
        <v>48.74</v>
      </c>
      <c r="F99">
        <v>28.366</v>
      </c>
      <c r="G99">
        <v>32.539000000000001</v>
      </c>
      <c r="H99">
        <v>28.366</v>
      </c>
      <c r="I99">
        <v>42.603000000000002</v>
      </c>
      <c r="J99">
        <v>35.450000000000003</v>
      </c>
      <c r="K99">
        <v>41.587000000000003</v>
      </c>
      <c r="L99">
        <v>39.880000000000003</v>
      </c>
      <c r="M99">
        <f t="shared" si="33"/>
        <v>26.183688999999973</v>
      </c>
      <c r="N99">
        <f t="shared" si="36"/>
        <v>9.5110559999999751</v>
      </c>
      <c r="O99">
        <f t="shared" si="37"/>
        <v>302.41210000000001</v>
      </c>
      <c r="P99">
        <f t="shared" si="38"/>
        <v>8.9042560000000108</v>
      </c>
      <c r="Q99">
        <f t="shared" si="39"/>
        <v>1.4137210000000002</v>
      </c>
      <c r="R99">
        <f t="shared" si="40"/>
        <v>8.9042560000000108</v>
      </c>
      <c r="S99">
        <f t="shared" si="41"/>
        <v>126.630009</v>
      </c>
      <c r="T99">
        <f t="shared" si="42"/>
        <v>16.810000000000013</v>
      </c>
      <c r="U99">
        <f t="shared" si="43"/>
        <v>104.79616900000003</v>
      </c>
      <c r="V99">
        <f t="shared" si="44"/>
        <v>72.760900000000021</v>
      </c>
      <c r="W99">
        <f t="shared" si="34"/>
        <v>0.16322169059011155</v>
      </c>
      <c r="X99">
        <f t="shared" si="45"/>
        <v>9.8373205741626668E-2</v>
      </c>
      <c r="Y99">
        <f t="shared" si="46"/>
        <v>0.55470494417862837</v>
      </c>
      <c r="Z99">
        <f t="shared" si="47"/>
        <v>9.5183413078149967E-2</v>
      </c>
      <c r="AA99">
        <f t="shared" si="48"/>
        <v>3.7926634768740031E-2</v>
      </c>
      <c r="AB99">
        <f t="shared" si="49"/>
        <v>9.5183413078149967E-2</v>
      </c>
      <c r="AC99">
        <f t="shared" si="50"/>
        <v>0.35894736842105263</v>
      </c>
      <c r="AD99">
        <f t="shared" si="51"/>
        <v>0.13078149920255186</v>
      </c>
      <c r="AE99">
        <f t="shared" si="52"/>
        <v>0.32653907496012763</v>
      </c>
      <c r="AF99">
        <f t="shared" si="53"/>
        <v>0.27208931419457738</v>
      </c>
      <c r="AG99" s="20">
        <f t="shared" si="35"/>
        <v>5.1169999999999973</v>
      </c>
      <c r="AH99" s="20">
        <f t="shared" si="54"/>
        <v>3.0839999999999961</v>
      </c>
      <c r="AI99" s="20">
        <f t="shared" si="55"/>
        <v>17.39</v>
      </c>
      <c r="AJ99" s="20">
        <f t="shared" si="56"/>
        <v>2.9840000000000018</v>
      </c>
      <c r="AK99" s="20">
        <f t="shared" si="57"/>
        <v>1.1890000000000001</v>
      </c>
      <c r="AL99" s="20">
        <f t="shared" si="58"/>
        <v>2.9840000000000018</v>
      </c>
      <c r="AM99" s="20">
        <f t="shared" si="59"/>
        <v>11.253</v>
      </c>
      <c r="AN99" s="20">
        <f t="shared" si="60"/>
        <v>4.1000000000000014</v>
      </c>
      <c r="AO99" s="20">
        <f t="shared" si="61"/>
        <v>10.237000000000002</v>
      </c>
      <c r="AP99" s="20">
        <f t="shared" si="62"/>
        <v>8.5300000000000011</v>
      </c>
    </row>
    <row r="100" spans="1:42">
      <c r="B100">
        <v>53.462000000000003</v>
      </c>
      <c r="C100">
        <v>50.96</v>
      </c>
      <c r="D100">
        <v>45.234999999999999</v>
      </c>
      <c r="E100">
        <v>37.671999999999997</v>
      </c>
      <c r="F100">
        <v>37.392000000000003</v>
      </c>
      <c r="G100">
        <v>45.648000000000003</v>
      </c>
      <c r="H100">
        <v>37.392000000000003</v>
      </c>
      <c r="I100">
        <v>44.316000000000003</v>
      </c>
      <c r="J100">
        <v>48.097999999999999</v>
      </c>
      <c r="K100">
        <v>41.453000000000003</v>
      </c>
      <c r="L100">
        <v>44.622</v>
      </c>
      <c r="M100">
        <f t="shared" si="33"/>
        <v>6.2600040000000119</v>
      </c>
      <c r="N100">
        <f t="shared" si="36"/>
        <v>67.683529000000064</v>
      </c>
      <c r="O100">
        <f t="shared" si="37"/>
        <v>249.32410000000019</v>
      </c>
      <c r="P100">
        <f t="shared" si="38"/>
        <v>258.24490000000003</v>
      </c>
      <c r="Q100">
        <f t="shared" si="39"/>
        <v>61.058596000000001</v>
      </c>
      <c r="R100">
        <f t="shared" si="40"/>
        <v>258.24490000000003</v>
      </c>
      <c r="S100">
        <f t="shared" si="41"/>
        <v>83.649316000000013</v>
      </c>
      <c r="T100">
        <f t="shared" si="42"/>
        <v>28.772496000000046</v>
      </c>
      <c r="U100">
        <f t="shared" si="43"/>
        <v>144.216081</v>
      </c>
      <c r="V100">
        <f t="shared" si="44"/>
        <v>78.145600000000059</v>
      </c>
      <c r="W100">
        <f t="shared" si="34"/>
        <v>4.6799595974711054E-2</v>
      </c>
      <c r="X100">
        <f t="shared" si="45"/>
        <v>0.15388500243163375</v>
      </c>
      <c r="Y100">
        <f t="shared" si="46"/>
        <v>0.29534996820171344</v>
      </c>
      <c r="Z100">
        <f t="shared" si="47"/>
        <v>0.30058733305899515</v>
      </c>
      <c r="AA100">
        <f t="shared" si="48"/>
        <v>0.14615988926714302</v>
      </c>
      <c r="AB100">
        <f t="shared" si="49"/>
        <v>0.30058733305899515</v>
      </c>
      <c r="AC100">
        <f t="shared" si="50"/>
        <v>0.1710747820882122</v>
      </c>
      <c r="AD100">
        <f t="shared" si="51"/>
        <v>0.10033294676592727</v>
      </c>
      <c r="AE100">
        <f t="shared" si="52"/>
        <v>0.22462683775391867</v>
      </c>
      <c r="AF100">
        <f t="shared" si="53"/>
        <v>0.16535109049418284</v>
      </c>
      <c r="AG100" s="20">
        <f t="shared" si="35"/>
        <v>2.5020000000000024</v>
      </c>
      <c r="AH100" s="20">
        <f t="shared" si="54"/>
        <v>8.2270000000000039</v>
      </c>
      <c r="AI100" s="20">
        <f t="shared" si="55"/>
        <v>15.790000000000006</v>
      </c>
      <c r="AJ100" s="20">
        <f t="shared" si="56"/>
        <v>16.07</v>
      </c>
      <c r="AK100" s="20">
        <f t="shared" si="57"/>
        <v>7.8140000000000001</v>
      </c>
      <c r="AL100" s="20">
        <f t="shared" si="58"/>
        <v>16.07</v>
      </c>
      <c r="AM100" s="20">
        <f t="shared" si="59"/>
        <v>9.1460000000000008</v>
      </c>
      <c r="AN100" s="20">
        <f t="shared" si="60"/>
        <v>5.3640000000000043</v>
      </c>
      <c r="AO100" s="20">
        <f t="shared" si="61"/>
        <v>12.009</v>
      </c>
      <c r="AP100" s="20">
        <f t="shared" si="62"/>
        <v>8.8400000000000034</v>
      </c>
    </row>
    <row r="101" spans="1:42">
      <c r="B101">
        <v>42.326999999999998</v>
      </c>
      <c r="C101">
        <v>43.639000000000003</v>
      </c>
      <c r="D101">
        <v>44.63</v>
      </c>
      <c r="E101">
        <v>48.74</v>
      </c>
      <c r="F101">
        <v>25.614999999999998</v>
      </c>
      <c r="G101">
        <v>40.393999999999998</v>
      </c>
      <c r="H101">
        <v>25.614999999999998</v>
      </c>
      <c r="I101">
        <v>46.189</v>
      </c>
      <c r="J101">
        <v>44.134</v>
      </c>
      <c r="K101">
        <v>46.685000000000002</v>
      </c>
      <c r="L101">
        <v>45.668999999999997</v>
      </c>
      <c r="M101">
        <f t="shared" si="33"/>
        <v>1.7213440000000124</v>
      </c>
      <c r="N101">
        <f t="shared" si="36"/>
        <v>5.3038090000000198</v>
      </c>
      <c r="O101">
        <f t="shared" si="37"/>
        <v>41.126569000000046</v>
      </c>
      <c r="P101">
        <f t="shared" si="38"/>
        <v>279.29094399999997</v>
      </c>
      <c r="Q101">
        <f t="shared" si="39"/>
        <v>3.7364889999999993</v>
      </c>
      <c r="R101">
        <f t="shared" si="40"/>
        <v>279.29094399999997</v>
      </c>
      <c r="S101">
        <f t="shared" si="41"/>
        <v>14.915044000000014</v>
      </c>
      <c r="T101">
        <f t="shared" si="42"/>
        <v>3.2652490000000078</v>
      </c>
      <c r="U101">
        <f t="shared" si="43"/>
        <v>18.992164000000034</v>
      </c>
      <c r="V101">
        <f t="shared" si="44"/>
        <v>11.168963999999992</v>
      </c>
      <c r="W101">
        <f t="shared" si="34"/>
        <v>3.099676329529626E-2</v>
      </c>
      <c r="X101">
        <f t="shared" si="45"/>
        <v>5.4409714839228018E-2</v>
      </c>
      <c r="Y101">
        <f t="shared" si="46"/>
        <v>0.15151085595482799</v>
      </c>
      <c r="Z101">
        <f t="shared" si="47"/>
        <v>0.39483072270654668</v>
      </c>
      <c r="AA101">
        <f t="shared" si="48"/>
        <v>4.5668249580645921E-2</v>
      </c>
      <c r="AB101">
        <f t="shared" si="49"/>
        <v>0.39483072270654668</v>
      </c>
      <c r="AC101">
        <f t="shared" si="50"/>
        <v>9.1241996834172084E-2</v>
      </c>
      <c r="AD101">
        <f t="shared" si="51"/>
        <v>4.269142627637211E-2</v>
      </c>
      <c r="AE101">
        <f t="shared" si="52"/>
        <v>0.10296028539702801</v>
      </c>
      <c r="AF101">
        <f t="shared" si="53"/>
        <v>7.8956694308597322E-2</v>
      </c>
      <c r="AG101" s="20">
        <f t="shared" si="35"/>
        <v>1.3120000000000047</v>
      </c>
      <c r="AH101" s="20">
        <f t="shared" si="54"/>
        <v>2.3030000000000044</v>
      </c>
      <c r="AI101" s="20">
        <f t="shared" si="55"/>
        <v>6.4130000000000038</v>
      </c>
      <c r="AJ101" s="20">
        <f t="shared" si="56"/>
        <v>16.712</v>
      </c>
      <c r="AK101" s="20">
        <f t="shared" si="57"/>
        <v>1.9329999999999998</v>
      </c>
      <c r="AL101" s="20">
        <f t="shared" si="58"/>
        <v>16.712</v>
      </c>
      <c r="AM101" s="20">
        <f t="shared" si="59"/>
        <v>3.8620000000000019</v>
      </c>
      <c r="AN101" s="20">
        <f t="shared" si="60"/>
        <v>1.8070000000000022</v>
      </c>
      <c r="AO101" s="20">
        <f t="shared" si="61"/>
        <v>4.3580000000000041</v>
      </c>
      <c r="AP101" s="20">
        <f t="shared" si="62"/>
        <v>3.3419999999999987</v>
      </c>
    </row>
    <row r="102" spans="1:42">
      <c r="B102">
        <v>37.796999999999997</v>
      </c>
      <c r="C102">
        <v>39.786999999999999</v>
      </c>
      <c r="D102">
        <v>52.345999999999997</v>
      </c>
      <c r="E102">
        <v>20.783999999999999</v>
      </c>
      <c r="F102">
        <v>53.645000000000003</v>
      </c>
      <c r="G102">
        <v>31.731999999999999</v>
      </c>
      <c r="H102">
        <v>53.645000000000003</v>
      </c>
      <c r="I102">
        <v>30.286000000000001</v>
      </c>
      <c r="J102">
        <v>46.067</v>
      </c>
      <c r="K102">
        <v>36.564999999999998</v>
      </c>
      <c r="L102">
        <v>37.639000000000003</v>
      </c>
      <c r="M102">
        <f t="shared" si="33"/>
        <v>3.9601000000000077</v>
      </c>
      <c r="N102">
        <f t="shared" si="36"/>
        <v>211.67340099999998</v>
      </c>
      <c r="O102">
        <f t="shared" si="37"/>
        <v>289.44216899999992</v>
      </c>
      <c r="P102">
        <f t="shared" si="38"/>
        <v>251.15910400000018</v>
      </c>
      <c r="Q102">
        <f t="shared" si="39"/>
        <v>36.784224999999971</v>
      </c>
      <c r="R102">
        <f t="shared" si="40"/>
        <v>251.15910400000018</v>
      </c>
      <c r="S102">
        <f t="shared" si="41"/>
        <v>56.415120999999935</v>
      </c>
      <c r="T102">
        <f t="shared" si="42"/>
        <v>68.392900000000054</v>
      </c>
      <c r="U102">
        <f t="shared" si="43"/>
        <v>1.5178239999999983</v>
      </c>
      <c r="V102">
        <f t="shared" si="44"/>
        <v>2.4963999999998151E-2</v>
      </c>
      <c r="W102">
        <f t="shared" si="34"/>
        <v>5.2649681191629022E-2</v>
      </c>
      <c r="X102">
        <f t="shared" si="45"/>
        <v>0.38492472947588435</v>
      </c>
      <c r="Y102">
        <f t="shared" si="46"/>
        <v>0.45011508849908721</v>
      </c>
      <c r="Z102">
        <f t="shared" si="47"/>
        <v>0.41929253644469155</v>
      </c>
      <c r="AA102">
        <f t="shared" si="48"/>
        <v>0.16046247056644702</v>
      </c>
      <c r="AB102">
        <f t="shared" si="49"/>
        <v>0.41929253644469155</v>
      </c>
      <c r="AC102">
        <f t="shared" si="50"/>
        <v>0.19871947509061555</v>
      </c>
      <c r="AD102">
        <f t="shared" si="51"/>
        <v>0.21880043389687023</v>
      </c>
      <c r="AE102">
        <f t="shared" si="52"/>
        <v>3.2595179511601437E-2</v>
      </c>
      <c r="AF102">
        <f t="shared" si="53"/>
        <v>4.1802259438578236E-3</v>
      </c>
      <c r="AG102" s="20">
        <f t="shared" si="35"/>
        <v>1.990000000000002</v>
      </c>
      <c r="AH102" s="20">
        <f t="shared" si="54"/>
        <v>14.548999999999999</v>
      </c>
      <c r="AI102" s="20">
        <f t="shared" si="55"/>
        <v>17.012999999999998</v>
      </c>
      <c r="AJ102" s="20">
        <f t="shared" si="56"/>
        <v>15.848000000000006</v>
      </c>
      <c r="AK102" s="20">
        <f t="shared" si="57"/>
        <v>6.0649999999999977</v>
      </c>
      <c r="AL102" s="20">
        <f t="shared" si="58"/>
        <v>15.848000000000006</v>
      </c>
      <c r="AM102" s="20">
        <f t="shared" si="59"/>
        <v>7.5109999999999957</v>
      </c>
      <c r="AN102" s="20">
        <f t="shared" si="60"/>
        <v>8.2700000000000031</v>
      </c>
      <c r="AO102" s="20">
        <f t="shared" si="61"/>
        <v>1.2319999999999993</v>
      </c>
      <c r="AP102" s="20">
        <f t="shared" si="62"/>
        <v>0.15799999999999415</v>
      </c>
    </row>
    <row r="103" spans="1:42">
      <c r="B103">
        <v>6.9409999999999998</v>
      </c>
      <c r="C103">
        <v>10.632999999999999</v>
      </c>
      <c r="D103">
        <v>8.9760000000000009</v>
      </c>
      <c r="E103">
        <v>7.9059999999999997</v>
      </c>
      <c r="F103">
        <v>15.215</v>
      </c>
      <c r="G103">
        <v>14.797000000000001</v>
      </c>
      <c r="H103">
        <v>15.215</v>
      </c>
      <c r="I103">
        <v>9.2690000000000001</v>
      </c>
      <c r="J103">
        <v>9.8040000000000003</v>
      </c>
      <c r="K103">
        <v>8.4410000000000007</v>
      </c>
      <c r="L103">
        <v>9.1720000000000006</v>
      </c>
      <c r="M103">
        <f t="shared" si="33"/>
        <v>13.630863999999995</v>
      </c>
      <c r="N103">
        <f t="shared" si="36"/>
        <v>4.1412250000000039</v>
      </c>
      <c r="O103">
        <f t="shared" si="37"/>
        <v>0.93122499999999975</v>
      </c>
      <c r="P103">
        <f t="shared" si="38"/>
        <v>68.45907600000001</v>
      </c>
      <c r="Q103">
        <f t="shared" si="39"/>
        <v>61.716736000000012</v>
      </c>
      <c r="R103">
        <f t="shared" si="40"/>
        <v>68.45907600000001</v>
      </c>
      <c r="S103">
        <f t="shared" si="41"/>
        <v>5.4195840000000013</v>
      </c>
      <c r="T103">
        <f t="shared" si="42"/>
        <v>8.1967690000000033</v>
      </c>
      <c r="U103">
        <f t="shared" si="43"/>
        <v>2.2500000000000027</v>
      </c>
      <c r="V103">
        <f t="shared" si="44"/>
        <v>4.9773610000000037</v>
      </c>
      <c r="W103">
        <f t="shared" si="34"/>
        <v>0.53191182826682026</v>
      </c>
      <c r="X103">
        <f t="shared" si="45"/>
        <v>0.29318541996830444</v>
      </c>
      <c r="Y103">
        <f t="shared" si="46"/>
        <v>0.13902895836334819</v>
      </c>
      <c r="Z103">
        <f t="shared" si="47"/>
        <v>1.1920472554386978</v>
      </c>
      <c r="AA103">
        <f t="shared" si="48"/>
        <v>1.1318253853911542</v>
      </c>
      <c r="AB103">
        <f t="shared" si="49"/>
        <v>1.1920472554386978</v>
      </c>
      <c r="AC103">
        <f t="shared" si="50"/>
        <v>0.33539835758536241</v>
      </c>
      <c r="AD103">
        <f t="shared" si="51"/>
        <v>0.41247658838784046</v>
      </c>
      <c r="AE103">
        <f t="shared" si="52"/>
        <v>0.21610718916582639</v>
      </c>
      <c r="AF103">
        <f t="shared" si="53"/>
        <v>0.32142342601930568</v>
      </c>
      <c r="AG103" s="20">
        <f t="shared" si="35"/>
        <v>3.6919999999999993</v>
      </c>
      <c r="AH103" s="20">
        <f t="shared" si="54"/>
        <v>2.035000000000001</v>
      </c>
      <c r="AI103" s="20">
        <f t="shared" si="55"/>
        <v>0.96499999999999986</v>
      </c>
      <c r="AJ103" s="20">
        <f t="shared" si="56"/>
        <v>8.2740000000000009</v>
      </c>
      <c r="AK103" s="20">
        <f t="shared" si="57"/>
        <v>7.8560000000000008</v>
      </c>
      <c r="AL103" s="20">
        <f t="shared" si="58"/>
        <v>8.2740000000000009</v>
      </c>
      <c r="AM103" s="20">
        <f t="shared" si="59"/>
        <v>2.3280000000000003</v>
      </c>
      <c r="AN103" s="20">
        <f t="shared" si="60"/>
        <v>2.8630000000000004</v>
      </c>
      <c r="AO103" s="20">
        <f t="shared" si="61"/>
        <v>1.5000000000000009</v>
      </c>
      <c r="AP103" s="20">
        <f t="shared" si="62"/>
        <v>2.2310000000000008</v>
      </c>
    </row>
    <row r="104" spans="1:42">
      <c r="B104">
        <v>66.900000000000006</v>
      </c>
      <c r="C104">
        <v>63.036000000000001</v>
      </c>
      <c r="D104">
        <v>55.3</v>
      </c>
      <c r="E104">
        <v>55.128</v>
      </c>
      <c r="F104">
        <v>68.447999999999993</v>
      </c>
      <c r="G104">
        <v>57.262999999999998</v>
      </c>
      <c r="H104">
        <v>68.447999999999993</v>
      </c>
      <c r="I104">
        <v>59.082000000000001</v>
      </c>
      <c r="J104">
        <v>59.167999999999999</v>
      </c>
      <c r="K104">
        <v>55.213999999999999</v>
      </c>
      <c r="L104">
        <v>57.820999999999998</v>
      </c>
      <c r="M104">
        <f t="shared" si="33"/>
        <v>14.930496000000034</v>
      </c>
      <c r="N104">
        <f t="shared" si="36"/>
        <v>134.5600000000002</v>
      </c>
      <c r="O104">
        <f t="shared" si="37"/>
        <v>138.57998400000014</v>
      </c>
      <c r="P104">
        <f t="shared" si="38"/>
        <v>2.3963039999999616</v>
      </c>
      <c r="Q104">
        <f t="shared" si="39"/>
        <v>92.871769000000143</v>
      </c>
      <c r="R104">
        <f t="shared" si="40"/>
        <v>2.3963039999999616</v>
      </c>
      <c r="S104">
        <f t="shared" si="41"/>
        <v>61.12112400000008</v>
      </c>
      <c r="T104">
        <f t="shared" si="42"/>
        <v>59.783824000000102</v>
      </c>
      <c r="U104">
        <f t="shared" si="43"/>
        <v>136.56259600000016</v>
      </c>
      <c r="V104">
        <f t="shared" si="44"/>
        <v>82.428241000000142</v>
      </c>
      <c r="W104">
        <f t="shared" si="34"/>
        <v>5.7757847533632348E-2</v>
      </c>
      <c r="X104">
        <f t="shared" si="45"/>
        <v>0.17339312406576993</v>
      </c>
      <c r="Y104">
        <f t="shared" si="46"/>
        <v>0.1759641255605382</v>
      </c>
      <c r="Z104">
        <f t="shared" si="47"/>
        <v>2.3139013452914612E-2</v>
      </c>
      <c r="AA104">
        <f t="shared" si="48"/>
        <v>0.14405082212257111</v>
      </c>
      <c r="AB104">
        <f t="shared" si="49"/>
        <v>2.3139013452914612E-2</v>
      </c>
      <c r="AC104">
        <f t="shared" si="50"/>
        <v>0.11686098654708527</v>
      </c>
      <c r="AD104">
        <f t="shared" si="51"/>
        <v>0.11557548579970113</v>
      </c>
      <c r="AE104">
        <f t="shared" si="52"/>
        <v>0.17467862481315405</v>
      </c>
      <c r="AF104">
        <f t="shared" si="53"/>
        <v>0.1357100149476832</v>
      </c>
      <c r="AG104" s="20">
        <f t="shared" si="35"/>
        <v>3.8640000000000043</v>
      </c>
      <c r="AH104" s="20">
        <f t="shared" si="54"/>
        <v>11.600000000000009</v>
      </c>
      <c r="AI104" s="20">
        <f t="shared" si="55"/>
        <v>11.772000000000006</v>
      </c>
      <c r="AJ104" s="20">
        <f t="shared" si="56"/>
        <v>1.5479999999999876</v>
      </c>
      <c r="AK104" s="20">
        <f t="shared" si="57"/>
        <v>9.6370000000000076</v>
      </c>
      <c r="AL104" s="20">
        <f t="shared" si="58"/>
        <v>1.5479999999999876</v>
      </c>
      <c r="AM104" s="20">
        <f t="shared" si="59"/>
        <v>7.8180000000000049</v>
      </c>
      <c r="AN104" s="20">
        <f t="shared" si="60"/>
        <v>7.7320000000000064</v>
      </c>
      <c r="AO104" s="20">
        <f t="shared" si="61"/>
        <v>11.686000000000007</v>
      </c>
      <c r="AP104" s="20">
        <f t="shared" si="62"/>
        <v>9.0790000000000077</v>
      </c>
    </row>
    <row r="105" spans="1:42">
      <c r="A105" s="4"/>
      <c r="B105">
        <v>42.795999999999999</v>
      </c>
      <c r="C105">
        <v>36.789000000000001</v>
      </c>
      <c r="D105">
        <v>40.805</v>
      </c>
      <c r="E105">
        <v>34.753999999999998</v>
      </c>
      <c r="F105">
        <v>48.4</v>
      </c>
      <c r="G105">
        <v>22.896999999999998</v>
      </c>
      <c r="H105">
        <v>48.4</v>
      </c>
      <c r="I105">
        <v>35.771000000000001</v>
      </c>
      <c r="J105">
        <v>38.796999999999997</v>
      </c>
      <c r="K105">
        <v>37.78</v>
      </c>
      <c r="L105">
        <v>37.448999999999998</v>
      </c>
      <c r="M105">
        <f t="shared" si="33"/>
        <v>36.084048999999972</v>
      </c>
      <c r="N105">
        <f t="shared" si="36"/>
        <v>3.9640809999999989</v>
      </c>
      <c r="O105">
        <f t="shared" si="37"/>
        <v>64.67376400000002</v>
      </c>
      <c r="P105">
        <f t="shared" si="38"/>
        <v>31.40481599999999</v>
      </c>
      <c r="Q105">
        <f t="shared" si="39"/>
        <v>395.97020100000003</v>
      </c>
      <c r="R105">
        <f t="shared" si="40"/>
        <v>31.40481599999999</v>
      </c>
      <c r="S105">
        <f t="shared" si="41"/>
        <v>49.35062499999998</v>
      </c>
      <c r="T105">
        <f t="shared" si="42"/>
        <v>15.992001000000018</v>
      </c>
      <c r="U105">
        <f t="shared" si="43"/>
        <v>25.160255999999983</v>
      </c>
      <c r="V105">
        <f t="shared" si="44"/>
        <v>28.590409000000015</v>
      </c>
      <c r="W105">
        <f t="shared" si="34"/>
        <v>0.14036358538181135</v>
      </c>
      <c r="X105">
        <f t="shared" si="45"/>
        <v>4.6523039536405263E-2</v>
      </c>
      <c r="Y105">
        <f t="shared" si="46"/>
        <v>0.1879147583886345</v>
      </c>
      <c r="Z105">
        <f t="shared" si="47"/>
        <v>0.13094681745957565</v>
      </c>
      <c r="AA105">
        <f t="shared" si="48"/>
        <v>0.46497336199644829</v>
      </c>
      <c r="AB105">
        <f t="shared" si="49"/>
        <v>0.13094681745957565</v>
      </c>
      <c r="AC105">
        <f t="shared" si="50"/>
        <v>0.16415085522011399</v>
      </c>
      <c r="AD105">
        <f t="shared" si="51"/>
        <v>9.3443312459108377E-2</v>
      </c>
      <c r="AE105">
        <f t="shared" si="52"/>
        <v>0.11720721562762872</v>
      </c>
      <c r="AF105">
        <f t="shared" si="53"/>
        <v>0.12494158332554448</v>
      </c>
      <c r="AG105" s="20">
        <f t="shared" si="35"/>
        <v>6.0069999999999979</v>
      </c>
      <c r="AH105" s="20">
        <f t="shared" si="54"/>
        <v>1.9909999999999997</v>
      </c>
      <c r="AI105" s="20">
        <f t="shared" si="55"/>
        <v>8.0420000000000016</v>
      </c>
      <c r="AJ105" s="20">
        <f t="shared" si="56"/>
        <v>5.6039999999999992</v>
      </c>
      <c r="AK105" s="20">
        <f t="shared" si="57"/>
        <v>19.899000000000001</v>
      </c>
      <c r="AL105" s="20">
        <f t="shared" si="58"/>
        <v>5.6039999999999992</v>
      </c>
      <c r="AM105" s="20">
        <f t="shared" si="59"/>
        <v>7.0249999999999986</v>
      </c>
      <c r="AN105" s="20">
        <f t="shared" si="60"/>
        <v>3.9990000000000023</v>
      </c>
      <c r="AO105" s="20">
        <f t="shared" si="61"/>
        <v>5.0159999999999982</v>
      </c>
      <c r="AP105" s="20">
        <f t="shared" si="62"/>
        <v>5.3470000000000013</v>
      </c>
    </row>
    <row r="106" spans="1:42">
      <c r="A106" s="4"/>
      <c r="B106">
        <v>41.1</v>
      </c>
      <c r="C106">
        <v>35.81</v>
      </c>
      <c r="D106">
        <v>46.878</v>
      </c>
      <c r="E106">
        <v>32.728999999999999</v>
      </c>
      <c r="F106">
        <v>49.945</v>
      </c>
      <c r="G106">
        <v>31.731999999999999</v>
      </c>
      <c r="H106">
        <v>49.945</v>
      </c>
      <c r="I106">
        <v>34.270000000000003</v>
      </c>
      <c r="J106">
        <v>41.344000000000001</v>
      </c>
      <c r="K106">
        <v>39.804000000000002</v>
      </c>
      <c r="L106">
        <v>38.472000000000001</v>
      </c>
      <c r="M106">
        <f t="shared" si="33"/>
        <v>27.984099999999991</v>
      </c>
      <c r="N106">
        <f t="shared" si="36"/>
        <v>33.385283999999984</v>
      </c>
      <c r="O106">
        <f t="shared" si="37"/>
        <v>70.073641000000038</v>
      </c>
      <c r="P106">
        <f t="shared" si="38"/>
        <v>78.234024999999974</v>
      </c>
      <c r="Q106">
        <f t="shared" si="39"/>
        <v>87.759424000000038</v>
      </c>
      <c r="R106">
        <f t="shared" si="40"/>
        <v>78.234024999999974</v>
      </c>
      <c r="S106">
        <f t="shared" si="41"/>
        <v>46.648899999999976</v>
      </c>
      <c r="T106">
        <f t="shared" si="42"/>
        <v>5.9535999999999888E-2</v>
      </c>
      <c r="U106">
        <f t="shared" si="43"/>
        <v>1.6796159999999984</v>
      </c>
      <c r="V106">
        <f t="shared" si="44"/>
        <v>6.906384000000001</v>
      </c>
      <c r="W106">
        <f t="shared" si="34"/>
        <v>0.12871046228710459</v>
      </c>
      <c r="X106">
        <f t="shared" si="45"/>
        <v>0.14058394160583937</v>
      </c>
      <c r="Y106">
        <f t="shared" si="46"/>
        <v>0.2036739659367397</v>
      </c>
      <c r="Z106">
        <f t="shared" si="47"/>
        <v>0.21520681265206809</v>
      </c>
      <c r="AA106">
        <f t="shared" si="48"/>
        <v>0.22793187347931879</v>
      </c>
      <c r="AB106">
        <f t="shared" si="49"/>
        <v>0.21520681265206809</v>
      </c>
      <c r="AC106">
        <f t="shared" si="50"/>
        <v>0.16618004866180044</v>
      </c>
      <c r="AD106">
        <f t="shared" si="51"/>
        <v>5.9367396593673905E-3</v>
      </c>
      <c r="AE106">
        <f t="shared" si="52"/>
        <v>3.1532846715328453E-2</v>
      </c>
      <c r="AF106">
        <f t="shared" si="53"/>
        <v>6.3941605839416063E-2</v>
      </c>
      <c r="AG106" s="20">
        <f t="shared" si="35"/>
        <v>5.2899999999999991</v>
      </c>
      <c r="AH106" s="20">
        <f t="shared" si="54"/>
        <v>5.7779999999999987</v>
      </c>
      <c r="AI106" s="20">
        <f t="shared" si="55"/>
        <v>8.3710000000000022</v>
      </c>
      <c r="AJ106" s="20">
        <f t="shared" si="56"/>
        <v>8.8449999999999989</v>
      </c>
      <c r="AK106" s="20">
        <f t="shared" si="57"/>
        <v>9.3680000000000021</v>
      </c>
      <c r="AL106" s="20">
        <f t="shared" si="58"/>
        <v>8.8449999999999989</v>
      </c>
      <c r="AM106" s="20">
        <f t="shared" si="59"/>
        <v>6.8299999999999983</v>
      </c>
      <c r="AN106" s="20">
        <f t="shared" si="60"/>
        <v>0.24399999999999977</v>
      </c>
      <c r="AO106" s="20">
        <f t="shared" si="61"/>
        <v>1.2959999999999994</v>
      </c>
      <c r="AP106" s="20">
        <f t="shared" si="62"/>
        <v>2.6280000000000001</v>
      </c>
    </row>
    <row r="107" spans="1:42">
      <c r="A107" s="4"/>
      <c r="B107">
        <v>7.5069999999999997</v>
      </c>
      <c r="C107">
        <v>10.930999999999999</v>
      </c>
      <c r="D107">
        <v>13.56</v>
      </c>
      <c r="E107">
        <v>16.268999999999998</v>
      </c>
      <c r="F107">
        <v>20.812999999999999</v>
      </c>
      <c r="G107">
        <v>7.7030000000000003</v>
      </c>
      <c r="H107">
        <v>20.812999999999999</v>
      </c>
      <c r="I107">
        <v>13.6</v>
      </c>
      <c r="J107">
        <v>12.244999999999999</v>
      </c>
      <c r="K107">
        <v>14.914999999999999</v>
      </c>
      <c r="L107">
        <v>13.587</v>
      </c>
      <c r="M107">
        <f t="shared" si="33"/>
        <v>11.723775999999997</v>
      </c>
      <c r="N107">
        <f t="shared" si="36"/>
        <v>36.638809000000009</v>
      </c>
      <c r="O107">
        <f t="shared" si="37"/>
        <v>76.772643999999971</v>
      </c>
      <c r="P107">
        <f t="shared" si="38"/>
        <v>177.04963599999996</v>
      </c>
      <c r="Q107">
        <f t="shared" si="39"/>
        <v>3.8416000000000242E-2</v>
      </c>
      <c r="R107">
        <f t="shared" si="40"/>
        <v>177.04963599999996</v>
      </c>
      <c r="S107">
        <f t="shared" si="41"/>
        <v>37.124648999999998</v>
      </c>
      <c r="T107">
        <f t="shared" si="42"/>
        <v>22.448643999999994</v>
      </c>
      <c r="U107">
        <f t="shared" si="43"/>
        <v>54.878463999999994</v>
      </c>
      <c r="V107">
        <f t="shared" si="44"/>
        <v>36.9664</v>
      </c>
      <c r="W107">
        <f t="shared" si="34"/>
        <v>0.45610763287598238</v>
      </c>
      <c r="X107">
        <f t="shared" si="45"/>
        <v>0.80631410683362215</v>
      </c>
      <c r="Y107">
        <f t="shared" si="46"/>
        <v>1.16717730118556</v>
      </c>
      <c r="Z107">
        <f t="shared" si="47"/>
        <v>1.7724790195817237</v>
      </c>
      <c r="AA107">
        <f t="shared" si="48"/>
        <v>2.6108964966031788E-2</v>
      </c>
      <c r="AB107">
        <f t="shared" si="49"/>
        <v>1.7724790195817237</v>
      </c>
      <c r="AC107">
        <f t="shared" si="50"/>
        <v>0.81164246703077136</v>
      </c>
      <c r="AD107">
        <f t="shared" si="51"/>
        <v>0.63114426535233781</v>
      </c>
      <c r="AE107">
        <f t="shared" si="52"/>
        <v>0.98681230851205537</v>
      </c>
      <c r="AF107">
        <f t="shared" si="53"/>
        <v>0.80991074996669776</v>
      </c>
      <c r="AG107" s="20">
        <f t="shared" si="35"/>
        <v>3.4239999999999995</v>
      </c>
      <c r="AH107" s="20">
        <f t="shared" si="54"/>
        <v>6.0530000000000008</v>
      </c>
      <c r="AI107" s="20">
        <f t="shared" si="55"/>
        <v>8.7619999999999987</v>
      </c>
      <c r="AJ107" s="20">
        <f t="shared" si="56"/>
        <v>13.305999999999999</v>
      </c>
      <c r="AK107" s="20">
        <f t="shared" si="57"/>
        <v>0.19600000000000062</v>
      </c>
      <c r="AL107" s="20">
        <f t="shared" si="58"/>
        <v>13.305999999999999</v>
      </c>
      <c r="AM107" s="20">
        <f t="shared" si="59"/>
        <v>6.093</v>
      </c>
      <c r="AN107" s="20">
        <f t="shared" si="60"/>
        <v>4.7379999999999995</v>
      </c>
      <c r="AO107" s="20">
        <f t="shared" si="61"/>
        <v>7.4079999999999995</v>
      </c>
      <c r="AP107" s="20">
        <f t="shared" si="62"/>
        <v>6.08</v>
      </c>
    </row>
    <row r="108" spans="1:42">
      <c r="A108" s="4"/>
      <c r="B108">
        <v>10.336</v>
      </c>
      <c r="C108">
        <v>10.372999999999999</v>
      </c>
      <c r="D108">
        <v>9.9280000000000008</v>
      </c>
      <c r="E108">
        <v>15.976000000000001</v>
      </c>
      <c r="F108">
        <v>13.523999999999999</v>
      </c>
      <c r="G108">
        <v>14.797000000000001</v>
      </c>
      <c r="H108">
        <v>13.523999999999999</v>
      </c>
      <c r="I108">
        <v>13.173999999999999</v>
      </c>
      <c r="J108">
        <v>10.15</v>
      </c>
      <c r="K108">
        <v>12.952</v>
      </c>
      <c r="L108">
        <v>12.092000000000001</v>
      </c>
      <c r="M108">
        <f t="shared" si="33"/>
        <v>1.3689999999999284E-3</v>
      </c>
      <c r="N108">
        <f t="shared" si="36"/>
        <v>0.16646399999999958</v>
      </c>
      <c r="O108">
        <f t="shared" si="37"/>
        <v>31.809600000000007</v>
      </c>
      <c r="P108">
        <f t="shared" si="38"/>
        <v>10.163343999999993</v>
      </c>
      <c r="Q108">
        <f t="shared" si="39"/>
        <v>19.900521000000001</v>
      </c>
      <c r="R108">
        <f t="shared" si="40"/>
        <v>10.163343999999993</v>
      </c>
      <c r="S108">
        <f t="shared" si="41"/>
        <v>8.0542439999999953</v>
      </c>
      <c r="T108">
        <f t="shared" si="42"/>
        <v>3.4595999999999981E-2</v>
      </c>
      <c r="U108">
        <f t="shared" si="43"/>
        <v>6.843455999999998</v>
      </c>
      <c r="V108">
        <f t="shared" si="44"/>
        <v>3.0835360000000009</v>
      </c>
      <c r="W108">
        <f t="shared" si="34"/>
        <v>3.5797213622290086E-3</v>
      </c>
      <c r="X108">
        <f t="shared" si="45"/>
        <v>3.9473684210526265E-2</v>
      </c>
      <c r="Y108">
        <f t="shared" si="46"/>
        <v>0.54566563467492268</v>
      </c>
      <c r="Z108">
        <f t="shared" si="47"/>
        <v>0.30843653250773984</v>
      </c>
      <c r="AA108">
        <f t="shared" si="48"/>
        <v>0.43159829721362231</v>
      </c>
      <c r="AB108">
        <f t="shared" si="49"/>
        <v>0.30843653250773984</v>
      </c>
      <c r="AC108">
        <f t="shared" si="50"/>
        <v>0.27457430340557265</v>
      </c>
      <c r="AD108">
        <f t="shared" si="51"/>
        <v>1.7995356037151695E-2</v>
      </c>
      <c r="AE108">
        <f t="shared" si="52"/>
        <v>0.25309597523219812</v>
      </c>
      <c r="AF108">
        <f t="shared" si="53"/>
        <v>0.16989164086687308</v>
      </c>
      <c r="AG108" s="20">
        <f t="shared" si="35"/>
        <v>3.6999999999999034E-2</v>
      </c>
      <c r="AH108" s="20">
        <f t="shared" si="54"/>
        <v>0.40799999999999947</v>
      </c>
      <c r="AI108" s="20">
        <f t="shared" si="55"/>
        <v>5.6400000000000006</v>
      </c>
      <c r="AJ108" s="20">
        <f t="shared" si="56"/>
        <v>3.1879999999999988</v>
      </c>
      <c r="AK108" s="20">
        <f t="shared" si="57"/>
        <v>4.4610000000000003</v>
      </c>
      <c r="AL108" s="20">
        <f t="shared" si="58"/>
        <v>3.1879999999999988</v>
      </c>
      <c r="AM108" s="20">
        <f t="shared" si="59"/>
        <v>2.8379999999999992</v>
      </c>
      <c r="AN108" s="20">
        <f t="shared" si="60"/>
        <v>0.18599999999999994</v>
      </c>
      <c r="AO108" s="20">
        <f t="shared" si="61"/>
        <v>2.6159999999999997</v>
      </c>
      <c r="AP108" s="20">
        <f t="shared" si="62"/>
        <v>1.7560000000000002</v>
      </c>
    </row>
    <row r="109" spans="1:42">
      <c r="A109" s="4"/>
      <c r="B109">
        <v>24.405000000000001</v>
      </c>
      <c r="C109">
        <v>24.879000000000001</v>
      </c>
      <c r="D109">
        <v>31.69</v>
      </c>
      <c r="E109">
        <v>15.516</v>
      </c>
      <c r="F109">
        <v>37.292000000000002</v>
      </c>
      <c r="G109">
        <v>35.335000000000001</v>
      </c>
      <c r="H109">
        <v>37.292000000000002</v>
      </c>
      <c r="I109">
        <v>20.198</v>
      </c>
      <c r="J109">
        <v>28.283999999999999</v>
      </c>
      <c r="K109">
        <v>23.603000000000002</v>
      </c>
      <c r="L109">
        <v>24.027999999999999</v>
      </c>
      <c r="M109">
        <f t="shared" si="33"/>
        <v>0.22467600000000018</v>
      </c>
      <c r="N109">
        <f t="shared" si="36"/>
        <v>53.071225000000005</v>
      </c>
      <c r="O109">
        <f t="shared" si="37"/>
        <v>79.014321000000024</v>
      </c>
      <c r="P109">
        <f t="shared" si="38"/>
        <v>166.074769</v>
      </c>
      <c r="Q109">
        <f t="shared" si="39"/>
        <v>119.4649</v>
      </c>
      <c r="R109">
        <f t="shared" si="40"/>
        <v>166.074769</v>
      </c>
      <c r="S109">
        <f t="shared" si="41"/>
        <v>17.698849000000006</v>
      </c>
      <c r="T109">
        <f t="shared" si="42"/>
        <v>15.046640999999983</v>
      </c>
      <c r="U109">
        <f t="shared" si="43"/>
        <v>0.64320399999999933</v>
      </c>
      <c r="V109">
        <f t="shared" si="44"/>
        <v>0.14212900000000184</v>
      </c>
      <c r="W109">
        <f t="shared" si="34"/>
        <v>1.9422249539028894E-2</v>
      </c>
      <c r="X109">
        <f t="shared" si="45"/>
        <v>0.29850440483507479</v>
      </c>
      <c r="Y109">
        <f t="shared" si="46"/>
        <v>0.36422864167178859</v>
      </c>
      <c r="Z109">
        <f t="shared" si="47"/>
        <v>0.5280475312435976</v>
      </c>
      <c r="AA109">
        <f t="shared" si="48"/>
        <v>0.447859045277607</v>
      </c>
      <c r="AB109">
        <f t="shared" si="49"/>
        <v>0.5280475312435976</v>
      </c>
      <c r="AC109">
        <f t="shared" si="50"/>
        <v>0.17238270846138087</v>
      </c>
      <c r="AD109">
        <f t="shared" si="51"/>
        <v>0.15894283958205277</v>
      </c>
      <c r="AE109">
        <f t="shared" si="52"/>
        <v>3.286211841835688E-2</v>
      </c>
      <c r="AF109">
        <f t="shared" si="53"/>
        <v>1.5447654169227717E-2</v>
      </c>
      <c r="AG109" s="20">
        <f t="shared" si="35"/>
        <v>0.4740000000000002</v>
      </c>
      <c r="AH109" s="20">
        <f t="shared" si="54"/>
        <v>7.2850000000000001</v>
      </c>
      <c r="AI109" s="20">
        <f t="shared" si="55"/>
        <v>8.8890000000000011</v>
      </c>
      <c r="AJ109" s="20">
        <f t="shared" si="56"/>
        <v>12.887</v>
      </c>
      <c r="AK109" s="20">
        <f t="shared" si="57"/>
        <v>10.93</v>
      </c>
      <c r="AL109" s="20">
        <f t="shared" si="58"/>
        <v>12.887</v>
      </c>
      <c r="AM109" s="20">
        <f t="shared" si="59"/>
        <v>4.2070000000000007</v>
      </c>
      <c r="AN109" s="20">
        <f t="shared" si="60"/>
        <v>3.8789999999999978</v>
      </c>
      <c r="AO109" s="20">
        <f t="shared" si="61"/>
        <v>0.8019999999999996</v>
      </c>
      <c r="AP109" s="20">
        <f t="shared" si="62"/>
        <v>0.37700000000000244</v>
      </c>
    </row>
    <row r="110" spans="1:42">
      <c r="A110" s="4"/>
      <c r="B110">
        <v>50.938000000000002</v>
      </c>
      <c r="C110">
        <v>56.73</v>
      </c>
      <c r="D110">
        <v>54.094999999999999</v>
      </c>
      <c r="E110">
        <v>53.284999999999997</v>
      </c>
      <c r="F110">
        <v>43.406999999999996</v>
      </c>
      <c r="G110">
        <v>45.648000000000003</v>
      </c>
      <c r="H110">
        <v>43.406999999999996</v>
      </c>
      <c r="I110">
        <v>55.006999999999998</v>
      </c>
      <c r="J110">
        <v>55.411999999999999</v>
      </c>
      <c r="K110">
        <v>53.69</v>
      </c>
      <c r="L110">
        <v>54.703000000000003</v>
      </c>
      <c r="M110">
        <f t="shared" si="33"/>
        <v>33.547263999999934</v>
      </c>
      <c r="N110">
        <f t="shared" si="36"/>
        <v>9.9666489999999772</v>
      </c>
      <c r="O110">
        <f t="shared" si="37"/>
        <v>5.5084089999999728</v>
      </c>
      <c r="P110">
        <f t="shared" si="38"/>
        <v>56.715961000000092</v>
      </c>
      <c r="Q110">
        <f t="shared" si="39"/>
        <v>27.984099999999991</v>
      </c>
      <c r="R110">
        <f t="shared" si="40"/>
        <v>56.715961000000092</v>
      </c>
      <c r="S110">
        <f t="shared" si="41"/>
        <v>16.556760999999963</v>
      </c>
      <c r="T110">
        <f t="shared" si="42"/>
        <v>20.016675999999968</v>
      </c>
      <c r="U110">
        <f t="shared" si="43"/>
        <v>7.573503999999974</v>
      </c>
      <c r="V110">
        <f t="shared" si="44"/>
        <v>14.175225000000005</v>
      </c>
      <c r="W110">
        <f t="shared" si="34"/>
        <v>0.11370685931917221</v>
      </c>
      <c r="X110">
        <f t="shared" si="45"/>
        <v>6.1977305744238022E-2</v>
      </c>
      <c r="Y110">
        <f t="shared" si="46"/>
        <v>4.607562134359406E-2</v>
      </c>
      <c r="Z110">
        <f t="shared" si="47"/>
        <v>0.14784640150771536</v>
      </c>
      <c r="AA110">
        <f t="shared" si="48"/>
        <v>0.10385174133260039</v>
      </c>
      <c r="AB110">
        <f t="shared" si="49"/>
        <v>0.14784640150771536</v>
      </c>
      <c r="AC110">
        <f t="shared" si="50"/>
        <v>7.9881424476814858E-2</v>
      </c>
      <c r="AD110">
        <f t="shared" si="51"/>
        <v>8.7832266677136839E-2</v>
      </c>
      <c r="AE110">
        <f t="shared" si="52"/>
        <v>5.4026463543916041E-2</v>
      </c>
      <c r="AF110">
        <f t="shared" si="53"/>
        <v>7.3913384899289336E-2</v>
      </c>
      <c r="AG110" s="20">
        <f t="shared" si="35"/>
        <v>5.7919999999999945</v>
      </c>
      <c r="AH110" s="20">
        <f t="shared" si="54"/>
        <v>3.1569999999999965</v>
      </c>
      <c r="AI110" s="20">
        <f t="shared" si="55"/>
        <v>2.3469999999999942</v>
      </c>
      <c r="AJ110" s="20">
        <f t="shared" si="56"/>
        <v>7.5310000000000059</v>
      </c>
      <c r="AK110" s="20">
        <f t="shared" si="57"/>
        <v>5.2899999999999991</v>
      </c>
      <c r="AL110" s="20">
        <f t="shared" si="58"/>
        <v>7.5310000000000059</v>
      </c>
      <c r="AM110" s="20">
        <f t="shared" si="59"/>
        <v>4.0689999999999955</v>
      </c>
      <c r="AN110" s="20">
        <f t="shared" si="60"/>
        <v>4.4739999999999966</v>
      </c>
      <c r="AO110" s="20">
        <f t="shared" si="61"/>
        <v>2.7519999999999953</v>
      </c>
      <c r="AP110" s="20">
        <f t="shared" si="62"/>
        <v>3.7650000000000006</v>
      </c>
    </row>
    <row r="111" spans="1:42">
      <c r="A111" s="4"/>
      <c r="B111">
        <v>35.57</v>
      </c>
      <c r="C111">
        <v>38.734000000000002</v>
      </c>
      <c r="D111">
        <v>36.813000000000002</v>
      </c>
      <c r="E111">
        <v>37.671999999999997</v>
      </c>
      <c r="F111">
        <v>31.568999999999999</v>
      </c>
      <c r="G111">
        <v>45.648000000000003</v>
      </c>
      <c r="H111">
        <v>31.568999999999999</v>
      </c>
      <c r="I111">
        <v>38.203000000000003</v>
      </c>
      <c r="J111">
        <v>37.774000000000001</v>
      </c>
      <c r="K111">
        <v>37.241999999999997</v>
      </c>
      <c r="L111">
        <v>37.74</v>
      </c>
      <c r="M111">
        <f t="shared" si="33"/>
        <v>10.01089600000001</v>
      </c>
      <c r="N111">
        <f t="shared" si="36"/>
        <v>1.5450490000000052</v>
      </c>
      <c r="O111">
        <f t="shared" si="37"/>
        <v>4.4184039999999865</v>
      </c>
      <c r="P111">
        <f t="shared" si="38"/>
        <v>16.008001000000011</v>
      </c>
      <c r="Q111">
        <f t="shared" si="39"/>
        <v>101.56608400000006</v>
      </c>
      <c r="R111">
        <f t="shared" si="40"/>
        <v>16.008001000000011</v>
      </c>
      <c r="S111">
        <f t="shared" si="41"/>
        <v>6.9326890000000141</v>
      </c>
      <c r="T111">
        <f t="shared" si="42"/>
        <v>4.8576160000000028</v>
      </c>
      <c r="U111">
        <f t="shared" si="43"/>
        <v>2.7955839999999901</v>
      </c>
      <c r="V111">
        <f t="shared" si="44"/>
        <v>4.708900000000007</v>
      </c>
      <c r="W111">
        <f t="shared" si="34"/>
        <v>8.8951363508574688E-2</v>
      </c>
      <c r="X111">
        <f t="shared" si="45"/>
        <v>3.4945178521225813E-2</v>
      </c>
      <c r="Y111">
        <f t="shared" si="46"/>
        <v>5.9094742760753355E-2</v>
      </c>
      <c r="Z111">
        <f t="shared" si="47"/>
        <v>0.11248242901321341</v>
      </c>
      <c r="AA111">
        <f t="shared" si="48"/>
        <v>0.28332864773685701</v>
      </c>
      <c r="AB111">
        <f t="shared" si="49"/>
        <v>0.11248242901321341</v>
      </c>
      <c r="AC111">
        <f t="shared" si="50"/>
        <v>7.4023053134664119E-2</v>
      </c>
      <c r="AD111">
        <f t="shared" si="51"/>
        <v>6.196232780432951E-2</v>
      </c>
      <c r="AE111">
        <f t="shared" si="52"/>
        <v>4.700590385156022E-2</v>
      </c>
      <c r="AF111">
        <f t="shared" si="53"/>
        <v>6.1006466123137523E-2</v>
      </c>
      <c r="AG111" s="20">
        <f t="shared" si="35"/>
        <v>3.1640000000000015</v>
      </c>
      <c r="AH111" s="20">
        <f t="shared" si="54"/>
        <v>1.2430000000000021</v>
      </c>
      <c r="AI111" s="20">
        <f t="shared" si="55"/>
        <v>2.1019999999999968</v>
      </c>
      <c r="AJ111" s="20">
        <f t="shared" si="56"/>
        <v>4.0010000000000012</v>
      </c>
      <c r="AK111" s="20">
        <f t="shared" si="57"/>
        <v>10.078000000000003</v>
      </c>
      <c r="AL111" s="20">
        <f t="shared" si="58"/>
        <v>4.0010000000000012</v>
      </c>
      <c r="AM111" s="20">
        <f t="shared" si="59"/>
        <v>2.6330000000000027</v>
      </c>
      <c r="AN111" s="20">
        <f t="shared" si="60"/>
        <v>2.2040000000000006</v>
      </c>
      <c r="AO111" s="20">
        <f t="shared" si="61"/>
        <v>1.671999999999997</v>
      </c>
      <c r="AP111" s="20">
        <f t="shared" si="62"/>
        <v>2.1700000000000017</v>
      </c>
    </row>
    <row r="112" spans="1:42">
      <c r="A112" s="4"/>
      <c r="B112">
        <v>43.698</v>
      </c>
      <c r="C112">
        <v>44.453000000000003</v>
      </c>
      <c r="D112">
        <v>46.935000000000002</v>
      </c>
      <c r="E112">
        <v>40.85</v>
      </c>
      <c r="F112">
        <v>68.457999999999998</v>
      </c>
      <c r="G112">
        <v>41.268000000000001</v>
      </c>
      <c r="H112">
        <v>68.457999999999998</v>
      </c>
      <c r="I112">
        <v>42.651000000000003</v>
      </c>
      <c r="J112">
        <v>45.694000000000003</v>
      </c>
      <c r="K112">
        <v>43.892000000000003</v>
      </c>
      <c r="L112">
        <v>44.079000000000001</v>
      </c>
      <c r="M112">
        <f t="shared" si="33"/>
        <v>0.57002500000000389</v>
      </c>
      <c r="N112">
        <f t="shared" si="36"/>
        <v>10.478169000000012</v>
      </c>
      <c r="O112">
        <f t="shared" si="37"/>
        <v>8.1111039999999939</v>
      </c>
      <c r="P112">
        <f t="shared" si="38"/>
        <v>613.05759999999987</v>
      </c>
      <c r="Q112">
        <f t="shared" si="39"/>
        <v>5.9048999999999987</v>
      </c>
      <c r="R112">
        <f t="shared" si="40"/>
        <v>613.05759999999987</v>
      </c>
      <c r="S112">
        <f t="shared" si="41"/>
        <v>1.0962089999999938</v>
      </c>
      <c r="T112">
        <f t="shared" si="42"/>
        <v>3.9840160000000089</v>
      </c>
      <c r="U112">
        <f t="shared" si="43"/>
        <v>3.7636000000001016E-2</v>
      </c>
      <c r="V112">
        <f t="shared" si="44"/>
        <v>0.14516100000000018</v>
      </c>
      <c r="W112">
        <f t="shared" si="34"/>
        <v>1.7277678612293526E-2</v>
      </c>
      <c r="X112">
        <f t="shared" si="45"/>
        <v>7.4076616778799981E-2</v>
      </c>
      <c r="Y112">
        <f t="shared" si="46"/>
        <v>6.5174607533525539E-2</v>
      </c>
      <c r="Z112">
        <f t="shared" si="47"/>
        <v>0.56661632111309435</v>
      </c>
      <c r="AA112">
        <f t="shared" si="48"/>
        <v>5.5608952354798839E-2</v>
      </c>
      <c r="AB112">
        <f t="shared" si="49"/>
        <v>0.56661632111309435</v>
      </c>
      <c r="AC112">
        <f t="shared" si="50"/>
        <v>2.3959906631882397E-2</v>
      </c>
      <c r="AD112">
        <f t="shared" si="51"/>
        <v>4.567714769554676E-2</v>
      </c>
      <c r="AE112">
        <f t="shared" si="52"/>
        <v>4.4395624513708315E-3</v>
      </c>
      <c r="AF112">
        <f t="shared" si="53"/>
        <v>8.7189345050116759E-3</v>
      </c>
      <c r="AG112" s="20">
        <f t="shared" si="35"/>
        <v>0.75500000000000256</v>
      </c>
      <c r="AH112" s="20">
        <f t="shared" si="54"/>
        <v>3.2370000000000019</v>
      </c>
      <c r="AI112" s="20">
        <f t="shared" si="55"/>
        <v>2.847999999999999</v>
      </c>
      <c r="AJ112" s="20">
        <f t="shared" si="56"/>
        <v>24.759999999999998</v>
      </c>
      <c r="AK112" s="20">
        <f t="shared" si="57"/>
        <v>2.4299999999999997</v>
      </c>
      <c r="AL112" s="20">
        <f t="shared" si="58"/>
        <v>24.759999999999998</v>
      </c>
      <c r="AM112" s="20">
        <f t="shared" si="59"/>
        <v>1.046999999999997</v>
      </c>
      <c r="AN112" s="20">
        <f t="shared" si="60"/>
        <v>1.9960000000000022</v>
      </c>
      <c r="AO112" s="20">
        <f t="shared" si="61"/>
        <v>0.19400000000000261</v>
      </c>
      <c r="AP112" s="20">
        <f t="shared" si="62"/>
        <v>0.38100000000000023</v>
      </c>
    </row>
    <row r="113" spans="1:42">
      <c r="A113" s="4"/>
      <c r="B113">
        <v>25.559000000000001</v>
      </c>
      <c r="C113">
        <v>30.259</v>
      </c>
      <c r="D113">
        <v>28.831</v>
      </c>
      <c r="E113">
        <v>23.535</v>
      </c>
      <c r="F113">
        <v>30.33</v>
      </c>
      <c r="G113">
        <v>28.928999999999998</v>
      </c>
      <c r="H113">
        <v>30.33</v>
      </c>
      <c r="I113">
        <v>26.896999999999998</v>
      </c>
      <c r="J113">
        <v>29.545000000000002</v>
      </c>
      <c r="K113">
        <v>26.183</v>
      </c>
      <c r="L113">
        <v>27.542000000000002</v>
      </c>
      <c r="M113">
        <f t="shared" si="33"/>
        <v>22.089999999999993</v>
      </c>
      <c r="N113">
        <f t="shared" si="36"/>
        <v>10.70598399999999</v>
      </c>
      <c r="O113">
        <f t="shared" si="37"/>
        <v>4.0965760000000033</v>
      </c>
      <c r="P113">
        <f t="shared" si="38"/>
        <v>22.762440999999974</v>
      </c>
      <c r="Q113">
        <f t="shared" si="39"/>
        <v>11.356899999999984</v>
      </c>
      <c r="R113">
        <f t="shared" si="40"/>
        <v>22.762440999999974</v>
      </c>
      <c r="S113">
        <f t="shared" si="41"/>
        <v>1.7902439999999931</v>
      </c>
      <c r="T113">
        <f t="shared" si="42"/>
        <v>15.888196000000006</v>
      </c>
      <c r="U113">
        <f t="shared" si="43"/>
        <v>0.3893759999999985</v>
      </c>
      <c r="V113">
        <f t="shared" si="44"/>
        <v>3.9322890000000021</v>
      </c>
      <c r="W113">
        <f t="shared" si="34"/>
        <v>0.18388825853906643</v>
      </c>
      <c r="X113">
        <f t="shared" si="45"/>
        <v>0.12801752807230324</v>
      </c>
      <c r="Y113">
        <f t="shared" si="46"/>
        <v>7.9189326655972489E-2</v>
      </c>
      <c r="Z113">
        <f t="shared" si="47"/>
        <v>0.186666144997848</v>
      </c>
      <c r="AA113">
        <f t="shared" si="48"/>
        <v>0.13185179388864968</v>
      </c>
      <c r="AB113">
        <f t="shared" si="49"/>
        <v>0.186666144997848</v>
      </c>
      <c r="AC113">
        <f t="shared" si="50"/>
        <v>5.2349465941546908E-2</v>
      </c>
      <c r="AD113">
        <f t="shared" si="51"/>
        <v>0.1559528933056849</v>
      </c>
      <c r="AE113">
        <f t="shared" si="52"/>
        <v>2.4414100708165371E-2</v>
      </c>
      <c r="AF113">
        <f t="shared" si="53"/>
        <v>7.758519503892955E-2</v>
      </c>
      <c r="AG113" s="20">
        <f t="shared" si="35"/>
        <v>4.6999999999999993</v>
      </c>
      <c r="AH113" s="20">
        <f t="shared" si="54"/>
        <v>3.2719999999999985</v>
      </c>
      <c r="AI113" s="20">
        <f t="shared" si="55"/>
        <v>2.0240000000000009</v>
      </c>
      <c r="AJ113" s="20">
        <f t="shared" si="56"/>
        <v>4.7709999999999972</v>
      </c>
      <c r="AK113" s="20">
        <f t="shared" si="57"/>
        <v>3.3699999999999974</v>
      </c>
      <c r="AL113" s="20">
        <f t="shared" si="58"/>
        <v>4.7709999999999972</v>
      </c>
      <c r="AM113" s="20">
        <f t="shared" si="59"/>
        <v>1.3379999999999974</v>
      </c>
      <c r="AN113" s="20">
        <f t="shared" si="60"/>
        <v>3.9860000000000007</v>
      </c>
      <c r="AO113" s="20">
        <f t="shared" si="61"/>
        <v>0.62399999999999878</v>
      </c>
      <c r="AP113" s="20">
        <f t="shared" si="62"/>
        <v>1.9830000000000005</v>
      </c>
    </row>
    <row r="114" spans="1:42">
      <c r="A114" s="4">
        <v>113</v>
      </c>
      <c r="B114">
        <v>24.483000000000001</v>
      </c>
      <c r="C114">
        <v>28.908000000000001</v>
      </c>
      <c r="D114">
        <v>25.416</v>
      </c>
      <c r="E114">
        <v>27.713999999999999</v>
      </c>
      <c r="F114">
        <v>24.85</v>
      </c>
      <c r="G114">
        <v>32.539000000000001</v>
      </c>
      <c r="H114">
        <v>24.85</v>
      </c>
      <c r="I114">
        <v>28.311</v>
      </c>
      <c r="J114">
        <v>27.161999999999999</v>
      </c>
      <c r="K114">
        <v>26.565000000000001</v>
      </c>
      <c r="L114">
        <v>27.346</v>
      </c>
      <c r="M114">
        <f t="shared" si="33"/>
        <v>19.580625000000005</v>
      </c>
      <c r="N114">
        <f t="shared" si="36"/>
        <v>0.87048899999999974</v>
      </c>
      <c r="O114">
        <f t="shared" si="37"/>
        <v>10.439360999999987</v>
      </c>
      <c r="P114">
        <f t="shared" si="38"/>
        <v>0.13468900000000064</v>
      </c>
      <c r="Q114">
        <f t="shared" si="39"/>
        <v>64.899136000000013</v>
      </c>
      <c r="R114">
        <f t="shared" si="40"/>
        <v>0.13468900000000064</v>
      </c>
      <c r="S114">
        <f t="shared" si="41"/>
        <v>14.653583999999995</v>
      </c>
      <c r="T114">
        <f t="shared" si="42"/>
        <v>7.177040999999992</v>
      </c>
      <c r="U114">
        <f t="shared" si="43"/>
        <v>4.3347240000000031</v>
      </c>
      <c r="V114">
        <f t="shared" si="44"/>
        <v>8.196768999999998</v>
      </c>
      <c r="W114">
        <f t="shared" si="34"/>
        <v>0.18073765469917905</v>
      </c>
      <c r="X114">
        <f t="shared" si="45"/>
        <v>3.810807499080994E-2</v>
      </c>
      <c r="Y114">
        <f t="shared" si="46"/>
        <v>0.13196912143119707</v>
      </c>
      <c r="Z114">
        <f t="shared" si="47"/>
        <v>1.4989993056406522E-2</v>
      </c>
      <c r="AA114">
        <f t="shared" si="48"/>
        <v>0.32904464322182742</v>
      </c>
      <c r="AB114">
        <f t="shared" si="49"/>
        <v>1.4989993056406522E-2</v>
      </c>
      <c r="AC114">
        <f t="shared" si="50"/>
        <v>0.15635338806518806</v>
      </c>
      <c r="AD114">
        <f t="shared" si="51"/>
        <v>0.10942286484499442</v>
      </c>
      <c r="AE114">
        <f t="shared" si="52"/>
        <v>8.5038598211003583E-2</v>
      </c>
      <c r="AF114">
        <f t="shared" si="53"/>
        <v>0.11693828370706202</v>
      </c>
      <c r="AG114" s="20">
        <f t="shared" si="35"/>
        <v>4.4250000000000007</v>
      </c>
      <c r="AH114" s="20">
        <f t="shared" si="54"/>
        <v>0.93299999999999983</v>
      </c>
      <c r="AI114" s="20">
        <f t="shared" si="55"/>
        <v>3.2309999999999981</v>
      </c>
      <c r="AJ114" s="20">
        <f t="shared" si="56"/>
        <v>0.36700000000000088</v>
      </c>
      <c r="AK114" s="20">
        <f t="shared" si="57"/>
        <v>8.0560000000000009</v>
      </c>
      <c r="AL114" s="20">
        <f t="shared" si="58"/>
        <v>0.36700000000000088</v>
      </c>
      <c r="AM114" s="20">
        <f t="shared" si="59"/>
        <v>3.8279999999999994</v>
      </c>
      <c r="AN114" s="20">
        <f t="shared" si="60"/>
        <v>2.6789999999999985</v>
      </c>
      <c r="AO114" s="20">
        <f t="shared" si="61"/>
        <v>2.0820000000000007</v>
      </c>
      <c r="AP114" s="20">
        <f t="shared" si="62"/>
        <v>2.8629999999999995</v>
      </c>
    </row>
    <row r="115" spans="1:42">
      <c r="A115" s="4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</row>
    <row r="117" spans="1:42">
      <c r="C117" s="1" t="s">
        <v>0</v>
      </c>
      <c r="D117" s="1" t="s">
        <v>1</v>
      </c>
      <c r="E117" s="1" t="s">
        <v>2</v>
      </c>
      <c r="F117" s="1" t="s">
        <v>3</v>
      </c>
      <c r="G117" s="1" t="s">
        <v>4</v>
      </c>
      <c r="H117" s="1" t="s">
        <v>5</v>
      </c>
      <c r="I117" s="2" t="s">
        <v>7</v>
      </c>
      <c r="J117" s="1" t="s">
        <v>11</v>
      </c>
      <c r="K117" s="1" t="s">
        <v>13</v>
      </c>
      <c r="L117" s="1" t="s">
        <v>14</v>
      </c>
    </row>
    <row r="118" spans="1:42">
      <c r="B118" t="s">
        <v>8</v>
      </c>
      <c r="C118" s="5">
        <f>SQRT(SUM(M2:M114)/$A$114)</f>
        <v>6.0983137383482839</v>
      </c>
      <c r="D118" s="5">
        <f t="shared" ref="D118:L118" si="63">SQRT(SUM(N2:N114)/$A$114)</f>
        <v>7.1701131481673386</v>
      </c>
      <c r="E118" s="5">
        <f t="shared" si="63"/>
        <v>10.115147748473637</v>
      </c>
      <c r="F118" s="5">
        <f t="shared" si="63"/>
        <v>10.481390600504975</v>
      </c>
      <c r="G118" s="5">
        <f t="shared" si="63"/>
        <v>9.4326600687956184</v>
      </c>
      <c r="H118" s="5">
        <f t="shared" si="63"/>
        <v>10.481390600504975</v>
      </c>
      <c r="I118" s="5">
        <f t="shared" si="63"/>
        <v>6.9867675670082399</v>
      </c>
      <c r="J118" s="5">
        <f t="shared" si="63"/>
        <v>6.2516925587841818</v>
      </c>
      <c r="K118" s="5">
        <f t="shared" si="63"/>
        <v>7.2837566015132964</v>
      </c>
      <c r="L118" s="5">
        <f t="shared" si="63"/>
        <v>6.4368222131374599</v>
      </c>
    </row>
    <row r="119" spans="1:42">
      <c r="B119" t="s">
        <v>9</v>
      </c>
      <c r="C119" s="5">
        <f>SUM(W2:W114)/$A$114</f>
        <v>0.13285085636828994</v>
      </c>
      <c r="D119" s="5">
        <f t="shared" ref="D119:L119" si="64">SUM(X2:X114)/$A$114</f>
        <v>0.16184954400924792</v>
      </c>
      <c r="E119" s="5">
        <f t="shared" si="64"/>
        <v>0.22300661619273909</v>
      </c>
      <c r="F119" s="5">
        <f t="shared" si="64"/>
        <v>0.26542283882483786</v>
      </c>
      <c r="G119" s="5">
        <f t="shared" si="64"/>
        <v>0.2189095010053892</v>
      </c>
      <c r="H119" s="5">
        <f t="shared" si="64"/>
        <v>0.26542283882483786</v>
      </c>
      <c r="I119" s="5">
        <f t="shared" si="64"/>
        <v>0.16017343004995366</v>
      </c>
      <c r="J119" s="5">
        <f t="shared" si="64"/>
        <v>0.13914919341452756</v>
      </c>
      <c r="K119" s="5">
        <f t="shared" si="64"/>
        <v>0.16194986816652709</v>
      </c>
      <c r="L119" s="5">
        <f t="shared" si="64"/>
        <v>0.14457532546558741</v>
      </c>
    </row>
    <row r="120" spans="1:42">
      <c r="B120" t="s">
        <v>12</v>
      </c>
      <c r="C120" s="5">
        <f>SUM(AG2:AG114)/$A$114</f>
        <v>4.5214247787610615</v>
      </c>
      <c r="D120" s="5">
        <f t="shared" ref="D120:L120" si="65">SUM(AH2:AH114)/$A$114</f>
        <v>5.6231769911504417</v>
      </c>
      <c r="E120" s="5">
        <f t="shared" si="65"/>
        <v>7.4847168141592935</v>
      </c>
      <c r="F120" s="5">
        <f t="shared" si="65"/>
        <v>8.3183893805309737</v>
      </c>
      <c r="G120" s="5">
        <f t="shared" si="65"/>
        <v>7.4275309734513257</v>
      </c>
      <c r="H120" s="5">
        <f t="shared" si="65"/>
        <v>8.3183893805309737</v>
      </c>
      <c r="I120" s="5">
        <f t="shared" si="65"/>
        <v>5.3284336283185807</v>
      </c>
      <c r="J120" s="5">
        <f t="shared" si="65"/>
        <v>4.7883628318584073</v>
      </c>
      <c r="K120" s="5">
        <f t="shared" si="65"/>
        <v>5.5287256637168136</v>
      </c>
      <c r="L120" s="5">
        <f t="shared" si="65"/>
        <v>4.902451327433627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120"/>
  <sheetViews>
    <sheetView zoomScale="85" zoomScaleNormal="85" workbookViewId="0">
      <pane xSplit="11244" ySplit="4332" topLeftCell="AD103" activePane="bottomLeft"/>
      <selection activeCell="I1" sqref="I1:L1"/>
      <selection pane="topRight" activeCell="AG2" sqref="AG2:AP104"/>
      <selection pane="bottomLeft" activeCell="A115" sqref="A115"/>
      <selection pane="bottomRight" activeCell="AH121" sqref="AH121"/>
    </sheetView>
  </sheetViews>
  <sheetFormatPr defaultRowHeight="14.4"/>
  <cols>
    <col min="9" max="9" width="10.6640625" bestFit="1" customWidth="1"/>
    <col min="10" max="10" width="9.77734375" bestFit="1" customWidth="1"/>
    <col min="11" max="11" width="11.21875" bestFit="1" customWidth="1"/>
    <col min="12" max="12" width="15.77734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11</v>
      </c>
      <c r="K1" s="1" t="s">
        <v>13</v>
      </c>
      <c r="L1" s="1" t="s">
        <v>14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33.701999999999998</v>
      </c>
      <c r="C2">
        <v>39.484000000000002</v>
      </c>
      <c r="D2">
        <v>34.432000000000002</v>
      </c>
      <c r="E2">
        <v>36.537999999999997</v>
      </c>
      <c r="F2">
        <v>57.273000000000003</v>
      </c>
      <c r="G2">
        <v>32.218000000000004</v>
      </c>
      <c r="H2">
        <v>57.273000000000003</v>
      </c>
      <c r="I2">
        <v>38.011000000000003</v>
      </c>
      <c r="J2">
        <v>36.957999999999998</v>
      </c>
      <c r="K2">
        <v>35.484999999999999</v>
      </c>
      <c r="L2">
        <v>36.817999999999998</v>
      </c>
      <c r="M2">
        <f>(C2-$B2)^2</f>
        <v>33.431524000000039</v>
      </c>
      <c r="N2">
        <f t="shared" ref="N2:V17" si="0">(D2-$B2)^2</f>
        <v>0.53290000000000581</v>
      </c>
      <c r="O2">
        <f t="shared" si="0"/>
        <v>8.0428959999999918</v>
      </c>
      <c r="P2">
        <f t="shared" si="0"/>
        <v>555.59204100000022</v>
      </c>
      <c r="Q2">
        <f t="shared" si="0"/>
        <v>2.2022559999999842</v>
      </c>
      <c r="R2">
        <f t="shared" si="0"/>
        <v>555.59204100000022</v>
      </c>
      <c r="S2">
        <f t="shared" si="0"/>
        <v>18.56748100000004</v>
      </c>
      <c r="T2">
        <f t="shared" si="0"/>
        <v>10.601536000000001</v>
      </c>
      <c r="U2">
        <f t="shared" si="0"/>
        <v>3.1790890000000043</v>
      </c>
      <c r="V2">
        <f t="shared" si="0"/>
        <v>9.7094559999999976</v>
      </c>
      <c r="W2">
        <f>ABS($B2-C2)/$B2</f>
        <v>0.1715625185448936</v>
      </c>
      <c r="X2">
        <f t="shared" ref="X2:AF17" si="1">ABS($B2-D2)/$B2</f>
        <v>2.1660435582458133E-2</v>
      </c>
      <c r="Y2">
        <f t="shared" si="1"/>
        <v>8.4149308646371102E-2</v>
      </c>
      <c r="Z2">
        <f t="shared" si="1"/>
        <v>0.69939469467687398</v>
      </c>
      <c r="AA2">
        <f t="shared" si="1"/>
        <v>4.4032995074476139E-2</v>
      </c>
      <c r="AB2">
        <f t="shared" si="1"/>
        <v>0.69939469467687398</v>
      </c>
      <c r="AC2">
        <f t="shared" si="1"/>
        <v>0.12785591359563245</v>
      </c>
      <c r="AD2">
        <f t="shared" si="1"/>
        <v>9.661147706367576E-2</v>
      </c>
      <c r="AE2">
        <f t="shared" si="1"/>
        <v>5.2904872114414615E-2</v>
      </c>
      <c r="AF2">
        <f t="shared" si="1"/>
        <v>9.2457420924574207E-2</v>
      </c>
      <c r="AG2" s="5">
        <f>ABS(C2-$B2)</f>
        <v>5.7820000000000036</v>
      </c>
      <c r="AH2" s="5">
        <f t="shared" ref="AH2:AP17" si="2">ABS(D2-$B2)</f>
        <v>0.73000000000000398</v>
      </c>
      <c r="AI2" s="5">
        <f t="shared" si="2"/>
        <v>2.8359999999999985</v>
      </c>
      <c r="AJ2" s="5">
        <f t="shared" si="2"/>
        <v>23.571000000000005</v>
      </c>
      <c r="AK2" s="5">
        <f t="shared" si="2"/>
        <v>1.4839999999999947</v>
      </c>
      <c r="AL2" s="5">
        <f t="shared" si="2"/>
        <v>23.571000000000005</v>
      </c>
      <c r="AM2" s="5">
        <f t="shared" si="2"/>
        <v>4.3090000000000046</v>
      </c>
      <c r="AN2" s="5">
        <f t="shared" si="2"/>
        <v>3.2560000000000002</v>
      </c>
      <c r="AO2" s="5">
        <f t="shared" si="2"/>
        <v>1.7830000000000013</v>
      </c>
      <c r="AP2" s="5">
        <f t="shared" si="2"/>
        <v>3.1159999999999997</v>
      </c>
    </row>
    <row r="3" spans="2:42">
      <c r="B3">
        <v>35.314</v>
      </c>
      <c r="C3">
        <v>31.83</v>
      </c>
      <c r="D3">
        <v>35.305</v>
      </c>
      <c r="E3">
        <v>32.430999999999997</v>
      </c>
      <c r="F3">
        <v>35.048000000000002</v>
      </c>
      <c r="G3">
        <v>40.76</v>
      </c>
      <c r="H3">
        <v>35.048000000000002</v>
      </c>
      <c r="I3">
        <v>32.130000000000003</v>
      </c>
      <c r="J3">
        <v>33.567</v>
      </c>
      <c r="K3">
        <v>33.868000000000002</v>
      </c>
      <c r="L3">
        <v>33.189</v>
      </c>
      <c r="M3">
        <f t="shared" ref="M3:M66" si="3">(C3-$B3)^2</f>
        <v>12.138256000000013</v>
      </c>
      <c r="N3">
        <f t="shared" si="0"/>
        <v>8.1000000000006143E-5</v>
      </c>
      <c r="O3">
        <f t="shared" si="0"/>
        <v>8.3116890000000154</v>
      </c>
      <c r="P3">
        <f t="shared" si="0"/>
        <v>7.0755999999999056E-2</v>
      </c>
      <c r="Q3">
        <f t="shared" si="0"/>
        <v>29.658915999999977</v>
      </c>
      <c r="R3">
        <f t="shared" si="0"/>
        <v>7.0755999999999056E-2</v>
      </c>
      <c r="S3">
        <f t="shared" si="0"/>
        <v>10.137855999999983</v>
      </c>
      <c r="T3">
        <f t="shared" si="0"/>
        <v>3.0520089999999995</v>
      </c>
      <c r="U3">
        <f t="shared" si="0"/>
        <v>2.0909159999999942</v>
      </c>
      <c r="V3">
        <f t="shared" si="0"/>
        <v>4.515625</v>
      </c>
      <c r="W3">
        <f t="shared" ref="W3:W66" si="4">ABS($B3-C3)/$B3</f>
        <v>9.8657756130713078E-2</v>
      </c>
      <c r="X3">
        <f t="shared" si="1"/>
        <v>2.5485643087728212E-4</v>
      </c>
      <c r="Y3">
        <f t="shared" si="1"/>
        <v>8.1639010024353018E-2</v>
      </c>
      <c r="Z3">
        <f t="shared" si="1"/>
        <v>7.532423401483781E-3</v>
      </c>
      <c r="AA3">
        <f t="shared" si="1"/>
        <v>0.15421645806195838</v>
      </c>
      <c r="AB3">
        <f t="shared" si="1"/>
        <v>7.532423401483781E-3</v>
      </c>
      <c r="AC3">
        <f t="shared" si="1"/>
        <v>9.0162541768137205E-2</v>
      </c>
      <c r="AD3">
        <f t="shared" si="1"/>
        <v>4.9470464971399439E-2</v>
      </c>
      <c r="AE3">
        <f t="shared" si="1"/>
        <v>4.094693322761505E-2</v>
      </c>
      <c r="AF3">
        <f t="shared" si="1"/>
        <v>6.0174435068244887E-2</v>
      </c>
      <c r="AG3" s="5">
        <f t="shared" ref="AG3:AG66" si="5">ABS(C3-$B3)</f>
        <v>3.4840000000000018</v>
      </c>
      <c r="AH3" s="5">
        <f t="shared" si="2"/>
        <v>9.0000000000003411E-3</v>
      </c>
      <c r="AI3" s="5">
        <f t="shared" si="2"/>
        <v>2.8830000000000027</v>
      </c>
      <c r="AJ3" s="5">
        <f t="shared" si="2"/>
        <v>0.26599999999999824</v>
      </c>
      <c r="AK3" s="5">
        <f t="shared" si="2"/>
        <v>5.445999999999998</v>
      </c>
      <c r="AL3" s="5">
        <f t="shared" si="2"/>
        <v>0.26599999999999824</v>
      </c>
      <c r="AM3" s="5">
        <f t="shared" si="2"/>
        <v>3.1839999999999975</v>
      </c>
      <c r="AN3" s="5">
        <f t="shared" si="2"/>
        <v>1.7469999999999999</v>
      </c>
      <c r="AO3" s="5">
        <f t="shared" si="2"/>
        <v>1.445999999999998</v>
      </c>
      <c r="AP3" s="5">
        <f t="shared" si="2"/>
        <v>2.125</v>
      </c>
    </row>
    <row r="4" spans="2:42">
      <c r="B4">
        <v>39.052</v>
      </c>
      <c r="C4">
        <v>33.895000000000003</v>
      </c>
      <c r="D4">
        <v>37.44</v>
      </c>
      <c r="E4">
        <v>43.146999999999998</v>
      </c>
      <c r="F4">
        <v>30.960999999999999</v>
      </c>
      <c r="G4">
        <v>41.213000000000001</v>
      </c>
      <c r="H4">
        <v>30.960999999999999</v>
      </c>
      <c r="I4">
        <v>38.521000000000001</v>
      </c>
      <c r="J4">
        <v>35.667999999999999</v>
      </c>
      <c r="K4">
        <v>40.293999999999997</v>
      </c>
      <c r="L4">
        <v>38.161000000000001</v>
      </c>
      <c r="M4">
        <f t="shared" si="3"/>
        <v>26.594648999999965</v>
      </c>
      <c r="N4">
        <f t="shared" si="0"/>
        <v>2.5985440000000062</v>
      </c>
      <c r="O4">
        <f t="shared" si="0"/>
        <v>16.769024999999992</v>
      </c>
      <c r="P4">
        <f t="shared" si="0"/>
        <v>65.464281000000014</v>
      </c>
      <c r="Q4">
        <f t="shared" si="0"/>
        <v>4.6699210000000058</v>
      </c>
      <c r="R4">
        <f t="shared" si="0"/>
        <v>65.464281000000014</v>
      </c>
      <c r="S4">
        <f t="shared" si="0"/>
        <v>0.28196099999999874</v>
      </c>
      <c r="T4">
        <f t="shared" si="0"/>
        <v>11.451456000000002</v>
      </c>
      <c r="U4">
        <f t="shared" si="0"/>
        <v>1.5425639999999934</v>
      </c>
      <c r="V4">
        <f t="shared" si="0"/>
        <v>0.79388099999999684</v>
      </c>
      <c r="W4">
        <f t="shared" si="4"/>
        <v>0.13205469630236599</v>
      </c>
      <c r="X4">
        <f t="shared" si="1"/>
        <v>4.1278295605858904E-2</v>
      </c>
      <c r="Y4">
        <f t="shared" si="1"/>
        <v>0.10486018641810917</v>
      </c>
      <c r="Z4">
        <f t="shared" si="1"/>
        <v>0.20718529140633005</v>
      </c>
      <c r="AA4">
        <f t="shared" si="1"/>
        <v>5.5336474444330673E-2</v>
      </c>
      <c r="AB4">
        <f t="shared" si="1"/>
        <v>0.20718529140633005</v>
      </c>
      <c r="AC4">
        <f t="shared" si="1"/>
        <v>1.3597254942128413E-2</v>
      </c>
      <c r="AD4">
        <f t="shared" si="1"/>
        <v>8.6653692512547384E-2</v>
      </c>
      <c r="AE4">
        <f t="shared" si="1"/>
        <v>3.1803748847690189E-2</v>
      </c>
      <c r="AF4">
        <f t="shared" si="1"/>
        <v>2.2815732868995141E-2</v>
      </c>
      <c r="AG4" s="5">
        <f t="shared" si="5"/>
        <v>5.1569999999999965</v>
      </c>
      <c r="AH4" s="5">
        <f t="shared" si="2"/>
        <v>1.6120000000000019</v>
      </c>
      <c r="AI4" s="5">
        <f t="shared" si="2"/>
        <v>4.0949999999999989</v>
      </c>
      <c r="AJ4" s="5">
        <f t="shared" si="2"/>
        <v>8.0910000000000011</v>
      </c>
      <c r="AK4" s="5">
        <f t="shared" si="2"/>
        <v>2.1610000000000014</v>
      </c>
      <c r="AL4" s="5">
        <f t="shared" si="2"/>
        <v>8.0910000000000011</v>
      </c>
      <c r="AM4" s="5">
        <f t="shared" si="2"/>
        <v>0.53099999999999881</v>
      </c>
      <c r="AN4" s="5">
        <f t="shared" si="2"/>
        <v>3.3840000000000003</v>
      </c>
      <c r="AO4" s="5">
        <f t="shared" si="2"/>
        <v>1.2419999999999973</v>
      </c>
      <c r="AP4" s="5">
        <f t="shared" si="2"/>
        <v>0.89099999999999824</v>
      </c>
    </row>
    <row r="5" spans="2:42">
      <c r="B5">
        <v>23.69</v>
      </c>
      <c r="C5">
        <v>30.388999999999999</v>
      </c>
      <c r="D5">
        <v>28.693000000000001</v>
      </c>
      <c r="E5">
        <v>26.143999999999998</v>
      </c>
      <c r="F5">
        <v>27.302</v>
      </c>
      <c r="G5">
        <v>27.521999999999998</v>
      </c>
      <c r="H5">
        <v>27.302</v>
      </c>
      <c r="I5">
        <v>28.265999999999998</v>
      </c>
      <c r="J5">
        <v>29.541</v>
      </c>
      <c r="K5">
        <v>27.419</v>
      </c>
      <c r="L5">
        <v>28.408999999999999</v>
      </c>
      <c r="M5">
        <f t="shared" si="3"/>
        <v>44.876600999999972</v>
      </c>
      <c r="N5">
        <f t="shared" si="0"/>
        <v>25.030009</v>
      </c>
      <c r="O5">
        <f t="shared" si="0"/>
        <v>6.0221159999999854</v>
      </c>
      <c r="P5">
        <f t="shared" si="0"/>
        <v>13.046543999999988</v>
      </c>
      <c r="Q5">
        <f t="shared" si="0"/>
        <v>14.684223999999979</v>
      </c>
      <c r="R5">
        <f t="shared" si="0"/>
        <v>13.046543999999988</v>
      </c>
      <c r="S5">
        <f t="shared" si="0"/>
        <v>20.939775999999974</v>
      </c>
      <c r="T5">
        <f t="shared" si="0"/>
        <v>34.234200999999992</v>
      </c>
      <c r="U5">
        <f t="shared" si="0"/>
        <v>13.905440999999994</v>
      </c>
      <c r="V5">
        <f t="shared" si="0"/>
        <v>22.268960999999976</v>
      </c>
      <c r="W5">
        <f t="shared" si="4"/>
        <v>0.28277754326720128</v>
      </c>
      <c r="X5">
        <f t="shared" si="1"/>
        <v>0.21118615449556774</v>
      </c>
      <c r="Y5">
        <f t="shared" si="1"/>
        <v>0.10358801181933293</v>
      </c>
      <c r="Z5">
        <f t="shared" si="1"/>
        <v>0.15246939636977619</v>
      </c>
      <c r="AA5">
        <f t="shared" si="1"/>
        <v>0.16175601519628521</v>
      </c>
      <c r="AB5">
        <f t="shared" si="1"/>
        <v>0.15246939636977619</v>
      </c>
      <c r="AC5">
        <f t="shared" si="1"/>
        <v>0.19316167159138864</v>
      </c>
      <c r="AD5">
        <f t="shared" si="1"/>
        <v>0.2469818488813845</v>
      </c>
      <c r="AE5">
        <f t="shared" si="1"/>
        <v>0.1574081891093288</v>
      </c>
      <c r="AF5">
        <f t="shared" si="1"/>
        <v>0.19919797382861956</v>
      </c>
      <c r="AG5" s="5">
        <f t="shared" si="5"/>
        <v>6.6989999999999981</v>
      </c>
      <c r="AH5" s="5">
        <f t="shared" si="2"/>
        <v>5.0030000000000001</v>
      </c>
      <c r="AI5" s="5">
        <f t="shared" si="2"/>
        <v>2.4539999999999971</v>
      </c>
      <c r="AJ5" s="5">
        <f t="shared" si="2"/>
        <v>3.6119999999999983</v>
      </c>
      <c r="AK5" s="5">
        <f t="shared" si="2"/>
        <v>3.8319999999999972</v>
      </c>
      <c r="AL5" s="5">
        <f t="shared" si="2"/>
        <v>3.6119999999999983</v>
      </c>
      <c r="AM5" s="5">
        <f t="shared" si="2"/>
        <v>4.575999999999997</v>
      </c>
      <c r="AN5" s="5">
        <f t="shared" si="2"/>
        <v>5.8509999999999991</v>
      </c>
      <c r="AO5" s="5">
        <f t="shared" si="2"/>
        <v>3.7289999999999992</v>
      </c>
      <c r="AP5" s="5">
        <f t="shared" si="2"/>
        <v>4.7189999999999976</v>
      </c>
    </row>
    <row r="6" spans="2:42">
      <c r="B6">
        <v>74.498000000000005</v>
      </c>
      <c r="C6">
        <v>67.460999999999999</v>
      </c>
      <c r="D6">
        <v>63.079000000000001</v>
      </c>
      <c r="E6">
        <v>58.366</v>
      </c>
      <c r="F6">
        <v>61.877000000000002</v>
      </c>
      <c r="G6">
        <v>74.158000000000001</v>
      </c>
      <c r="H6">
        <v>61.877000000000002</v>
      </c>
      <c r="I6">
        <v>62.914000000000001</v>
      </c>
      <c r="J6">
        <v>65.27</v>
      </c>
      <c r="K6">
        <v>60.722999999999999</v>
      </c>
      <c r="L6">
        <v>62.969000000000001</v>
      </c>
      <c r="M6">
        <f t="shared" si="3"/>
        <v>49.51936900000009</v>
      </c>
      <c r="N6">
        <f t="shared" si="0"/>
        <v>130.39356100000009</v>
      </c>
      <c r="O6">
        <f t="shared" si="0"/>
        <v>260.24142400000017</v>
      </c>
      <c r="P6">
        <f t="shared" si="0"/>
        <v>159.28964100000005</v>
      </c>
      <c r="Q6">
        <f t="shared" si="0"/>
        <v>0.11560000000000233</v>
      </c>
      <c r="R6">
        <f t="shared" si="0"/>
        <v>159.28964100000005</v>
      </c>
      <c r="S6">
        <f t="shared" si="0"/>
        <v>134.18905600000008</v>
      </c>
      <c r="T6">
        <f t="shared" si="0"/>
        <v>85.15598400000016</v>
      </c>
      <c r="U6">
        <f t="shared" si="0"/>
        <v>189.75062500000016</v>
      </c>
      <c r="V6">
        <f t="shared" si="0"/>
        <v>132.91784100000007</v>
      </c>
      <c r="W6">
        <f t="shared" si="4"/>
        <v>9.4458911648634944E-2</v>
      </c>
      <c r="X6">
        <f t="shared" si="1"/>
        <v>0.15327928266530649</v>
      </c>
      <c r="Y6">
        <f t="shared" si="1"/>
        <v>0.21654272597922097</v>
      </c>
      <c r="Z6">
        <f t="shared" si="1"/>
        <v>0.16941394399849663</v>
      </c>
      <c r="AA6">
        <f t="shared" si="1"/>
        <v>4.5638809095546644E-3</v>
      </c>
      <c r="AB6">
        <f t="shared" si="1"/>
        <v>0.16941394399849663</v>
      </c>
      <c r="AC6">
        <f t="shared" si="1"/>
        <v>0.15549410722435505</v>
      </c>
      <c r="AD6">
        <f t="shared" si="1"/>
        <v>0.12386909715697077</v>
      </c>
      <c r="AE6">
        <f t="shared" si="1"/>
        <v>0.18490429273269088</v>
      </c>
      <c r="AF6">
        <f t="shared" si="1"/>
        <v>0.15475583237133886</v>
      </c>
      <c r="AG6" s="5">
        <f t="shared" si="5"/>
        <v>7.0370000000000061</v>
      </c>
      <c r="AH6" s="5">
        <f t="shared" si="2"/>
        <v>11.419000000000004</v>
      </c>
      <c r="AI6" s="5">
        <f t="shared" si="2"/>
        <v>16.132000000000005</v>
      </c>
      <c r="AJ6" s="5">
        <f t="shared" si="2"/>
        <v>12.621000000000002</v>
      </c>
      <c r="AK6" s="5">
        <f t="shared" si="2"/>
        <v>0.34000000000000341</v>
      </c>
      <c r="AL6" s="5">
        <f t="shared" si="2"/>
        <v>12.621000000000002</v>
      </c>
      <c r="AM6" s="5">
        <f t="shared" si="2"/>
        <v>11.584000000000003</v>
      </c>
      <c r="AN6" s="5">
        <f t="shared" si="2"/>
        <v>9.2280000000000086</v>
      </c>
      <c r="AO6" s="5">
        <f t="shared" si="2"/>
        <v>13.775000000000006</v>
      </c>
      <c r="AP6" s="5">
        <f t="shared" si="2"/>
        <v>11.529000000000003</v>
      </c>
    </row>
    <row r="7" spans="2:42">
      <c r="B7">
        <v>59.198</v>
      </c>
      <c r="C7">
        <v>70.313000000000002</v>
      </c>
      <c r="D7">
        <v>58.276000000000003</v>
      </c>
      <c r="E7">
        <v>65.391000000000005</v>
      </c>
      <c r="F7">
        <v>71.078000000000003</v>
      </c>
      <c r="G7">
        <v>62.012999999999998</v>
      </c>
      <c r="H7">
        <v>71.078000000000003</v>
      </c>
      <c r="I7">
        <v>67.852000000000004</v>
      </c>
      <c r="J7">
        <v>64.295000000000002</v>
      </c>
      <c r="K7">
        <v>61.834000000000003</v>
      </c>
      <c r="L7">
        <v>64.66</v>
      </c>
      <c r="M7">
        <f t="shared" si="3"/>
        <v>123.54322500000005</v>
      </c>
      <c r="N7">
        <f t="shared" si="0"/>
        <v>0.85008399999999451</v>
      </c>
      <c r="O7">
        <f t="shared" si="0"/>
        <v>38.353249000000062</v>
      </c>
      <c r="P7">
        <f t="shared" si="0"/>
        <v>141.13440000000006</v>
      </c>
      <c r="Q7">
        <f t="shared" si="0"/>
        <v>7.9242249999999874</v>
      </c>
      <c r="R7">
        <f t="shared" si="0"/>
        <v>141.13440000000006</v>
      </c>
      <c r="S7">
        <f t="shared" si="0"/>
        <v>74.891716000000059</v>
      </c>
      <c r="T7">
        <f t="shared" si="0"/>
        <v>25.979409000000015</v>
      </c>
      <c r="U7">
        <f t="shared" si="0"/>
        <v>6.9484960000000147</v>
      </c>
      <c r="V7">
        <f t="shared" si="0"/>
        <v>29.833443999999957</v>
      </c>
      <c r="W7">
        <f t="shared" si="4"/>
        <v>0.18775972161221666</v>
      </c>
      <c r="X7">
        <f t="shared" si="1"/>
        <v>1.5574850501706089E-2</v>
      </c>
      <c r="Y7">
        <f t="shared" si="1"/>
        <v>0.10461502077772906</v>
      </c>
      <c r="Z7">
        <f t="shared" si="1"/>
        <v>0.20068245548836114</v>
      </c>
      <c r="AA7">
        <f t="shared" si="1"/>
        <v>4.7552282171694951E-2</v>
      </c>
      <c r="AB7">
        <f t="shared" si="1"/>
        <v>0.20068245548836114</v>
      </c>
      <c r="AC7">
        <f t="shared" si="1"/>
        <v>0.14618737119497285</v>
      </c>
      <c r="AD7">
        <f t="shared" si="1"/>
        <v>8.610088178654686E-2</v>
      </c>
      <c r="AE7">
        <f t="shared" si="1"/>
        <v>4.4528531369303063E-2</v>
      </c>
      <c r="AF7">
        <f t="shared" si="1"/>
        <v>9.2266630629413093E-2</v>
      </c>
      <c r="AG7" s="5">
        <f t="shared" si="5"/>
        <v>11.115000000000002</v>
      </c>
      <c r="AH7" s="5">
        <f t="shared" si="2"/>
        <v>0.92199999999999704</v>
      </c>
      <c r="AI7" s="5">
        <f t="shared" si="2"/>
        <v>6.1930000000000049</v>
      </c>
      <c r="AJ7" s="5">
        <f t="shared" si="2"/>
        <v>11.880000000000003</v>
      </c>
      <c r="AK7" s="5">
        <f t="shared" si="2"/>
        <v>2.8149999999999977</v>
      </c>
      <c r="AL7" s="5">
        <f t="shared" si="2"/>
        <v>11.880000000000003</v>
      </c>
      <c r="AM7" s="5">
        <f t="shared" si="2"/>
        <v>8.6540000000000035</v>
      </c>
      <c r="AN7" s="5">
        <f t="shared" si="2"/>
        <v>5.0970000000000013</v>
      </c>
      <c r="AO7" s="5">
        <f t="shared" si="2"/>
        <v>2.6360000000000028</v>
      </c>
      <c r="AP7" s="5">
        <f t="shared" si="2"/>
        <v>5.4619999999999962</v>
      </c>
    </row>
    <row r="8" spans="2:42">
      <c r="B8">
        <v>2.3319999999999999</v>
      </c>
      <c r="C8">
        <v>9.0830000000000002</v>
      </c>
      <c r="D8">
        <v>8.0609999999999999</v>
      </c>
      <c r="E8">
        <v>7.3369999999999997</v>
      </c>
      <c r="F8">
        <v>10.445</v>
      </c>
      <c r="G8">
        <v>7.9340000000000002</v>
      </c>
      <c r="H8">
        <v>10.445</v>
      </c>
      <c r="I8">
        <v>8.2100000000000009</v>
      </c>
      <c r="J8">
        <v>8.5719999999999992</v>
      </c>
      <c r="K8">
        <v>7.6989999999999998</v>
      </c>
      <c r="L8">
        <v>8.16</v>
      </c>
      <c r="M8">
        <f t="shared" si="3"/>
        <v>45.576001000000005</v>
      </c>
      <c r="N8">
        <f t="shared" si="0"/>
        <v>32.821441</v>
      </c>
      <c r="O8">
        <f t="shared" si="0"/>
        <v>25.050024999999998</v>
      </c>
      <c r="P8">
        <f t="shared" si="0"/>
        <v>65.820768999999999</v>
      </c>
      <c r="Q8">
        <f t="shared" si="0"/>
        <v>31.382404000000005</v>
      </c>
      <c r="R8">
        <f t="shared" si="0"/>
        <v>65.820768999999999</v>
      </c>
      <c r="S8">
        <f t="shared" si="0"/>
        <v>34.550884000000011</v>
      </c>
      <c r="T8">
        <f t="shared" si="0"/>
        <v>38.937599999999989</v>
      </c>
      <c r="U8">
        <f t="shared" si="0"/>
        <v>28.804689</v>
      </c>
      <c r="V8">
        <f t="shared" si="0"/>
        <v>33.965584000000007</v>
      </c>
      <c r="W8">
        <f t="shared" si="4"/>
        <v>2.8949399656946828</v>
      </c>
      <c r="X8">
        <f t="shared" si="1"/>
        <v>2.4566895368782165</v>
      </c>
      <c r="Y8">
        <f t="shared" si="1"/>
        <v>2.1462264150943398</v>
      </c>
      <c r="Z8">
        <f t="shared" si="1"/>
        <v>3.4789879931389365</v>
      </c>
      <c r="AA8">
        <f t="shared" si="1"/>
        <v>2.4022298456260724</v>
      </c>
      <c r="AB8">
        <f t="shared" si="1"/>
        <v>3.4789879931389365</v>
      </c>
      <c r="AC8">
        <f t="shared" si="1"/>
        <v>2.520583190394512</v>
      </c>
      <c r="AD8">
        <f t="shared" si="1"/>
        <v>2.6758147512864494</v>
      </c>
      <c r="AE8">
        <f t="shared" si="1"/>
        <v>2.3014579759862781</v>
      </c>
      <c r="AF8">
        <f t="shared" si="1"/>
        <v>2.4991423670668955</v>
      </c>
      <c r="AG8" s="5">
        <f t="shared" si="5"/>
        <v>6.7510000000000003</v>
      </c>
      <c r="AH8" s="5">
        <f t="shared" si="2"/>
        <v>5.7290000000000001</v>
      </c>
      <c r="AI8" s="5">
        <f t="shared" si="2"/>
        <v>5.0049999999999999</v>
      </c>
      <c r="AJ8" s="5">
        <f t="shared" si="2"/>
        <v>8.1129999999999995</v>
      </c>
      <c r="AK8" s="5">
        <f t="shared" si="2"/>
        <v>5.6020000000000003</v>
      </c>
      <c r="AL8" s="5">
        <f t="shared" si="2"/>
        <v>8.1129999999999995</v>
      </c>
      <c r="AM8" s="5">
        <f t="shared" si="2"/>
        <v>5.878000000000001</v>
      </c>
      <c r="AN8" s="5">
        <f t="shared" si="2"/>
        <v>6.2399999999999993</v>
      </c>
      <c r="AO8" s="5">
        <f t="shared" si="2"/>
        <v>5.367</v>
      </c>
      <c r="AP8" s="5">
        <f t="shared" si="2"/>
        <v>5.8280000000000003</v>
      </c>
    </row>
    <row r="9" spans="2:42">
      <c r="B9">
        <v>18.033999999999999</v>
      </c>
      <c r="C9">
        <v>21.498000000000001</v>
      </c>
      <c r="D9">
        <v>13.303000000000001</v>
      </c>
      <c r="E9">
        <v>22.059000000000001</v>
      </c>
      <c r="F9">
        <v>22.614999999999998</v>
      </c>
      <c r="G9">
        <v>32.218000000000004</v>
      </c>
      <c r="H9">
        <v>22.614999999999998</v>
      </c>
      <c r="I9">
        <v>21.779</v>
      </c>
      <c r="J9">
        <v>17.401</v>
      </c>
      <c r="K9">
        <v>17.681000000000001</v>
      </c>
      <c r="L9">
        <v>18.952999999999999</v>
      </c>
      <c r="M9">
        <f t="shared" si="3"/>
        <v>11.999296000000015</v>
      </c>
      <c r="N9">
        <f t="shared" si="0"/>
        <v>22.382360999999982</v>
      </c>
      <c r="O9">
        <f t="shared" si="0"/>
        <v>16.200625000000016</v>
      </c>
      <c r="P9">
        <f t="shared" si="0"/>
        <v>20.985560999999997</v>
      </c>
      <c r="Q9">
        <f t="shared" si="0"/>
        <v>201.18585600000014</v>
      </c>
      <c r="R9">
        <f t="shared" si="0"/>
        <v>20.985560999999997</v>
      </c>
      <c r="S9">
        <f t="shared" si="0"/>
        <v>14.025025000000008</v>
      </c>
      <c r="T9">
        <f t="shared" si="0"/>
        <v>0.40068899999999891</v>
      </c>
      <c r="U9">
        <f t="shared" si="0"/>
        <v>0.12460899999999858</v>
      </c>
      <c r="V9">
        <f t="shared" si="0"/>
        <v>0.84456100000000089</v>
      </c>
      <c r="W9">
        <f t="shared" si="4"/>
        <v>0.19208162359986705</v>
      </c>
      <c r="X9">
        <f t="shared" si="1"/>
        <v>0.26233780636575349</v>
      </c>
      <c r="Y9">
        <f t="shared" si="1"/>
        <v>0.22318953088610416</v>
      </c>
      <c r="Z9">
        <f t="shared" si="1"/>
        <v>0.25402018409670624</v>
      </c>
      <c r="AA9">
        <f t="shared" si="1"/>
        <v>0.78651436176111822</v>
      </c>
      <c r="AB9">
        <f t="shared" si="1"/>
        <v>0.25402018409670624</v>
      </c>
      <c r="AC9">
        <f t="shared" si="1"/>
        <v>0.20766330265054903</v>
      </c>
      <c r="AD9">
        <f t="shared" si="1"/>
        <v>3.5100365975379792E-2</v>
      </c>
      <c r="AE9">
        <f t="shared" si="1"/>
        <v>1.9574137739824665E-2</v>
      </c>
      <c r="AF9">
        <f t="shared" si="1"/>
        <v>5.0959299101696824E-2</v>
      </c>
      <c r="AG9" s="5">
        <f t="shared" si="5"/>
        <v>3.4640000000000022</v>
      </c>
      <c r="AH9" s="5">
        <f t="shared" si="2"/>
        <v>4.7309999999999981</v>
      </c>
      <c r="AI9" s="5">
        <f t="shared" si="2"/>
        <v>4.0250000000000021</v>
      </c>
      <c r="AJ9" s="5">
        <f t="shared" si="2"/>
        <v>4.5809999999999995</v>
      </c>
      <c r="AK9" s="5">
        <f t="shared" si="2"/>
        <v>14.184000000000005</v>
      </c>
      <c r="AL9" s="5">
        <f t="shared" si="2"/>
        <v>4.5809999999999995</v>
      </c>
      <c r="AM9" s="5">
        <f t="shared" si="2"/>
        <v>3.745000000000001</v>
      </c>
      <c r="AN9" s="5">
        <f t="shared" si="2"/>
        <v>0.63299999999999912</v>
      </c>
      <c r="AO9" s="5">
        <f t="shared" si="2"/>
        <v>0.35299999999999798</v>
      </c>
      <c r="AP9" s="5">
        <f t="shared" si="2"/>
        <v>0.91900000000000048</v>
      </c>
    </row>
    <row r="10" spans="2:42">
      <c r="B10">
        <v>32.71</v>
      </c>
      <c r="C10">
        <v>29.640999999999998</v>
      </c>
      <c r="D10">
        <v>27.135000000000002</v>
      </c>
      <c r="E10">
        <v>31.478999999999999</v>
      </c>
      <c r="F10">
        <v>29.312000000000001</v>
      </c>
      <c r="G10">
        <v>32.218000000000004</v>
      </c>
      <c r="H10">
        <v>29.312000000000001</v>
      </c>
      <c r="I10">
        <v>30.56</v>
      </c>
      <c r="J10">
        <v>28.388000000000002</v>
      </c>
      <c r="K10">
        <v>29.306999999999999</v>
      </c>
      <c r="L10">
        <v>29.417999999999999</v>
      </c>
      <c r="M10">
        <f t="shared" si="3"/>
        <v>9.4187610000000159</v>
      </c>
      <c r="N10">
        <f t="shared" si="0"/>
        <v>31.080624999999991</v>
      </c>
      <c r="O10">
        <f t="shared" si="0"/>
        <v>1.515361000000004</v>
      </c>
      <c r="P10">
        <f t="shared" si="0"/>
        <v>11.546403999999997</v>
      </c>
      <c r="Q10">
        <f t="shared" si="0"/>
        <v>0.24206399999999736</v>
      </c>
      <c r="R10">
        <f t="shared" si="0"/>
        <v>11.546403999999997</v>
      </c>
      <c r="S10">
        <f t="shared" si="0"/>
        <v>4.6225000000000094</v>
      </c>
      <c r="T10">
        <f t="shared" si="0"/>
        <v>18.679683999999995</v>
      </c>
      <c r="U10">
        <f t="shared" si="0"/>
        <v>11.580409000000015</v>
      </c>
      <c r="V10">
        <f t="shared" si="0"/>
        <v>10.83726400000001</v>
      </c>
      <c r="W10">
        <f t="shared" si="4"/>
        <v>9.3824518495872894E-2</v>
      </c>
      <c r="X10">
        <f t="shared" si="1"/>
        <v>0.17043717517578719</v>
      </c>
      <c r="Y10">
        <f t="shared" si="1"/>
        <v>3.7633751146438445E-2</v>
      </c>
      <c r="Z10">
        <f t="shared" si="1"/>
        <v>0.10388260470804034</v>
      </c>
      <c r="AA10">
        <f t="shared" si="1"/>
        <v>1.5041271782329481E-2</v>
      </c>
      <c r="AB10">
        <f t="shared" si="1"/>
        <v>0.10388260470804034</v>
      </c>
      <c r="AC10">
        <f t="shared" si="1"/>
        <v>6.572913482115568E-2</v>
      </c>
      <c r="AD10">
        <f t="shared" si="1"/>
        <v>0.13213084683582998</v>
      </c>
      <c r="AE10">
        <f t="shared" si="1"/>
        <v>0.10403546316111288</v>
      </c>
      <c r="AF10">
        <f t="shared" si="1"/>
        <v>0.10064200550290435</v>
      </c>
      <c r="AG10" s="5">
        <f t="shared" si="5"/>
        <v>3.0690000000000026</v>
      </c>
      <c r="AH10" s="5">
        <f t="shared" si="2"/>
        <v>5.5749999999999993</v>
      </c>
      <c r="AI10" s="5">
        <f t="shared" si="2"/>
        <v>1.2310000000000016</v>
      </c>
      <c r="AJ10" s="5">
        <f t="shared" si="2"/>
        <v>3.3979999999999997</v>
      </c>
      <c r="AK10" s="5">
        <f t="shared" si="2"/>
        <v>0.49199999999999733</v>
      </c>
      <c r="AL10" s="5">
        <f t="shared" si="2"/>
        <v>3.3979999999999997</v>
      </c>
      <c r="AM10" s="5">
        <f t="shared" si="2"/>
        <v>2.1500000000000021</v>
      </c>
      <c r="AN10" s="5">
        <f t="shared" si="2"/>
        <v>4.3219999999999992</v>
      </c>
      <c r="AO10" s="5">
        <f t="shared" si="2"/>
        <v>3.4030000000000022</v>
      </c>
      <c r="AP10" s="5">
        <f t="shared" si="2"/>
        <v>3.2920000000000016</v>
      </c>
    </row>
    <row r="11" spans="2:42">
      <c r="B11">
        <v>71.299000000000007</v>
      </c>
      <c r="C11">
        <v>66.894000000000005</v>
      </c>
      <c r="D11">
        <v>59.802999999999997</v>
      </c>
      <c r="E11">
        <v>58.366</v>
      </c>
      <c r="F11">
        <v>53.351999999999997</v>
      </c>
      <c r="G11">
        <v>74.158000000000001</v>
      </c>
      <c r="H11">
        <v>53.351999999999997</v>
      </c>
      <c r="I11">
        <v>62.63</v>
      </c>
      <c r="J11">
        <v>63.348999999999997</v>
      </c>
      <c r="K11">
        <v>59.085000000000001</v>
      </c>
      <c r="L11">
        <v>61.688000000000002</v>
      </c>
      <c r="M11">
        <f t="shared" si="3"/>
        <v>19.404025000000011</v>
      </c>
      <c r="N11">
        <f t="shared" si="0"/>
        <v>132.1580160000002</v>
      </c>
      <c r="O11">
        <f t="shared" si="0"/>
        <v>167.26248900000019</v>
      </c>
      <c r="P11">
        <f t="shared" si="0"/>
        <v>322.09480900000034</v>
      </c>
      <c r="Q11">
        <f t="shared" si="0"/>
        <v>8.1738809999999695</v>
      </c>
      <c r="R11">
        <f t="shared" si="0"/>
        <v>322.09480900000034</v>
      </c>
      <c r="S11">
        <f t="shared" si="0"/>
        <v>75.151561000000072</v>
      </c>
      <c r="T11">
        <f t="shared" si="0"/>
        <v>63.202500000000157</v>
      </c>
      <c r="U11">
        <f t="shared" si="0"/>
        <v>149.18179600000013</v>
      </c>
      <c r="V11">
        <f t="shared" si="0"/>
        <v>92.37132100000008</v>
      </c>
      <c r="W11">
        <f t="shared" si="4"/>
        <v>6.1782072679841239E-2</v>
      </c>
      <c r="X11">
        <f t="shared" si="1"/>
        <v>0.16123648298012608</v>
      </c>
      <c r="Y11">
        <f t="shared" si="1"/>
        <v>0.18139104335264178</v>
      </c>
      <c r="Z11">
        <f t="shared" si="1"/>
        <v>0.25171461030308989</v>
      </c>
      <c r="AA11">
        <f t="shared" si="1"/>
        <v>4.0098739112750449E-2</v>
      </c>
      <c r="AB11">
        <f t="shared" si="1"/>
        <v>0.25171461030308989</v>
      </c>
      <c r="AC11">
        <f t="shared" si="1"/>
        <v>0.12158655801624151</v>
      </c>
      <c r="AD11">
        <f t="shared" si="1"/>
        <v>0.11150226510890769</v>
      </c>
      <c r="AE11">
        <f t="shared" si="1"/>
        <v>0.17130675044530785</v>
      </c>
      <c r="AF11">
        <f t="shared" si="1"/>
        <v>0.13479852452348565</v>
      </c>
      <c r="AG11" s="5">
        <f t="shared" si="5"/>
        <v>4.4050000000000011</v>
      </c>
      <c r="AH11" s="5">
        <f t="shared" si="2"/>
        <v>11.496000000000009</v>
      </c>
      <c r="AI11" s="5">
        <f t="shared" si="2"/>
        <v>12.933000000000007</v>
      </c>
      <c r="AJ11" s="5">
        <f t="shared" si="2"/>
        <v>17.94700000000001</v>
      </c>
      <c r="AK11" s="5">
        <f t="shared" si="2"/>
        <v>2.8589999999999947</v>
      </c>
      <c r="AL11" s="5">
        <f t="shared" si="2"/>
        <v>17.94700000000001</v>
      </c>
      <c r="AM11" s="5">
        <f t="shared" si="2"/>
        <v>8.669000000000004</v>
      </c>
      <c r="AN11" s="5">
        <f t="shared" si="2"/>
        <v>7.9500000000000099</v>
      </c>
      <c r="AO11" s="5">
        <f t="shared" si="2"/>
        <v>12.214000000000006</v>
      </c>
      <c r="AP11" s="5">
        <f t="shared" si="2"/>
        <v>9.6110000000000042</v>
      </c>
    </row>
    <row r="12" spans="2:42">
      <c r="B12">
        <v>43.578000000000003</v>
      </c>
      <c r="C12">
        <v>42.222000000000001</v>
      </c>
      <c r="D12">
        <v>41.734999999999999</v>
      </c>
      <c r="E12">
        <v>41.243000000000002</v>
      </c>
      <c r="F12">
        <v>37.526000000000003</v>
      </c>
      <c r="G12">
        <v>40.76</v>
      </c>
      <c r="H12">
        <v>37.526000000000003</v>
      </c>
      <c r="I12">
        <v>41.732999999999997</v>
      </c>
      <c r="J12">
        <v>41.978999999999999</v>
      </c>
      <c r="K12">
        <v>41.488999999999997</v>
      </c>
      <c r="L12">
        <v>41.734000000000002</v>
      </c>
      <c r="M12">
        <f t="shared" si="3"/>
        <v>1.8387360000000044</v>
      </c>
      <c r="N12">
        <f t="shared" si="0"/>
        <v>3.3966490000000129</v>
      </c>
      <c r="O12">
        <f t="shared" si="0"/>
        <v>5.4522250000000039</v>
      </c>
      <c r="P12">
        <f t="shared" si="0"/>
        <v>36.626703999999997</v>
      </c>
      <c r="Q12">
        <f t="shared" si="0"/>
        <v>7.9411240000000278</v>
      </c>
      <c r="R12">
        <f t="shared" si="0"/>
        <v>36.626703999999997</v>
      </c>
      <c r="S12">
        <f t="shared" si="0"/>
        <v>3.4040250000000221</v>
      </c>
      <c r="T12">
        <f t="shared" si="0"/>
        <v>2.5568010000000121</v>
      </c>
      <c r="U12">
        <f t="shared" si="0"/>
        <v>4.3639210000000244</v>
      </c>
      <c r="V12">
        <f t="shared" si="0"/>
        <v>3.4003360000000042</v>
      </c>
      <c r="W12">
        <f t="shared" si="4"/>
        <v>3.1116618477213309E-2</v>
      </c>
      <c r="X12">
        <f t="shared" si="1"/>
        <v>4.2291982192849679E-2</v>
      </c>
      <c r="Y12">
        <f t="shared" si="1"/>
        <v>5.3582082702280986E-2</v>
      </c>
      <c r="Z12">
        <f t="shared" si="1"/>
        <v>0.13887741520950936</v>
      </c>
      <c r="AA12">
        <f t="shared" si="1"/>
        <v>6.4665656982881375E-2</v>
      </c>
      <c r="AB12">
        <f t="shared" si="1"/>
        <v>0.13887741520950936</v>
      </c>
      <c r="AC12">
        <f t="shared" si="1"/>
        <v>4.233787691036775E-2</v>
      </c>
      <c r="AD12">
        <f t="shared" si="1"/>
        <v>3.6692826655652017E-2</v>
      </c>
      <c r="AE12">
        <f t="shared" si="1"/>
        <v>4.7937032447565413E-2</v>
      </c>
      <c r="AF12">
        <f t="shared" si="1"/>
        <v>4.2314929551608635E-2</v>
      </c>
      <c r="AG12" s="5">
        <f t="shared" si="5"/>
        <v>1.3560000000000016</v>
      </c>
      <c r="AH12" s="5">
        <f t="shared" si="2"/>
        <v>1.8430000000000035</v>
      </c>
      <c r="AI12" s="5">
        <f t="shared" si="2"/>
        <v>2.3350000000000009</v>
      </c>
      <c r="AJ12" s="5">
        <f t="shared" si="2"/>
        <v>6.0519999999999996</v>
      </c>
      <c r="AK12" s="5">
        <f t="shared" si="2"/>
        <v>2.8180000000000049</v>
      </c>
      <c r="AL12" s="5">
        <f t="shared" si="2"/>
        <v>6.0519999999999996</v>
      </c>
      <c r="AM12" s="5">
        <f t="shared" si="2"/>
        <v>1.845000000000006</v>
      </c>
      <c r="AN12" s="5">
        <f t="shared" si="2"/>
        <v>1.5990000000000038</v>
      </c>
      <c r="AO12" s="5">
        <f t="shared" si="2"/>
        <v>2.0890000000000057</v>
      </c>
      <c r="AP12" s="5">
        <f t="shared" si="2"/>
        <v>1.8440000000000012</v>
      </c>
    </row>
    <row r="13" spans="2:42">
      <c r="B13">
        <v>29.77</v>
      </c>
      <c r="C13">
        <v>33.642000000000003</v>
      </c>
      <c r="D13">
        <v>34.999000000000002</v>
      </c>
      <c r="E13">
        <v>33.898000000000003</v>
      </c>
      <c r="F13">
        <v>31.41</v>
      </c>
      <c r="G13">
        <v>40.76</v>
      </c>
      <c r="H13">
        <v>31.41</v>
      </c>
      <c r="I13">
        <v>33.770000000000003</v>
      </c>
      <c r="J13">
        <v>34.32</v>
      </c>
      <c r="K13">
        <v>34.448999999999998</v>
      </c>
      <c r="L13">
        <v>34.18</v>
      </c>
      <c r="M13">
        <f t="shared" si="3"/>
        <v>14.992384000000026</v>
      </c>
      <c r="N13">
        <f t="shared" si="0"/>
        <v>27.342441000000029</v>
      </c>
      <c r="O13">
        <f t="shared" si="0"/>
        <v>17.040384000000032</v>
      </c>
      <c r="P13">
        <f t="shared" si="0"/>
        <v>2.6896000000000018</v>
      </c>
      <c r="Q13">
        <f t="shared" si="0"/>
        <v>120.78009999999996</v>
      </c>
      <c r="R13">
        <f t="shared" si="0"/>
        <v>2.6896000000000018</v>
      </c>
      <c r="S13">
        <f t="shared" si="0"/>
        <v>16.000000000000028</v>
      </c>
      <c r="T13">
        <f t="shared" si="0"/>
        <v>20.702500000000008</v>
      </c>
      <c r="U13">
        <f t="shared" si="0"/>
        <v>21.893040999999986</v>
      </c>
      <c r="V13">
        <f t="shared" si="0"/>
        <v>19.4481</v>
      </c>
      <c r="W13">
        <f t="shared" si="4"/>
        <v>0.13006382264024197</v>
      </c>
      <c r="X13">
        <f t="shared" si="1"/>
        <v>0.17564662411823995</v>
      </c>
      <c r="Y13">
        <f t="shared" si="1"/>
        <v>0.13866308364124971</v>
      </c>
      <c r="Z13">
        <f t="shared" si="1"/>
        <v>5.5089015787705767E-2</v>
      </c>
      <c r="AA13">
        <f t="shared" si="1"/>
        <v>0.36916358750419881</v>
      </c>
      <c r="AB13">
        <f t="shared" si="1"/>
        <v>5.5089015787705767E-2</v>
      </c>
      <c r="AC13">
        <f t="shared" si="1"/>
        <v>0.13436345314074583</v>
      </c>
      <c r="AD13">
        <f t="shared" si="1"/>
        <v>0.15283842794759828</v>
      </c>
      <c r="AE13">
        <f t="shared" si="1"/>
        <v>0.15717164931138725</v>
      </c>
      <c r="AF13">
        <f t="shared" si="1"/>
        <v>0.14813570708767215</v>
      </c>
      <c r="AG13" s="5">
        <f t="shared" si="5"/>
        <v>3.8720000000000034</v>
      </c>
      <c r="AH13" s="5">
        <f t="shared" si="2"/>
        <v>5.2290000000000028</v>
      </c>
      <c r="AI13" s="5">
        <f t="shared" si="2"/>
        <v>4.1280000000000037</v>
      </c>
      <c r="AJ13" s="5">
        <f t="shared" si="2"/>
        <v>1.6400000000000006</v>
      </c>
      <c r="AK13" s="5">
        <f t="shared" si="2"/>
        <v>10.989999999999998</v>
      </c>
      <c r="AL13" s="5">
        <f t="shared" si="2"/>
        <v>1.6400000000000006</v>
      </c>
      <c r="AM13" s="5">
        <f t="shared" si="2"/>
        <v>4.0000000000000036</v>
      </c>
      <c r="AN13" s="5">
        <f t="shared" si="2"/>
        <v>4.5500000000000007</v>
      </c>
      <c r="AO13" s="5">
        <f t="shared" si="2"/>
        <v>4.6789999999999985</v>
      </c>
      <c r="AP13" s="5">
        <f t="shared" si="2"/>
        <v>4.41</v>
      </c>
    </row>
    <row r="14" spans="2:42">
      <c r="B14">
        <v>51.723999999999997</v>
      </c>
      <c r="C14">
        <v>51.835000000000001</v>
      </c>
      <c r="D14">
        <v>48.072000000000003</v>
      </c>
      <c r="E14">
        <v>47.170999999999999</v>
      </c>
      <c r="F14">
        <v>37.612000000000002</v>
      </c>
      <c r="G14">
        <v>54.279000000000003</v>
      </c>
      <c r="H14">
        <v>37.612000000000002</v>
      </c>
      <c r="I14">
        <v>49.503</v>
      </c>
      <c r="J14">
        <v>49.953000000000003</v>
      </c>
      <c r="K14">
        <v>47.621000000000002</v>
      </c>
      <c r="L14">
        <v>49.026000000000003</v>
      </c>
      <c r="M14">
        <f t="shared" si="3"/>
        <v>1.2321000000000934E-2</v>
      </c>
      <c r="N14">
        <f t="shared" si="0"/>
        <v>13.337103999999956</v>
      </c>
      <c r="O14">
        <f t="shared" si="0"/>
        <v>20.729808999999975</v>
      </c>
      <c r="P14">
        <f t="shared" si="0"/>
        <v>199.14854399999984</v>
      </c>
      <c r="Q14">
        <f t="shared" si="0"/>
        <v>6.528025000000035</v>
      </c>
      <c r="R14">
        <f t="shared" si="0"/>
        <v>199.14854399999984</v>
      </c>
      <c r="S14">
        <f t="shared" si="0"/>
        <v>4.9328409999999847</v>
      </c>
      <c r="T14">
        <f t="shared" si="0"/>
        <v>3.1364409999999778</v>
      </c>
      <c r="U14">
        <f t="shared" si="0"/>
        <v>16.834608999999954</v>
      </c>
      <c r="V14">
        <f t="shared" si="0"/>
        <v>7.2792039999999636</v>
      </c>
      <c r="W14">
        <f t="shared" si="4"/>
        <v>2.1460057226820087E-3</v>
      </c>
      <c r="X14">
        <f t="shared" si="1"/>
        <v>7.0605521614724193E-2</v>
      </c>
      <c r="Y14">
        <f t="shared" si="1"/>
        <v>8.8024901399737024E-2</v>
      </c>
      <c r="Z14">
        <f t="shared" si="1"/>
        <v>0.27283272755394006</v>
      </c>
      <c r="AA14">
        <f t="shared" si="1"/>
        <v>4.9396798391462514E-2</v>
      </c>
      <c r="AB14">
        <f t="shared" si="1"/>
        <v>0.27283272755394006</v>
      </c>
      <c r="AC14">
        <f t="shared" si="1"/>
        <v>4.2939447838527503E-2</v>
      </c>
      <c r="AD14">
        <f t="shared" si="1"/>
        <v>3.4239424638465583E-2</v>
      </c>
      <c r="AE14">
        <f t="shared" si="1"/>
        <v>7.9324878199675097E-2</v>
      </c>
      <c r="AF14">
        <f t="shared" si="1"/>
        <v>5.216147243059302E-2</v>
      </c>
      <c r="AG14" s="5">
        <f t="shared" si="5"/>
        <v>0.11100000000000421</v>
      </c>
      <c r="AH14" s="5">
        <f t="shared" si="2"/>
        <v>3.6519999999999939</v>
      </c>
      <c r="AI14" s="5">
        <f t="shared" si="2"/>
        <v>4.5529999999999973</v>
      </c>
      <c r="AJ14" s="5">
        <f t="shared" si="2"/>
        <v>14.111999999999995</v>
      </c>
      <c r="AK14" s="5">
        <f t="shared" si="2"/>
        <v>2.5550000000000068</v>
      </c>
      <c r="AL14" s="5">
        <f t="shared" si="2"/>
        <v>14.111999999999995</v>
      </c>
      <c r="AM14" s="5">
        <f t="shared" si="2"/>
        <v>2.2209999999999965</v>
      </c>
      <c r="AN14" s="5">
        <f t="shared" si="2"/>
        <v>1.7709999999999937</v>
      </c>
      <c r="AO14" s="5">
        <f t="shared" si="2"/>
        <v>4.1029999999999944</v>
      </c>
      <c r="AP14" s="5">
        <f t="shared" si="2"/>
        <v>2.6979999999999933</v>
      </c>
    </row>
    <row r="15" spans="2:42">
      <c r="B15">
        <v>44.209000000000003</v>
      </c>
      <c r="C15">
        <v>41.468000000000004</v>
      </c>
      <c r="D15">
        <v>46.993000000000002</v>
      </c>
      <c r="E15">
        <v>41.052999999999997</v>
      </c>
      <c r="F15">
        <v>37.149000000000001</v>
      </c>
      <c r="G15">
        <v>32.218000000000004</v>
      </c>
      <c r="H15">
        <v>37.149000000000001</v>
      </c>
      <c r="I15">
        <v>41.261000000000003</v>
      </c>
      <c r="J15">
        <v>44.231000000000002</v>
      </c>
      <c r="K15">
        <v>44.023000000000003</v>
      </c>
      <c r="L15">
        <v>43.170999999999999</v>
      </c>
      <c r="M15">
        <f t="shared" si="3"/>
        <v>7.5130809999999979</v>
      </c>
      <c r="N15">
        <f t="shared" si="0"/>
        <v>7.750655999999994</v>
      </c>
      <c r="O15">
        <f t="shared" si="0"/>
        <v>9.9603360000000372</v>
      </c>
      <c r="P15">
        <f t="shared" si="0"/>
        <v>49.843600000000031</v>
      </c>
      <c r="Q15">
        <f t="shared" si="0"/>
        <v>143.78408099999999</v>
      </c>
      <c r="R15">
        <f t="shared" si="0"/>
        <v>49.843600000000031</v>
      </c>
      <c r="S15">
        <f t="shared" si="0"/>
        <v>8.690704000000002</v>
      </c>
      <c r="T15">
        <f t="shared" si="0"/>
        <v>4.8399999999993246E-4</v>
      </c>
      <c r="U15">
        <f t="shared" si="0"/>
        <v>3.4595999999999981E-2</v>
      </c>
      <c r="V15">
        <f t="shared" si="0"/>
        <v>1.0774440000000078</v>
      </c>
      <c r="W15">
        <f t="shared" si="4"/>
        <v>6.2000950032798742E-2</v>
      </c>
      <c r="X15">
        <f t="shared" si="1"/>
        <v>6.2973602660091804E-2</v>
      </c>
      <c r="Y15">
        <f t="shared" si="1"/>
        <v>7.1388178877604236E-2</v>
      </c>
      <c r="Z15">
        <f t="shared" si="1"/>
        <v>0.15969598950439959</v>
      </c>
      <c r="AA15">
        <f t="shared" si="1"/>
        <v>0.27123436404352053</v>
      </c>
      <c r="AB15">
        <f t="shared" si="1"/>
        <v>0.15969598950439959</v>
      </c>
      <c r="AC15">
        <f t="shared" si="1"/>
        <v>6.6683254540930589E-2</v>
      </c>
      <c r="AD15">
        <f t="shared" si="1"/>
        <v>4.976362279173576E-4</v>
      </c>
      <c r="AE15">
        <f t="shared" si="1"/>
        <v>4.2072881087561343E-3</v>
      </c>
      <c r="AF15">
        <f t="shared" si="1"/>
        <v>2.3479382026284325E-2</v>
      </c>
      <c r="AG15" s="5">
        <f t="shared" si="5"/>
        <v>2.7409999999999997</v>
      </c>
      <c r="AH15" s="5">
        <f t="shared" si="2"/>
        <v>2.7839999999999989</v>
      </c>
      <c r="AI15" s="5">
        <f t="shared" si="2"/>
        <v>3.1560000000000059</v>
      </c>
      <c r="AJ15" s="5">
        <f t="shared" si="2"/>
        <v>7.0600000000000023</v>
      </c>
      <c r="AK15" s="5">
        <f t="shared" si="2"/>
        <v>11.991</v>
      </c>
      <c r="AL15" s="5">
        <f t="shared" si="2"/>
        <v>7.0600000000000023</v>
      </c>
      <c r="AM15" s="5">
        <f t="shared" si="2"/>
        <v>2.9480000000000004</v>
      </c>
      <c r="AN15" s="5">
        <f t="shared" si="2"/>
        <v>2.1999999999998465E-2</v>
      </c>
      <c r="AO15" s="5">
        <f t="shared" si="2"/>
        <v>0.18599999999999994</v>
      </c>
      <c r="AP15" s="5">
        <f t="shared" si="2"/>
        <v>1.0380000000000038</v>
      </c>
    </row>
    <row r="16" spans="2:42">
      <c r="B16">
        <v>66.424000000000007</v>
      </c>
      <c r="C16">
        <v>53.893999999999998</v>
      </c>
      <c r="D16">
        <v>60.604999999999997</v>
      </c>
      <c r="E16">
        <v>65.391000000000005</v>
      </c>
      <c r="F16">
        <v>46.216000000000001</v>
      </c>
      <c r="G16">
        <v>42.637999999999998</v>
      </c>
      <c r="H16">
        <v>46.216000000000001</v>
      </c>
      <c r="I16">
        <v>59.643000000000001</v>
      </c>
      <c r="J16">
        <v>57.25</v>
      </c>
      <c r="K16">
        <v>62.997999999999998</v>
      </c>
      <c r="L16">
        <v>59.963000000000001</v>
      </c>
      <c r="M16">
        <f t="shared" si="3"/>
        <v>157.0009000000002</v>
      </c>
      <c r="N16">
        <f t="shared" si="0"/>
        <v>33.86076100000011</v>
      </c>
      <c r="O16">
        <f t="shared" si="0"/>
        <v>1.0670890000000026</v>
      </c>
      <c r="P16">
        <f t="shared" si="0"/>
        <v>408.36326400000024</v>
      </c>
      <c r="Q16">
        <f t="shared" si="0"/>
        <v>565.7737960000004</v>
      </c>
      <c r="R16">
        <f t="shared" si="0"/>
        <v>408.36326400000024</v>
      </c>
      <c r="S16">
        <f t="shared" si="0"/>
        <v>45.981961000000084</v>
      </c>
      <c r="T16">
        <f t="shared" si="0"/>
        <v>84.162276000000119</v>
      </c>
      <c r="U16">
        <f t="shared" si="0"/>
        <v>11.737476000000061</v>
      </c>
      <c r="V16">
        <f t="shared" si="0"/>
        <v>41.74452100000007</v>
      </c>
      <c r="W16">
        <f t="shared" si="4"/>
        <v>0.18863663735999048</v>
      </c>
      <c r="X16">
        <f t="shared" si="1"/>
        <v>8.7603878116343625E-2</v>
      </c>
      <c r="Y16">
        <f t="shared" si="1"/>
        <v>1.5551607852583421E-2</v>
      </c>
      <c r="Z16">
        <f t="shared" si="1"/>
        <v>0.30422738769119601</v>
      </c>
      <c r="AA16">
        <f t="shared" si="1"/>
        <v>0.35809346019511029</v>
      </c>
      <c r="AB16">
        <f t="shared" si="1"/>
        <v>0.30422738769119601</v>
      </c>
      <c r="AC16">
        <f t="shared" si="1"/>
        <v>0.10208659520655193</v>
      </c>
      <c r="AD16">
        <f t="shared" si="1"/>
        <v>0.13811273033843197</v>
      </c>
      <c r="AE16">
        <f t="shared" si="1"/>
        <v>5.1577742984463576E-2</v>
      </c>
      <c r="AF16">
        <f t="shared" si="1"/>
        <v>9.7269059376129188E-2</v>
      </c>
      <c r="AG16" s="5">
        <f t="shared" si="5"/>
        <v>12.530000000000008</v>
      </c>
      <c r="AH16" s="5">
        <f t="shared" si="2"/>
        <v>5.8190000000000097</v>
      </c>
      <c r="AI16" s="5">
        <f t="shared" si="2"/>
        <v>1.0330000000000013</v>
      </c>
      <c r="AJ16" s="5">
        <f t="shared" si="2"/>
        <v>20.208000000000006</v>
      </c>
      <c r="AK16" s="5">
        <f t="shared" si="2"/>
        <v>23.786000000000008</v>
      </c>
      <c r="AL16" s="5">
        <f t="shared" si="2"/>
        <v>20.208000000000006</v>
      </c>
      <c r="AM16" s="5">
        <f t="shared" si="2"/>
        <v>6.7810000000000059</v>
      </c>
      <c r="AN16" s="5">
        <f t="shared" si="2"/>
        <v>9.1740000000000066</v>
      </c>
      <c r="AO16" s="5">
        <f t="shared" si="2"/>
        <v>3.426000000000009</v>
      </c>
      <c r="AP16" s="5">
        <f t="shared" si="2"/>
        <v>6.4610000000000056</v>
      </c>
    </row>
    <row r="17" spans="2:42">
      <c r="B17">
        <v>79.296999999999997</v>
      </c>
      <c r="C17">
        <v>70.468000000000004</v>
      </c>
      <c r="D17">
        <v>79.516000000000005</v>
      </c>
      <c r="E17">
        <v>65.391000000000005</v>
      </c>
      <c r="F17">
        <v>60.552999999999997</v>
      </c>
      <c r="G17">
        <v>74.158000000000001</v>
      </c>
      <c r="H17">
        <v>60.552999999999997</v>
      </c>
      <c r="I17">
        <v>67.930000000000007</v>
      </c>
      <c r="J17">
        <v>74.992000000000004</v>
      </c>
      <c r="K17">
        <v>72.453000000000003</v>
      </c>
      <c r="L17">
        <v>71.792000000000002</v>
      </c>
      <c r="M17">
        <f t="shared" si="3"/>
        <v>77.951240999999882</v>
      </c>
      <c r="N17">
        <f t="shared" si="0"/>
        <v>4.7961000000003633E-2</v>
      </c>
      <c r="O17">
        <f t="shared" si="0"/>
        <v>193.37683599999977</v>
      </c>
      <c r="P17">
        <f t="shared" si="0"/>
        <v>351.337536</v>
      </c>
      <c r="Q17">
        <f t="shared" si="0"/>
        <v>26.409320999999956</v>
      </c>
      <c r="R17">
        <f t="shared" si="0"/>
        <v>351.337536</v>
      </c>
      <c r="S17">
        <f t="shared" si="0"/>
        <v>129.20868899999977</v>
      </c>
      <c r="T17">
        <f t="shared" si="0"/>
        <v>18.533024999999938</v>
      </c>
      <c r="U17">
        <f t="shared" si="0"/>
        <v>46.840335999999922</v>
      </c>
      <c r="V17">
        <f t="shared" si="0"/>
        <v>56.325024999999933</v>
      </c>
      <c r="W17">
        <f t="shared" si="4"/>
        <v>0.11134090823108055</v>
      </c>
      <c r="X17">
        <f t="shared" si="1"/>
        <v>2.7617690454873238E-3</v>
      </c>
      <c r="Y17">
        <f t="shared" si="1"/>
        <v>0.17536602897965867</v>
      </c>
      <c r="Z17">
        <f t="shared" si="1"/>
        <v>0.23637716433156361</v>
      </c>
      <c r="AA17">
        <f t="shared" si="1"/>
        <v>6.4806991437254824E-2</v>
      </c>
      <c r="AB17">
        <f t="shared" si="1"/>
        <v>0.23637716433156361</v>
      </c>
      <c r="AC17">
        <f t="shared" si="1"/>
        <v>0.14334716319658991</v>
      </c>
      <c r="AD17">
        <f t="shared" si="1"/>
        <v>5.4289569592796613E-2</v>
      </c>
      <c r="AE17">
        <f t="shared" si="1"/>
        <v>8.6308435375865342E-2</v>
      </c>
      <c r="AF17">
        <f t="shared" si="1"/>
        <v>9.4644185782564227E-2</v>
      </c>
      <c r="AG17" s="5">
        <f t="shared" si="5"/>
        <v>8.8289999999999935</v>
      </c>
      <c r="AH17" s="5">
        <f t="shared" si="2"/>
        <v>0.2190000000000083</v>
      </c>
      <c r="AI17" s="5">
        <f t="shared" si="2"/>
        <v>13.905999999999992</v>
      </c>
      <c r="AJ17" s="5">
        <f t="shared" si="2"/>
        <v>18.744</v>
      </c>
      <c r="AK17" s="5">
        <f t="shared" si="2"/>
        <v>5.1389999999999958</v>
      </c>
      <c r="AL17" s="5">
        <f t="shared" si="2"/>
        <v>18.744</v>
      </c>
      <c r="AM17" s="5">
        <f t="shared" si="2"/>
        <v>11.36699999999999</v>
      </c>
      <c r="AN17" s="5">
        <f t="shared" si="2"/>
        <v>4.3049999999999926</v>
      </c>
      <c r="AO17" s="5">
        <f t="shared" si="2"/>
        <v>6.8439999999999941</v>
      </c>
      <c r="AP17" s="5">
        <f t="shared" si="2"/>
        <v>7.5049999999999955</v>
      </c>
    </row>
    <row r="18" spans="2:42">
      <c r="B18">
        <v>29.867999999999999</v>
      </c>
      <c r="C18">
        <v>35.585999999999999</v>
      </c>
      <c r="D18">
        <v>32.712000000000003</v>
      </c>
      <c r="E18">
        <v>32.430999999999997</v>
      </c>
      <c r="F18">
        <v>32.404000000000003</v>
      </c>
      <c r="G18">
        <v>27.521999999999998</v>
      </c>
      <c r="H18">
        <v>32.404000000000003</v>
      </c>
      <c r="I18">
        <v>34.008000000000003</v>
      </c>
      <c r="J18">
        <v>34.149000000000001</v>
      </c>
      <c r="K18">
        <v>32.572000000000003</v>
      </c>
      <c r="L18">
        <v>33.576000000000001</v>
      </c>
      <c r="M18">
        <f t="shared" si="3"/>
        <v>32.695523999999999</v>
      </c>
      <c r="N18">
        <f t="shared" ref="N18:N81" si="6">(D18-$B18)^2</f>
        <v>8.0883360000000266</v>
      </c>
      <c r="O18">
        <f t="shared" ref="O18:O81" si="7">(E18-$B18)^2</f>
        <v>6.5689689999999938</v>
      </c>
      <c r="P18">
        <f t="shared" ref="P18:P81" si="8">(F18-$B18)^2</f>
        <v>6.4312960000000245</v>
      </c>
      <c r="Q18">
        <f t="shared" ref="Q18:Q81" si="9">(G18-$B18)^2</f>
        <v>5.5037160000000007</v>
      </c>
      <c r="R18">
        <f t="shared" ref="R18:R81" si="10">(H18-$B18)^2</f>
        <v>6.4312960000000245</v>
      </c>
      <c r="S18">
        <f t="shared" ref="S18:S81" si="11">(I18-$B18)^2</f>
        <v>17.139600000000033</v>
      </c>
      <c r="T18">
        <f t="shared" ref="T18:T81" si="12">(J18-$B18)^2</f>
        <v>18.326961000000018</v>
      </c>
      <c r="U18">
        <f t="shared" ref="U18:U81" si="13">(K18-$B18)^2</f>
        <v>7.311616000000023</v>
      </c>
      <c r="V18">
        <f t="shared" ref="V18:V81" si="14">(L18-$B18)^2</f>
        <v>13.749264000000014</v>
      </c>
      <c r="W18">
        <f t="shared" si="4"/>
        <v>0.19144234632382484</v>
      </c>
      <c r="X18">
        <f t="shared" ref="X18:X81" si="15">ABS($B18-D18)/$B18</f>
        <v>9.5218963439132345E-2</v>
      </c>
      <c r="Y18">
        <f t="shared" ref="Y18:Y81" si="16">ABS($B18-E18)/$B18</f>
        <v>8.5810901299049114E-2</v>
      </c>
      <c r="Z18">
        <f t="shared" ref="Z18:Z81" si="17">ABS($B18-F18)/$B18</f>
        <v>8.4906923798044903E-2</v>
      </c>
      <c r="AA18">
        <f t="shared" ref="AA18:AA81" si="18">ABS($B18-G18)/$B18</f>
        <v>7.854560064282845E-2</v>
      </c>
      <c r="AB18">
        <f t="shared" ref="AB18:AB81" si="19">ABS($B18-H18)/$B18</f>
        <v>8.4906923798044903E-2</v>
      </c>
      <c r="AC18">
        <f t="shared" ref="AC18:AC81" si="20">ABS($B18-I18)/$B18</f>
        <v>0.13860988348734446</v>
      </c>
      <c r="AD18">
        <f t="shared" ref="AD18:AD81" si="21">ABS($B18-J18)/$B18</f>
        <v>0.14333065488147859</v>
      </c>
      <c r="AE18">
        <f t="shared" ref="AE18:AE81" si="22">ABS($B18-K18)/$B18</f>
        <v>9.053167269318349E-2</v>
      </c>
      <c r="AF18">
        <f t="shared" ref="AF18:AF81" si="23">ABS($B18-L18)/$B18</f>
        <v>0.12414624347127368</v>
      </c>
      <c r="AG18" s="5">
        <f t="shared" si="5"/>
        <v>5.718</v>
      </c>
      <c r="AH18" s="5">
        <f t="shared" ref="AH18:AH81" si="24">ABS(D18-$B18)</f>
        <v>2.8440000000000047</v>
      </c>
      <c r="AI18" s="5">
        <f t="shared" ref="AI18:AI81" si="25">ABS(E18-$B18)</f>
        <v>2.5629999999999988</v>
      </c>
      <c r="AJ18" s="5">
        <f t="shared" ref="AJ18:AJ81" si="26">ABS(F18-$B18)</f>
        <v>2.5360000000000049</v>
      </c>
      <c r="AK18" s="5">
        <f t="shared" ref="AK18:AK81" si="27">ABS(G18-$B18)</f>
        <v>2.3460000000000001</v>
      </c>
      <c r="AL18" s="5">
        <f t="shared" ref="AL18:AL81" si="28">ABS(H18-$B18)</f>
        <v>2.5360000000000049</v>
      </c>
      <c r="AM18" s="5">
        <f t="shared" ref="AM18:AM81" si="29">ABS(I18-$B18)</f>
        <v>4.1400000000000041</v>
      </c>
      <c r="AN18" s="5">
        <f t="shared" ref="AN18:AN81" si="30">ABS(J18-$B18)</f>
        <v>4.2810000000000024</v>
      </c>
      <c r="AO18" s="5">
        <f t="shared" ref="AO18:AO81" si="31">ABS(K18-$B18)</f>
        <v>2.7040000000000042</v>
      </c>
      <c r="AP18" s="5">
        <f t="shared" ref="AP18:AP81" si="32">ABS(L18-$B18)</f>
        <v>3.708000000000002</v>
      </c>
    </row>
    <row r="19" spans="2:42">
      <c r="B19">
        <v>10.73</v>
      </c>
      <c r="C19">
        <v>10.391</v>
      </c>
      <c r="D19">
        <v>12.715999999999999</v>
      </c>
      <c r="E19">
        <v>17.798999999999999</v>
      </c>
      <c r="F19">
        <v>18.027000000000001</v>
      </c>
      <c r="G19">
        <v>14.189</v>
      </c>
      <c r="H19">
        <v>18.027000000000001</v>
      </c>
      <c r="I19">
        <v>14.095000000000001</v>
      </c>
      <c r="J19">
        <v>11.554</v>
      </c>
      <c r="K19">
        <v>15.257999999999999</v>
      </c>
      <c r="L19">
        <v>13.635</v>
      </c>
      <c r="M19">
        <f t="shared" si="3"/>
        <v>0.11492100000000027</v>
      </c>
      <c r="N19">
        <f t="shared" si="6"/>
        <v>3.9441959999999954</v>
      </c>
      <c r="O19">
        <f t="shared" si="7"/>
        <v>49.970760999999989</v>
      </c>
      <c r="P19">
        <f t="shared" si="8"/>
        <v>53.246209000000007</v>
      </c>
      <c r="Q19">
        <f t="shared" si="9"/>
        <v>11.964680999999997</v>
      </c>
      <c r="R19">
        <f t="shared" si="10"/>
        <v>53.246209000000007</v>
      </c>
      <c r="S19">
        <f t="shared" si="11"/>
        <v>11.323225000000001</v>
      </c>
      <c r="T19">
        <f t="shared" si="12"/>
        <v>0.67897599999999969</v>
      </c>
      <c r="U19">
        <f t="shared" si="13"/>
        <v>20.502783999999988</v>
      </c>
      <c r="V19">
        <f t="shared" si="14"/>
        <v>8.4390249999999956</v>
      </c>
      <c r="W19">
        <f t="shared" si="4"/>
        <v>3.1593662628145426E-2</v>
      </c>
      <c r="X19">
        <f t="shared" si="15"/>
        <v>0.18508853681267462</v>
      </c>
      <c r="Y19">
        <f t="shared" si="16"/>
        <v>0.65880708294501389</v>
      </c>
      <c r="Z19">
        <f t="shared" si="17"/>
        <v>0.68005591798695253</v>
      </c>
      <c r="AA19">
        <f t="shared" si="18"/>
        <v>0.32236719478098785</v>
      </c>
      <c r="AB19">
        <f t="shared" si="19"/>
        <v>0.68005591798695253</v>
      </c>
      <c r="AC19">
        <f t="shared" si="20"/>
        <v>0.31360671015843428</v>
      </c>
      <c r="AD19">
        <f t="shared" si="21"/>
        <v>7.6794035414725056E-2</v>
      </c>
      <c r="AE19">
        <f t="shared" si="22"/>
        <v>0.42199440820130463</v>
      </c>
      <c r="AF19">
        <f t="shared" si="23"/>
        <v>0.27073625349487412</v>
      </c>
      <c r="AG19" s="5">
        <f t="shared" si="5"/>
        <v>0.33900000000000041</v>
      </c>
      <c r="AH19" s="5">
        <f t="shared" si="24"/>
        <v>1.9859999999999989</v>
      </c>
      <c r="AI19" s="5">
        <f t="shared" si="25"/>
        <v>7.0689999999999991</v>
      </c>
      <c r="AJ19" s="5">
        <f t="shared" si="26"/>
        <v>7.2970000000000006</v>
      </c>
      <c r="AK19" s="5">
        <f t="shared" si="27"/>
        <v>3.4589999999999996</v>
      </c>
      <c r="AL19" s="5">
        <f t="shared" si="28"/>
        <v>7.2970000000000006</v>
      </c>
      <c r="AM19" s="5">
        <f t="shared" si="29"/>
        <v>3.3650000000000002</v>
      </c>
      <c r="AN19" s="5">
        <f t="shared" si="30"/>
        <v>0.82399999999999984</v>
      </c>
      <c r="AO19" s="5">
        <f t="shared" si="31"/>
        <v>4.5279999999999987</v>
      </c>
      <c r="AP19" s="5">
        <f t="shared" si="32"/>
        <v>2.9049999999999994</v>
      </c>
    </row>
    <row r="20" spans="2:42">
      <c r="B20">
        <v>43.575000000000003</v>
      </c>
      <c r="C20">
        <v>42.222000000000001</v>
      </c>
      <c r="D20">
        <v>41.701000000000001</v>
      </c>
      <c r="E20">
        <v>41.243000000000002</v>
      </c>
      <c r="F20">
        <v>37.506999999999998</v>
      </c>
      <c r="G20">
        <v>40.76</v>
      </c>
      <c r="H20">
        <v>37.506999999999998</v>
      </c>
      <c r="I20">
        <v>41.732999999999997</v>
      </c>
      <c r="J20">
        <v>41.962000000000003</v>
      </c>
      <c r="K20">
        <v>41.472000000000001</v>
      </c>
      <c r="L20">
        <v>41.722000000000001</v>
      </c>
      <c r="M20">
        <f t="shared" si="3"/>
        <v>1.8306090000000041</v>
      </c>
      <c r="N20">
        <f t="shared" si="6"/>
        <v>3.5118760000000089</v>
      </c>
      <c r="O20">
        <f t="shared" si="7"/>
        <v>5.4382240000000035</v>
      </c>
      <c r="P20">
        <f t="shared" si="8"/>
        <v>36.820624000000059</v>
      </c>
      <c r="Q20">
        <f t="shared" si="9"/>
        <v>7.9242250000000274</v>
      </c>
      <c r="R20">
        <f t="shared" si="10"/>
        <v>36.820624000000059</v>
      </c>
      <c r="S20">
        <f t="shared" si="11"/>
        <v>3.3929640000000214</v>
      </c>
      <c r="T20">
        <f t="shared" si="12"/>
        <v>2.6017689999999987</v>
      </c>
      <c r="U20">
        <f t="shared" si="13"/>
        <v>4.4226090000000067</v>
      </c>
      <c r="V20">
        <f t="shared" si="14"/>
        <v>3.4336090000000059</v>
      </c>
      <c r="W20">
        <f t="shared" si="4"/>
        <v>3.1049913941480239E-2</v>
      </c>
      <c r="X20">
        <f t="shared" si="15"/>
        <v>4.3006310958118237E-2</v>
      </c>
      <c r="Y20">
        <f t="shared" si="16"/>
        <v>5.351692484222606E-2</v>
      </c>
      <c r="Z20">
        <f t="shared" si="17"/>
        <v>0.13925415949512346</v>
      </c>
      <c r="AA20">
        <f t="shared" si="18"/>
        <v>6.4601262191623737E-2</v>
      </c>
      <c r="AB20">
        <f t="shared" si="19"/>
        <v>0.13925415949512346</v>
      </c>
      <c r="AC20">
        <f t="shared" si="20"/>
        <v>4.2271944922547461E-2</v>
      </c>
      <c r="AD20">
        <f t="shared" si="21"/>
        <v>3.7016637980493386E-2</v>
      </c>
      <c r="AE20">
        <f t="shared" si="22"/>
        <v>4.8261617900172152E-2</v>
      </c>
      <c r="AF20">
        <f t="shared" si="23"/>
        <v>4.2524383247274845E-2</v>
      </c>
      <c r="AG20" s="5">
        <f t="shared" si="5"/>
        <v>1.3530000000000015</v>
      </c>
      <c r="AH20" s="5">
        <f t="shared" si="24"/>
        <v>1.8740000000000023</v>
      </c>
      <c r="AI20" s="5">
        <f t="shared" si="25"/>
        <v>2.3320000000000007</v>
      </c>
      <c r="AJ20" s="5">
        <f t="shared" si="26"/>
        <v>6.0680000000000049</v>
      </c>
      <c r="AK20" s="5">
        <f t="shared" si="27"/>
        <v>2.8150000000000048</v>
      </c>
      <c r="AL20" s="5">
        <f t="shared" si="28"/>
        <v>6.0680000000000049</v>
      </c>
      <c r="AM20" s="5">
        <f t="shared" si="29"/>
        <v>1.8420000000000059</v>
      </c>
      <c r="AN20" s="5">
        <f t="shared" si="30"/>
        <v>1.6129999999999995</v>
      </c>
      <c r="AO20" s="5">
        <f t="shared" si="31"/>
        <v>2.1030000000000015</v>
      </c>
      <c r="AP20" s="5">
        <f t="shared" si="32"/>
        <v>1.8530000000000015</v>
      </c>
    </row>
    <row r="21" spans="2:42">
      <c r="B21">
        <v>35.301000000000002</v>
      </c>
      <c r="C21">
        <v>37.872</v>
      </c>
      <c r="D21">
        <v>44.918999999999997</v>
      </c>
      <c r="E21">
        <v>27.138000000000002</v>
      </c>
      <c r="F21">
        <v>50.494999999999997</v>
      </c>
      <c r="G21">
        <v>32.551000000000002</v>
      </c>
      <c r="H21">
        <v>50.494999999999997</v>
      </c>
      <c r="I21">
        <v>32.505000000000003</v>
      </c>
      <c r="J21">
        <v>41.396000000000001</v>
      </c>
      <c r="K21">
        <v>36.027999999999999</v>
      </c>
      <c r="L21">
        <v>36.643000000000001</v>
      </c>
      <c r="M21">
        <f t="shared" si="3"/>
        <v>6.6100409999999892</v>
      </c>
      <c r="N21">
        <f t="shared" si="6"/>
        <v>92.505923999999908</v>
      </c>
      <c r="O21">
        <f t="shared" si="7"/>
        <v>66.634568999999999</v>
      </c>
      <c r="P21">
        <f t="shared" si="8"/>
        <v>230.85763599999987</v>
      </c>
      <c r="Q21">
        <f t="shared" si="9"/>
        <v>7.5625</v>
      </c>
      <c r="R21">
        <f t="shared" si="10"/>
        <v>230.85763599999987</v>
      </c>
      <c r="S21">
        <f t="shared" si="11"/>
        <v>7.8176159999999966</v>
      </c>
      <c r="T21">
        <f t="shared" si="12"/>
        <v>37.149024999999988</v>
      </c>
      <c r="U21">
        <f t="shared" si="13"/>
        <v>0.52852899999999525</v>
      </c>
      <c r="V21">
        <f t="shared" si="14"/>
        <v>1.8009639999999967</v>
      </c>
      <c r="W21">
        <f t="shared" si="4"/>
        <v>7.2830797994391031E-2</v>
      </c>
      <c r="X21">
        <f t="shared" si="15"/>
        <v>0.27245687091017234</v>
      </c>
      <c r="Y21">
        <f t="shared" si="16"/>
        <v>0.2312399082178975</v>
      </c>
      <c r="Z21">
        <f t="shared" si="17"/>
        <v>0.43041273618311082</v>
      </c>
      <c r="AA21">
        <f t="shared" si="18"/>
        <v>7.790147587887028E-2</v>
      </c>
      <c r="AB21">
        <f t="shared" si="19"/>
        <v>0.43041273618311082</v>
      </c>
      <c r="AC21">
        <f t="shared" si="20"/>
        <v>7.9204555111753186E-2</v>
      </c>
      <c r="AD21">
        <f t="shared" si="21"/>
        <v>0.172657998356987</v>
      </c>
      <c r="AE21">
        <f t="shared" si="22"/>
        <v>2.0594317441432163E-2</v>
      </c>
      <c r="AF21">
        <f t="shared" si="23"/>
        <v>3.801592022888866E-2</v>
      </c>
      <c r="AG21" s="5">
        <f t="shared" si="5"/>
        <v>2.570999999999998</v>
      </c>
      <c r="AH21" s="5">
        <f t="shared" si="24"/>
        <v>9.617999999999995</v>
      </c>
      <c r="AI21" s="5">
        <f t="shared" si="25"/>
        <v>8.1630000000000003</v>
      </c>
      <c r="AJ21" s="5">
        <f t="shared" si="26"/>
        <v>15.193999999999996</v>
      </c>
      <c r="AK21" s="5">
        <f t="shared" si="27"/>
        <v>2.75</v>
      </c>
      <c r="AL21" s="5">
        <f t="shared" si="28"/>
        <v>15.193999999999996</v>
      </c>
      <c r="AM21" s="5">
        <f t="shared" si="29"/>
        <v>2.7959999999999994</v>
      </c>
      <c r="AN21" s="5">
        <f t="shared" si="30"/>
        <v>6.0949999999999989</v>
      </c>
      <c r="AO21" s="5">
        <f t="shared" si="31"/>
        <v>0.72699999999999676</v>
      </c>
      <c r="AP21" s="5">
        <f t="shared" si="32"/>
        <v>1.3419999999999987</v>
      </c>
    </row>
    <row r="22" spans="2:42">
      <c r="B22">
        <v>70.698999999999998</v>
      </c>
      <c r="C22">
        <v>73.741</v>
      </c>
      <c r="D22">
        <v>67.626999999999995</v>
      </c>
      <c r="E22">
        <v>65.391000000000005</v>
      </c>
      <c r="F22">
        <v>75.844999999999999</v>
      </c>
      <c r="G22">
        <v>62.012999999999998</v>
      </c>
      <c r="H22">
        <v>75.844999999999999</v>
      </c>
      <c r="I22">
        <v>69.566000000000003</v>
      </c>
      <c r="J22">
        <v>70.683999999999997</v>
      </c>
      <c r="K22">
        <v>66.509</v>
      </c>
      <c r="L22">
        <v>68.92</v>
      </c>
      <c r="M22">
        <f t="shared" si="3"/>
        <v>9.2537640000000092</v>
      </c>
      <c r="N22">
        <f t="shared" si="6"/>
        <v>9.4371840000000162</v>
      </c>
      <c r="O22">
        <f t="shared" si="7"/>
        <v>28.174863999999921</v>
      </c>
      <c r="P22">
        <f t="shared" si="8"/>
        <v>26.481316000000007</v>
      </c>
      <c r="Q22">
        <f t="shared" si="9"/>
        <v>75.446596</v>
      </c>
      <c r="R22">
        <f t="shared" si="10"/>
        <v>26.481316000000007</v>
      </c>
      <c r="S22">
        <f t="shared" si="11"/>
        <v>1.2836889999999899</v>
      </c>
      <c r="T22">
        <f t="shared" si="12"/>
        <v>2.2500000000001704E-4</v>
      </c>
      <c r="U22">
        <f t="shared" si="13"/>
        <v>17.556099999999979</v>
      </c>
      <c r="V22">
        <f t="shared" si="14"/>
        <v>3.1648409999999871</v>
      </c>
      <c r="W22">
        <f t="shared" si="4"/>
        <v>4.3027482708383455E-2</v>
      </c>
      <c r="X22">
        <f t="shared" si="15"/>
        <v>4.345181685738133E-2</v>
      </c>
      <c r="Y22">
        <f t="shared" si="16"/>
        <v>7.5078855429355329E-2</v>
      </c>
      <c r="Z22">
        <f t="shared" si="17"/>
        <v>7.2787451024766983E-2</v>
      </c>
      <c r="AA22">
        <f t="shared" si="18"/>
        <v>0.12285888060651495</v>
      </c>
      <c r="AB22">
        <f t="shared" si="19"/>
        <v>7.2787451024766983E-2</v>
      </c>
      <c r="AC22">
        <f t="shared" si="20"/>
        <v>1.6025686360485941E-2</v>
      </c>
      <c r="AD22">
        <f t="shared" si="21"/>
        <v>2.1216707449894014E-4</v>
      </c>
      <c r="AE22">
        <f t="shared" si="22"/>
        <v>5.9265336143368333E-2</v>
      </c>
      <c r="AF22">
        <f t="shared" si="23"/>
        <v>2.5163015035573295E-2</v>
      </c>
      <c r="AG22" s="5">
        <f t="shared" si="5"/>
        <v>3.0420000000000016</v>
      </c>
      <c r="AH22" s="5">
        <f t="shared" si="24"/>
        <v>3.0720000000000027</v>
      </c>
      <c r="AI22" s="5">
        <f t="shared" si="25"/>
        <v>5.3079999999999927</v>
      </c>
      <c r="AJ22" s="5">
        <f t="shared" si="26"/>
        <v>5.1460000000000008</v>
      </c>
      <c r="AK22" s="5">
        <f t="shared" si="27"/>
        <v>8.6859999999999999</v>
      </c>
      <c r="AL22" s="5">
        <f t="shared" si="28"/>
        <v>5.1460000000000008</v>
      </c>
      <c r="AM22" s="5">
        <f t="shared" si="29"/>
        <v>1.1329999999999956</v>
      </c>
      <c r="AN22" s="5">
        <f t="shared" si="30"/>
        <v>1.5000000000000568E-2</v>
      </c>
      <c r="AO22" s="5">
        <f t="shared" si="31"/>
        <v>4.1899999999999977</v>
      </c>
      <c r="AP22" s="5">
        <f t="shared" si="32"/>
        <v>1.7789999999999964</v>
      </c>
    </row>
    <row r="23" spans="2:42">
      <c r="B23">
        <v>19.190000000000001</v>
      </c>
      <c r="C23">
        <v>21.556999999999999</v>
      </c>
      <c r="D23">
        <v>29.602</v>
      </c>
      <c r="E23">
        <v>29.411999999999999</v>
      </c>
      <c r="F23">
        <v>22.786000000000001</v>
      </c>
      <c r="G23">
        <v>27.521999999999998</v>
      </c>
      <c r="H23">
        <v>22.786000000000001</v>
      </c>
      <c r="I23">
        <v>25.484999999999999</v>
      </c>
      <c r="J23">
        <v>25.58</v>
      </c>
      <c r="K23">
        <v>29.507000000000001</v>
      </c>
      <c r="L23">
        <v>26.856999999999999</v>
      </c>
      <c r="M23">
        <f t="shared" si="3"/>
        <v>5.6026889999999874</v>
      </c>
      <c r="N23">
        <f t="shared" si="6"/>
        <v>108.40974399999998</v>
      </c>
      <c r="O23">
        <f t="shared" si="7"/>
        <v>104.48928399999996</v>
      </c>
      <c r="P23">
        <f t="shared" si="8"/>
        <v>12.931216000000001</v>
      </c>
      <c r="Q23">
        <f t="shared" si="9"/>
        <v>69.422223999999957</v>
      </c>
      <c r="R23">
        <f t="shared" si="10"/>
        <v>12.931216000000001</v>
      </c>
      <c r="S23">
        <f t="shared" si="11"/>
        <v>39.627024999999975</v>
      </c>
      <c r="T23">
        <f t="shared" si="12"/>
        <v>40.832099999999961</v>
      </c>
      <c r="U23">
        <f t="shared" si="13"/>
        <v>106.440489</v>
      </c>
      <c r="V23">
        <f t="shared" si="14"/>
        <v>58.782888999999969</v>
      </c>
      <c r="W23">
        <f t="shared" si="4"/>
        <v>0.12334549244398109</v>
      </c>
      <c r="X23">
        <f t="shared" si="15"/>
        <v>0.5425742574257425</v>
      </c>
      <c r="Y23">
        <f t="shared" si="16"/>
        <v>0.53267326732673248</v>
      </c>
      <c r="Z23">
        <f t="shared" si="17"/>
        <v>0.1873892652423137</v>
      </c>
      <c r="AA23">
        <f t="shared" si="18"/>
        <v>0.43418447107868663</v>
      </c>
      <c r="AB23">
        <f t="shared" si="19"/>
        <v>0.1873892652423137</v>
      </c>
      <c r="AC23">
        <f t="shared" si="20"/>
        <v>0.32803543512245947</v>
      </c>
      <c r="AD23">
        <f t="shared" si="21"/>
        <v>0.33298593017196437</v>
      </c>
      <c r="AE23">
        <f t="shared" si="22"/>
        <v>0.53762376237623755</v>
      </c>
      <c r="AF23">
        <f t="shared" si="23"/>
        <v>0.39953100573215206</v>
      </c>
      <c r="AG23" s="5">
        <f t="shared" si="5"/>
        <v>2.3669999999999973</v>
      </c>
      <c r="AH23" s="5">
        <f t="shared" si="24"/>
        <v>10.411999999999999</v>
      </c>
      <c r="AI23" s="5">
        <f t="shared" si="25"/>
        <v>10.221999999999998</v>
      </c>
      <c r="AJ23" s="5">
        <f t="shared" si="26"/>
        <v>3.5960000000000001</v>
      </c>
      <c r="AK23" s="5">
        <f t="shared" si="27"/>
        <v>8.3319999999999972</v>
      </c>
      <c r="AL23" s="5">
        <f t="shared" si="28"/>
        <v>3.5960000000000001</v>
      </c>
      <c r="AM23" s="5">
        <f t="shared" si="29"/>
        <v>6.2949999999999982</v>
      </c>
      <c r="AN23" s="5">
        <f t="shared" si="30"/>
        <v>6.389999999999997</v>
      </c>
      <c r="AO23" s="5">
        <f t="shared" si="31"/>
        <v>10.317</v>
      </c>
      <c r="AP23" s="5">
        <f t="shared" si="32"/>
        <v>7.666999999999998</v>
      </c>
    </row>
    <row r="24" spans="2:42">
      <c r="B24">
        <v>34.770000000000003</v>
      </c>
      <c r="C24">
        <v>36.601999999999997</v>
      </c>
      <c r="D24">
        <v>34.097000000000001</v>
      </c>
      <c r="E24">
        <v>32.853999999999999</v>
      </c>
      <c r="F24">
        <v>48.566000000000003</v>
      </c>
      <c r="G24">
        <v>32.551000000000002</v>
      </c>
      <c r="H24">
        <v>48.566000000000003</v>
      </c>
      <c r="I24">
        <v>34.728000000000002</v>
      </c>
      <c r="J24">
        <v>35.348999999999997</v>
      </c>
      <c r="K24">
        <v>33.475999999999999</v>
      </c>
      <c r="L24">
        <v>34.518000000000001</v>
      </c>
      <c r="M24">
        <f t="shared" si="3"/>
        <v>3.3562239999999766</v>
      </c>
      <c r="N24">
        <f t="shared" si="6"/>
        <v>0.45292900000000247</v>
      </c>
      <c r="O24">
        <f t="shared" si="7"/>
        <v>3.6710560000000152</v>
      </c>
      <c r="P24">
        <f t="shared" si="8"/>
        <v>190.32961599999999</v>
      </c>
      <c r="Q24">
        <f t="shared" si="9"/>
        <v>4.9239610000000056</v>
      </c>
      <c r="R24">
        <f t="shared" si="10"/>
        <v>190.32961599999999</v>
      </c>
      <c r="S24">
        <f t="shared" si="11"/>
        <v>1.7640000000001337E-3</v>
      </c>
      <c r="T24">
        <f t="shared" si="12"/>
        <v>0.33524099999999252</v>
      </c>
      <c r="U24">
        <f t="shared" si="13"/>
        <v>1.6744360000000105</v>
      </c>
      <c r="V24">
        <f t="shared" si="14"/>
        <v>6.3504000000001226E-2</v>
      </c>
      <c r="W24">
        <f t="shared" si="4"/>
        <v>5.2689099798676829E-2</v>
      </c>
      <c r="X24">
        <f t="shared" si="15"/>
        <v>1.9355766465343739E-2</v>
      </c>
      <c r="Y24">
        <f t="shared" si="16"/>
        <v>5.5104975553638302E-2</v>
      </c>
      <c r="Z24">
        <f t="shared" si="17"/>
        <v>0.3967788323267184</v>
      </c>
      <c r="AA24">
        <f t="shared" si="18"/>
        <v>6.3819384526891024E-2</v>
      </c>
      <c r="AB24">
        <f t="shared" si="19"/>
        <v>0.3967788323267184</v>
      </c>
      <c r="AC24">
        <f t="shared" si="20"/>
        <v>1.2079378774806323E-3</v>
      </c>
      <c r="AD24">
        <f t="shared" si="21"/>
        <v>1.6652286453839329E-2</v>
      </c>
      <c r="AE24">
        <f t="shared" si="22"/>
        <v>3.7215990796663906E-2</v>
      </c>
      <c r="AF24">
        <f t="shared" si="23"/>
        <v>7.2476272648835903E-3</v>
      </c>
      <c r="AG24" s="5">
        <f t="shared" si="5"/>
        <v>1.8319999999999936</v>
      </c>
      <c r="AH24" s="5">
        <f t="shared" si="24"/>
        <v>0.67300000000000182</v>
      </c>
      <c r="AI24" s="5">
        <f t="shared" si="25"/>
        <v>1.9160000000000039</v>
      </c>
      <c r="AJ24" s="5">
        <f t="shared" si="26"/>
        <v>13.795999999999999</v>
      </c>
      <c r="AK24" s="5">
        <f t="shared" si="27"/>
        <v>2.2190000000000012</v>
      </c>
      <c r="AL24" s="5">
        <f t="shared" si="28"/>
        <v>13.795999999999999</v>
      </c>
      <c r="AM24" s="5">
        <f t="shared" si="29"/>
        <v>4.2000000000001592E-2</v>
      </c>
      <c r="AN24" s="5">
        <f t="shared" si="30"/>
        <v>0.57899999999999352</v>
      </c>
      <c r="AO24" s="5">
        <f t="shared" si="31"/>
        <v>1.294000000000004</v>
      </c>
      <c r="AP24" s="5">
        <f t="shared" si="32"/>
        <v>0.25200000000000244</v>
      </c>
    </row>
    <row r="25" spans="2:42">
      <c r="B25">
        <v>36.97</v>
      </c>
      <c r="C25">
        <v>40.07</v>
      </c>
      <c r="D25">
        <v>40.765000000000001</v>
      </c>
      <c r="E25">
        <v>35.499000000000002</v>
      </c>
      <c r="F25">
        <v>31.946000000000002</v>
      </c>
      <c r="G25">
        <v>32.218000000000004</v>
      </c>
      <c r="H25">
        <v>31.946000000000002</v>
      </c>
      <c r="I25">
        <v>37.784999999999997</v>
      </c>
      <c r="J25">
        <v>40.417000000000002</v>
      </c>
      <c r="K25">
        <v>38.131999999999998</v>
      </c>
      <c r="L25">
        <v>38.777999999999999</v>
      </c>
      <c r="M25">
        <f t="shared" si="3"/>
        <v>9.6100000000000083</v>
      </c>
      <c r="N25">
        <f t="shared" si="6"/>
        <v>14.402025000000013</v>
      </c>
      <c r="O25">
        <f t="shared" si="7"/>
        <v>2.1638409999999899</v>
      </c>
      <c r="P25">
        <f t="shared" si="8"/>
        <v>25.240575999999972</v>
      </c>
      <c r="Q25">
        <f t="shared" si="9"/>
        <v>22.581503999999956</v>
      </c>
      <c r="R25">
        <f t="shared" si="10"/>
        <v>25.240575999999972</v>
      </c>
      <c r="S25">
        <f t="shared" si="11"/>
        <v>0.66422499999999629</v>
      </c>
      <c r="T25">
        <f t="shared" si="12"/>
        <v>11.881809000000018</v>
      </c>
      <c r="U25">
        <f t="shared" si="13"/>
        <v>1.3502439999999978</v>
      </c>
      <c r="V25">
        <f t="shared" si="14"/>
        <v>3.2688639999999993</v>
      </c>
      <c r="W25">
        <f t="shared" si="4"/>
        <v>8.3851771706789327E-2</v>
      </c>
      <c r="X25">
        <f t="shared" si="15"/>
        <v>0.1026507979442792</v>
      </c>
      <c r="Y25">
        <f t="shared" si="16"/>
        <v>3.9789018122802181E-2</v>
      </c>
      <c r="Z25">
        <f t="shared" si="17"/>
        <v>0.13589396808222876</v>
      </c>
      <c r="AA25">
        <f t="shared" si="18"/>
        <v>0.12853665133892334</v>
      </c>
      <c r="AB25">
        <f t="shared" si="19"/>
        <v>0.13589396808222876</v>
      </c>
      <c r="AC25">
        <f t="shared" si="20"/>
        <v>2.2044901271300994E-2</v>
      </c>
      <c r="AD25">
        <f t="shared" si="21"/>
        <v>9.3237760346226745E-2</v>
      </c>
      <c r="AE25">
        <f t="shared" si="22"/>
        <v>3.1430889910738412E-2</v>
      </c>
      <c r="AF25">
        <f t="shared" si="23"/>
        <v>4.8904517176088715E-2</v>
      </c>
      <c r="AG25" s="5">
        <f t="shared" si="5"/>
        <v>3.1000000000000014</v>
      </c>
      <c r="AH25" s="5">
        <f t="shared" si="24"/>
        <v>3.7950000000000017</v>
      </c>
      <c r="AI25" s="5">
        <f t="shared" si="25"/>
        <v>1.4709999999999965</v>
      </c>
      <c r="AJ25" s="5">
        <f t="shared" si="26"/>
        <v>5.0239999999999974</v>
      </c>
      <c r="AK25" s="5">
        <f t="shared" si="27"/>
        <v>4.7519999999999953</v>
      </c>
      <c r="AL25" s="5">
        <f t="shared" si="28"/>
        <v>5.0239999999999974</v>
      </c>
      <c r="AM25" s="5">
        <f t="shared" si="29"/>
        <v>0.81499999999999773</v>
      </c>
      <c r="AN25" s="5">
        <f t="shared" si="30"/>
        <v>3.4470000000000027</v>
      </c>
      <c r="AO25" s="5">
        <f t="shared" si="31"/>
        <v>1.161999999999999</v>
      </c>
      <c r="AP25" s="5">
        <f t="shared" si="32"/>
        <v>1.8079999999999998</v>
      </c>
    </row>
    <row r="26" spans="2:42">
      <c r="B26">
        <v>44.609000000000002</v>
      </c>
      <c r="C26">
        <v>37.652999999999999</v>
      </c>
      <c r="D26">
        <v>35.298999999999999</v>
      </c>
      <c r="E26">
        <v>32.430999999999997</v>
      </c>
      <c r="F26">
        <v>35.103000000000002</v>
      </c>
      <c r="G26">
        <v>27.521999999999998</v>
      </c>
      <c r="H26">
        <v>35.103000000000002</v>
      </c>
      <c r="I26">
        <v>35.042000000000002</v>
      </c>
      <c r="J26">
        <v>36.475999999999999</v>
      </c>
      <c r="K26">
        <v>33.865000000000002</v>
      </c>
      <c r="L26">
        <v>35.128</v>
      </c>
      <c r="M26">
        <f t="shared" si="3"/>
        <v>48.385936000000044</v>
      </c>
      <c r="N26">
        <f t="shared" si="6"/>
        <v>86.676100000000048</v>
      </c>
      <c r="O26">
        <f t="shared" si="7"/>
        <v>148.30368400000012</v>
      </c>
      <c r="P26">
        <f t="shared" si="8"/>
        <v>90.364035999999999</v>
      </c>
      <c r="Q26">
        <f t="shared" si="9"/>
        <v>291.96556900000013</v>
      </c>
      <c r="R26">
        <f t="shared" si="10"/>
        <v>90.364035999999999</v>
      </c>
      <c r="S26">
        <f t="shared" si="11"/>
        <v>91.527489000000003</v>
      </c>
      <c r="T26">
        <f t="shared" si="12"/>
        <v>66.145689000000047</v>
      </c>
      <c r="U26">
        <f t="shared" si="13"/>
        <v>115.43353599999999</v>
      </c>
      <c r="V26">
        <f t="shared" si="14"/>
        <v>89.889361000000036</v>
      </c>
      <c r="W26">
        <f t="shared" si="4"/>
        <v>0.15593265932883504</v>
      </c>
      <c r="X26">
        <f t="shared" si="15"/>
        <v>0.20870227980900719</v>
      </c>
      <c r="Y26">
        <f t="shared" si="16"/>
        <v>0.27299423883072932</v>
      </c>
      <c r="Z26">
        <f t="shared" si="17"/>
        <v>0.21309601201551256</v>
      </c>
      <c r="AA26">
        <f t="shared" si="18"/>
        <v>0.383039297002847</v>
      </c>
      <c r="AB26">
        <f t="shared" si="19"/>
        <v>0.21309601201551256</v>
      </c>
      <c r="AC26">
        <f t="shared" si="20"/>
        <v>0.2144634490797821</v>
      </c>
      <c r="AD26">
        <f t="shared" si="21"/>
        <v>0.18231746956892111</v>
      </c>
      <c r="AE26">
        <f t="shared" si="22"/>
        <v>0.24084825931986817</v>
      </c>
      <c r="AF26">
        <f t="shared" si="23"/>
        <v>0.2125355869891726</v>
      </c>
      <c r="AG26" s="5">
        <f t="shared" si="5"/>
        <v>6.9560000000000031</v>
      </c>
      <c r="AH26" s="5">
        <f t="shared" si="24"/>
        <v>9.3100000000000023</v>
      </c>
      <c r="AI26" s="5">
        <f t="shared" si="25"/>
        <v>12.178000000000004</v>
      </c>
      <c r="AJ26" s="5">
        <f t="shared" si="26"/>
        <v>9.5060000000000002</v>
      </c>
      <c r="AK26" s="5">
        <f t="shared" si="27"/>
        <v>17.087000000000003</v>
      </c>
      <c r="AL26" s="5">
        <f t="shared" si="28"/>
        <v>9.5060000000000002</v>
      </c>
      <c r="AM26" s="5">
        <f t="shared" si="29"/>
        <v>9.5670000000000002</v>
      </c>
      <c r="AN26" s="5">
        <f t="shared" si="30"/>
        <v>8.1330000000000027</v>
      </c>
      <c r="AO26" s="5">
        <f t="shared" si="31"/>
        <v>10.744</v>
      </c>
      <c r="AP26" s="5">
        <f t="shared" si="32"/>
        <v>9.4810000000000016</v>
      </c>
    </row>
    <row r="27" spans="2:42">
      <c r="B27">
        <v>35.100999999999999</v>
      </c>
      <c r="C27">
        <v>37.582999999999998</v>
      </c>
      <c r="D27">
        <v>42.31</v>
      </c>
      <c r="E27">
        <v>35.286999999999999</v>
      </c>
      <c r="F27">
        <v>46.131999999999998</v>
      </c>
      <c r="G27">
        <v>29.367999999999999</v>
      </c>
      <c r="H27">
        <v>46.131999999999998</v>
      </c>
      <c r="I27">
        <v>36.435000000000002</v>
      </c>
      <c r="J27">
        <v>39.945999999999998</v>
      </c>
      <c r="K27">
        <v>38.798000000000002</v>
      </c>
      <c r="L27">
        <v>38.393000000000001</v>
      </c>
      <c r="M27">
        <f t="shared" si="3"/>
        <v>6.1603239999999966</v>
      </c>
      <c r="N27">
        <f t="shared" si="6"/>
        <v>51.969681000000044</v>
      </c>
      <c r="O27">
        <f t="shared" si="7"/>
        <v>3.4595999999999981E-2</v>
      </c>
      <c r="P27">
        <f t="shared" si="8"/>
        <v>121.68296099999998</v>
      </c>
      <c r="Q27">
        <f t="shared" si="9"/>
        <v>32.867289000000007</v>
      </c>
      <c r="R27">
        <f t="shared" si="10"/>
        <v>121.68296099999998</v>
      </c>
      <c r="S27">
        <f t="shared" si="11"/>
        <v>1.7795560000000086</v>
      </c>
      <c r="T27">
        <f t="shared" si="12"/>
        <v>23.47402499999999</v>
      </c>
      <c r="U27">
        <f t="shared" si="13"/>
        <v>13.66780900000002</v>
      </c>
      <c r="V27">
        <f t="shared" si="14"/>
        <v>10.83726400000001</v>
      </c>
      <c r="W27">
        <f t="shared" si="4"/>
        <v>7.071023617560751E-2</v>
      </c>
      <c r="X27">
        <f t="shared" si="15"/>
        <v>0.20537876413777395</v>
      </c>
      <c r="Y27">
        <f t="shared" si="16"/>
        <v>5.2989943306458488E-3</v>
      </c>
      <c r="Z27">
        <f t="shared" si="17"/>
        <v>0.31426455086749661</v>
      </c>
      <c r="AA27">
        <f t="shared" si="18"/>
        <v>0.16332868009458423</v>
      </c>
      <c r="AB27">
        <f t="shared" si="19"/>
        <v>0.31426455086749661</v>
      </c>
      <c r="AC27">
        <f t="shared" si="20"/>
        <v>3.8004615253126782E-2</v>
      </c>
      <c r="AD27">
        <f t="shared" si="21"/>
        <v>0.13803025554827494</v>
      </c>
      <c r="AE27">
        <f t="shared" si="22"/>
        <v>0.10532463462579422</v>
      </c>
      <c r="AF27">
        <f t="shared" si="23"/>
        <v>9.3786501809065323E-2</v>
      </c>
      <c r="AG27" s="5">
        <f t="shared" si="5"/>
        <v>2.4819999999999993</v>
      </c>
      <c r="AH27" s="5">
        <f t="shared" si="24"/>
        <v>7.2090000000000032</v>
      </c>
      <c r="AI27" s="5">
        <f t="shared" si="25"/>
        <v>0.18599999999999994</v>
      </c>
      <c r="AJ27" s="5">
        <f t="shared" si="26"/>
        <v>11.030999999999999</v>
      </c>
      <c r="AK27" s="5">
        <f t="shared" si="27"/>
        <v>5.7330000000000005</v>
      </c>
      <c r="AL27" s="5">
        <f t="shared" si="28"/>
        <v>11.030999999999999</v>
      </c>
      <c r="AM27" s="5">
        <f t="shared" si="29"/>
        <v>1.3340000000000032</v>
      </c>
      <c r="AN27" s="5">
        <f t="shared" si="30"/>
        <v>4.8449999999999989</v>
      </c>
      <c r="AO27" s="5">
        <f t="shared" si="31"/>
        <v>3.6970000000000027</v>
      </c>
      <c r="AP27" s="5">
        <f t="shared" si="32"/>
        <v>3.2920000000000016</v>
      </c>
    </row>
    <row r="28" spans="2:42">
      <c r="B28">
        <v>43.54</v>
      </c>
      <c r="C28">
        <v>43.110999999999997</v>
      </c>
      <c r="D28">
        <v>41.362000000000002</v>
      </c>
      <c r="E28">
        <v>41.243000000000002</v>
      </c>
      <c r="F28">
        <v>42.524999999999999</v>
      </c>
      <c r="G28">
        <v>40.76</v>
      </c>
      <c r="H28">
        <v>42.524999999999999</v>
      </c>
      <c r="I28">
        <v>42.177</v>
      </c>
      <c r="J28">
        <v>42.237000000000002</v>
      </c>
      <c r="K28">
        <v>41.302999999999997</v>
      </c>
      <c r="L28">
        <v>41.905999999999999</v>
      </c>
      <c r="M28">
        <f t="shared" si="3"/>
        <v>0.18404100000000176</v>
      </c>
      <c r="N28">
        <f t="shared" si="6"/>
        <v>4.7436839999999885</v>
      </c>
      <c r="O28">
        <f t="shared" si="7"/>
        <v>5.2762089999999864</v>
      </c>
      <c r="P28">
        <f t="shared" si="8"/>
        <v>1.0302250000000011</v>
      </c>
      <c r="Q28">
        <f t="shared" si="9"/>
        <v>7.7284000000000059</v>
      </c>
      <c r="R28">
        <f t="shared" si="10"/>
        <v>1.0302250000000011</v>
      </c>
      <c r="S28">
        <f t="shared" si="11"/>
        <v>1.8577689999999987</v>
      </c>
      <c r="T28">
        <f t="shared" si="12"/>
        <v>1.6978089999999928</v>
      </c>
      <c r="U28">
        <f t="shared" si="13"/>
        <v>5.0041690000000081</v>
      </c>
      <c r="V28">
        <f t="shared" si="14"/>
        <v>2.6699560000000013</v>
      </c>
      <c r="W28">
        <f t="shared" si="4"/>
        <v>9.8530087276068462E-3</v>
      </c>
      <c r="X28">
        <f t="shared" si="15"/>
        <v>5.0022967386311373E-2</v>
      </c>
      <c r="Y28">
        <f t="shared" si="16"/>
        <v>5.2756086357372466E-2</v>
      </c>
      <c r="Z28">
        <f t="shared" si="17"/>
        <v>2.3311897106109338E-2</v>
      </c>
      <c r="AA28">
        <f t="shared" si="18"/>
        <v>6.3849333945796991E-2</v>
      </c>
      <c r="AB28">
        <f t="shared" si="19"/>
        <v>2.3311897106109338E-2</v>
      </c>
      <c r="AC28">
        <f t="shared" si="20"/>
        <v>3.1304547542489652E-2</v>
      </c>
      <c r="AD28">
        <f t="shared" si="21"/>
        <v>2.9926504363803338E-2</v>
      </c>
      <c r="AE28">
        <f t="shared" si="22"/>
        <v>5.1378043178686307E-2</v>
      </c>
      <c r="AF28">
        <f t="shared" si="23"/>
        <v>3.7528709232889305E-2</v>
      </c>
      <c r="AG28" s="5">
        <f t="shared" si="5"/>
        <v>0.42900000000000205</v>
      </c>
      <c r="AH28" s="5">
        <f t="shared" si="24"/>
        <v>2.1779999999999973</v>
      </c>
      <c r="AI28" s="5">
        <f t="shared" si="25"/>
        <v>2.296999999999997</v>
      </c>
      <c r="AJ28" s="5">
        <f t="shared" si="26"/>
        <v>1.0150000000000006</v>
      </c>
      <c r="AK28" s="5">
        <f t="shared" si="27"/>
        <v>2.7800000000000011</v>
      </c>
      <c r="AL28" s="5">
        <f t="shared" si="28"/>
        <v>1.0150000000000006</v>
      </c>
      <c r="AM28" s="5">
        <f t="shared" si="29"/>
        <v>1.3629999999999995</v>
      </c>
      <c r="AN28" s="5">
        <f t="shared" si="30"/>
        <v>1.3029999999999973</v>
      </c>
      <c r="AO28" s="5">
        <f t="shared" si="31"/>
        <v>2.2370000000000019</v>
      </c>
      <c r="AP28" s="5">
        <f t="shared" si="32"/>
        <v>1.6340000000000003</v>
      </c>
    </row>
    <row r="29" spans="2:42">
      <c r="B29">
        <v>32.33</v>
      </c>
      <c r="C29">
        <v>34.76</v>
      </c>
      <c r="D29">
        <v>29.927</v>
      </c>
      <c r="E29">
        <v>36.537999999999997</v>
      </c>
      <c r="F29">
        <v>36.700000000000003</v>
      </c>
      <c r="G29">
        <v>32.218000000000004</v>
      </c>
      <c r="H29">
        <v>36.700000000000003</v>
      </c>
      <c r="I29">
        <v>35.649000000000001</v>
      </c>
      <c r="J29">
        <v>32.343000000000004</v>
      </c>
      <c r="K29">
        <v>33.231999999999999</v>
      </c>
      <c r="L29">
        <v>33.741</v>
      </c>
      <c r="M29">
        <f t="shared" si="3"/>
        <v>5.9048999999999987</v>
      </c>
      <c r="N29">
        <f t="shared" si="6"/>
        <v>5.7744089999999941</v>
      </c>
      <c r="O29">
        <f t="shared" si="7"/>
        <v>17.707263999999988</v>
      </c>
      <c r="P29">
        <f t="shared" si="8"/>
        <v>19.096900000000041</v>
      </c>
      <c r="Q29">
        <f t="shared" si="9"/>
        <v>1.2543999999998829E-2</v>
      </c>
      <c r="R29">
        <f t="shared" si="10"/>
        <v>19.096900000000041</v>
      </c>
      <c r="S29">
        <f t="shared" si="11"/>
        <v>11.015761000000017</v>
      </c>
      <c r="T29">
        <f t="shared" si="12"/>
        <v>1.6900000000013597E-4</v>
      </c>
      <c r="U29">
        <f t="shared" si="13"/>
        <v>0.81360400000000188</v>
      </c>
      <c r="V29">
        <f t="shared" si="14"/>
        <v>1.9909210000000039</v>
      </c>
      <c r="W29">
        <f t="shared" si="4"/>
        <v>7.5162387875038664E-2</v>
      </c>
      <c r="X29">
        <f t="shared" si="15"/>
        <v>7.4327250231982639E-2</v>
      </c>
      <c r="Y29">
        <f t="shared" si="16"/>
        <v>0.13015774822146609</v>
      </c>
      <c r="Z29">
        <f t="shared" si="17"/>
        <v>0.13516857407980218</v>
      </c>
      <c r="AA29">
        <f t="shared" si="18"/>
        <v>3.4642746674913324E-3</v>
      </c>
      <c r="AB29">
        <f t="shared" si="19"/>
        <v>0.13516857407980218</v>
      </c>
      <c r="AC29">
        <f t="shared" si="20"/>
        <v>0.10266006804825248</v>
      </c>
      <c r="AD29">
        <f t="shared" si="21"/>
        <v>4.021033096197102E-4</v>
      </c>
      <c r="AE29">
        <f t="shared" si="22"/>
        <v>2.7899783482833316E-2</v>
      </c>
      <c r="AF29">
        <f t="shared" si="23"/>
        <v>4.3643674605629491E-2</v>
      </c>
      <c r="AG29" s="5">
        <f t="shared" si="5"/>
        <v>2.4299999999999997</v>
      </c>
      <c r="AH29" s="5">
        <f t="shared" si="24"/>
        <v>2.4029999999999987</v>
      </c>
      <c r="AI29" s="5">
        <f t="shared" si="25"/>
        <v>4.2079999999999984</v>
      </c>
      <c r="AJ29" s="5">
        <f t="shared" si="26"/>
        <v>4.3700000000000045</v>
      </c>
      <c r="AK29" s="5">
        <f t="shared" si="27"/>
        <v>0.11199999999999477</v>
      </c>
      <c r="AL29" s="5">
        <f t="shared" si="28"/>
        <v>4.3700000000000045</v>
      </c>
      <c r="AM29" s="5">
        <f t="shared" si="29"/>
        <v>3.3190000000000026</v>
      </c>
      <c r="AN29" s="5">
        <f t="shared" si="30"/>
        <v>1.300000000000523E-2</v>
      </c>
      <c r="AO29" s="5">
        <f t="shared" si="31"/>
        <v>0.90200000000000102</v>
      </c>
      <c r="AP29" s="5">
        <f t="shared" si="32"/>
        <v>1.4110000000000014</v>
      </c>
    </row>
    <row r="30" spans="2:42">
      <c r="B30">
        <v>67.864999999999995</v>
      </c>
      <c r="C30">
        <v>59.293999999999997</v>
      </c>
      <c r="D30">
        <v>55.436999999999998</v>
      </c>
      <c r="E30">
        <v>37.395000000000003</v>
      </c>
      <c r="F30">
        <v>47.686999999999998</v>
      </c>
      <c r="G30">
        <v>54.279000000000003</v>
      </c>
      <c r="H30">
        <v>47.686999999999998</v>
      </c>
      <c r="I30">
        <v>48.344000000000001</v>
      </c>
      <c r="J30">
        <v>57.365000000000002</v>
      </c>
      <c r="K30">
        <v>46.415999999999997</v>
      </c>
      <c r="L30">
        <v>50.709000000000003</v>
      </c>
      <c r="M30">
        <f t="shared" si="3"/>
        <v>73.462040999999971</v>
      </c>
      <c r="N30">
        <f t="shared" si="6"/>
        <v>154.45518399999995</v>
      </c>
      <c r="O30">
        <f t="shared" si="7"/>
        <v>928.42089999999951</v>
      </c>
      <c r="P30">
        <f t="shared" si="8"/>
        <v>407.15168399999988</v>
      </c>
      <c r="Q30">
        <f t="shared" si="9"/>
        <v>184.57939599999978</v>
      </c>
      <c r="R30">
        <f t="shared" si="10"/>
        <v>407.15168399999988</v>
      </c>
      <c r="S30">
        <f t="shared" si="11"/>
        <v>381.06944099999976</v>
      </c>
      <c r="T30">
        <f t="shared" si="12"/>
        <v>110.24999999999986</v>
      </c>
      <c r="U30">
        <f t="shared" si="13"/>
        <v>460.05960099999993</v>
      </c>
      <c r="V30">
        <f t="shared" si="14"/>
        <v>294.32833599999969</v>
      </c>
      <c r="W30">
        <f t="shared" si="4"/>
        <v>0.12629485006999189</v>
      </c>
      <c r="X30">
        <f t="shared" si="15"/>
        <v>0.1831282693582848</v>
      </c>
      <c r="Y30">
        <f t="shared" si="16"/>
        <v>0.44897959183673458</v>
      </c>
      <c r="Z30">
        <f t="shared" si="17"/>
        <v>0.29732557282840932</v>
      </c>
      <c r="AA30">
        <f t="shared" si="18"/>
        <v>0.20019155676711106</v>
      </c>
      <c r="AB30">
        <f t="shared" si="19"/>
        <v>0.29732557282840932</v>
      </c>
      <c r="AC30">
        <f t="shared" si="20"/>
        <v>0.28764458852132901</v>
      </c>
      <c r="AD30">
        <f t="shared" si="21"/>
        <v>0.1547189272821041</v>
      </c>
      <c r="AE30">
        <f t="shared" si="22"/>
        <v>0.31605393059750975</v>
      </c>
      <c r="AF30">
        <f t="shared" si="23"/>
        <v>0.2527959920430265</v>
      </c>
      <c r="AG30" s="5">
        <f t="shared" si="5"/>
        <v>8.570999999999998</v>
      </c>
      <c r="AH30" s="5">
        <f t="shared" si="24"/>
        <v>12.427999999999997</v>
      </c>
      <c r="AI30" s="5">
        <f t="shared" si="25"/>
        <v>30.469999999999992</v>
      </c>
      <c r="AJ30" s="5">
        <f t="shared" si="26"/>
        <v>20.177999999999997</v>
      </c>
      <c r="AK30" s="5">
        <f t="shared" si="27"/>
        <v>13.585999999999991</v>
      </c>
      <c r="AL30" s="5">
        <f t="shared" si="28"/>
        <v>20.177999999999997</v>
      </c>
      <c r="AM30" s="5">
        <f t="shared" si="29"/>
        <v>19.520999999999994</v>
      </c>
      <c r="AN30" s="5">
        <f t="shared" si="30"/>
        <v>10.499999999999993</v>
      </c>
      <c r="AO30" s="5">
        <f t="shared" si="31"/>
        <v>21.448999999999998</v>
      </c>
      <c r="AP30" s="5">
        <f t="shared" si="32"/>
        <v>17.155999999999992</v>
      </c>
    </row>
    <row r="31" spans="2:42">
      <c r="B31">
        <v>34.18</v>
      </c>
      <c r="C31">
        <v>36.021000000000001</v>
      </c>
      <c r="D31">
        <v>31.007000000000001</v>
      </c>
      <c r="E31">
        <v>37.395000000000003</v>
      </c>
      <c r="F31">
        <v>32.880000000000003</v>
      </c>
      <c r="G31">
        <v>40.76</v>
      </c>
      <c r="H31">
        <v>32.880000000000003</v>
      </c>
      <c r="I31">
        <v>36.707999999999998</v>
      </c>
      <c r="J31">
        <v>33.514000000000003</v>
      </c>
      <c r="K31">
        <v>34.201000000000001</v>
      </c>
      <c r="L31">
        <v>34.808</v>
      </c>
      <c r="M31">
        <f t="shared" si="3"/>
        <v>3.389281000000004</v>
      </c>
      <c r="N31">
        <f t="shared" si="6"/>
        <v>10.067928999999989</v>
      </c>
      <c r="O31">
        <f t="shared" si="7"/>
        <v>10.336225000000022</v>
      </c>
      <c r="P31">
        <f t="shared" si="8"/>
        <v>1.6899999999999926</v>
      </c>
      <c r="Q31">
        <f t="shared" si="9"/>
        <v>43.296399999999977</v>
      </c>
      <c r="R31">
        <f t="shared" si="10"/>
        <v>1.6899999999999926</v>
      </c>
      <c r="S31">
        <f t="shared" si="11"/>
        <v>6.3907839999999938</v>
      </c>
      <c r="T31">
        <f t="shared" si="12"/>
        <v>0.44355599999999579</v>
      </c>
      <c r="U31">
        <f t="shared" si="13"/>
        <v>4.4100000000003343E-4</v>
      </c>
      <c r="V31">
        <f t="shared" si="14"/>
        <v>0.39438400000000012</v>
      </c>
      <c r="W31">
        <f t="shared" si="4"/>
        <v>5.3861907548273878E-2</v>
      </c>
      <c r="X31">
        <f t="shared" si="15"/>
        <v>9.2832065535400771E-2</v>
      </c>
      <c r="Y31">
        <f t="shared" si="16"/>
        <v>9.4060854300760777E-2</v>
      </c>
      <c r="Z31">
        <f t="shared" si="17"/>
        <v>3.8033937975424141E-2</v>
      </c>
      <c r="AA31">
        <f t="shared" si="18"/>
        <v>0.19251023990637794</v>
      </c>
      <c r="AB31">
        <f t="shared" si="19"/>
        <v>3.8033937975424141E-2</v>
      </c>
      <c r="AC31">
        <f t="shared" si="20"/>
        <v>7.396138092451722E-2</v>
      </c>
      <c r="AD31">
        <f t="shared" si="21"/>
        <v>1.9485078993563394E-2</v>
      </c>
      <c r="AE31">
        <f t="shared" si="22"/>
        <v>6.1439438267995303E-4</v>
      </c>
      <c r="AF31">
        <f t="shared" si="23"/>
        <v>1.8373317729666477E-2</v>
      </c>
      <c r="AG31" s="5">
        <f t="shared" si="5"/>
        <v>1.8410000000000011</v>
      </c>
      <c r="AH31" s="5">
        <f t="shared" si="24"/>
        <v>3.1729999999999983</v>
      </c>
      <c r="AI31" s="5">
        <f t="shared" si="25"/>
        <v>3.2150000000000034</v>
      </c>
      <c r="AJ31" s="5">
        <f t="shared" si="26"/>
        <v>1.2999999999999972</v>
      </c>
      <c r="AK31" s="5">
        <f t="shared" si="27"/>
        <v>6.5799999999999983</v>
      </c>
      <c r="AL31" s="5">
        <f t="shared" si="28"/>
        <v>1.2999999999999972</v>
      </c>
      <c r="AM31" s="5">
        <f t="shared" si="29"/>
        <v>2.5279999999999987</v>
      </c>
      <c r="AN31" s="5">
        <f t="shared" si="30"/>
        <v>0.66599999999999682</v>
      </c>
      <c r="AO31" s="5">
        <f t="shared" si="31"/>
        <v>2.1000000000000796E-2</v>
      </c>
      <c r="AP31" s="5">
        <f t="shared" si="32"/>
        <v>0.62800000000000011</v>
      </c>
    </row>
    <row r="32" spans="2:42">
      <c r="B32">
        <v>37.427999999999997</v>
      </c>
      <c r="C32">
        <v>45.332999999999998</v>
      </c>
      <c r="D32">
        <v>39.905999999999999</v>
      </c>
      <c r="E32">
        <v>57.295999999999999</v>
      </c>
      <c r="F32">
        <v>31.138999999999999</v>
      </c>
      <c r="G32">
        <v>41.213000000000001</v>
      </c>
      <c r="H32">
        <v>31.138999999999999</v>
      </c>
      <c r="I32">
        <v>51.314999999999998</v>
      </c>
      <c r="J32">
        <v>42.619</v>
      </c>
      <c r="K32">
        <v>48.600999999999999</v>
      </c>
      <c r="L32">
        <v>47.512</v>
      </c>
      <c r="M32">
        <f t="shared" si="3"/>
        <v>62.489025000000019</v>
      </c>
      <c r="N32">
        <f t="shared" si="6"/>
        <v>6.1404840000000078</v>
      </c>
      <c r="O32">
        <f t="shared" si="7"/>
        <v>394.73742400000009</v>
      </c>
      <c r="P32">
        <f t="shared" si="8"/>
        <v>39.551520999999973</v>
      </c>
      <c r="Q32">
        <f t="shared" si="9"/>
        <v>14.326225000000028</v>
      </c>
      <c r="R32">
        <f t="shared" si="10"/>
        <v>39.551520999999973</v>
      </c>
      <c r="S32">
        <f t="shared" si="11"/>
        <v>192.848769</v>
      </c>
      <c r="T32">
        <f t="shared" si="12"/>
        <v>26.946481000000027</v>
      </c>
      <c r="U32">
        <f t="shared" si="13"/>
        <v>124.83592900000004</v>
      </c>
      <c r="V32">
        <f t="shared" si="14"/>
        <v>101.68705600000007</v>
      </c>
      <c r="W32">
        <f t="shared" si="4"/>
        <v>0.21120551458800901</v>
      </c>
      <c r="X32">
        <f t="shared" si="15"/>
        <v>6.6207117665918608E-2</v>
      </c>
      <c r="Y32">
        <f t="shared" si="16"/>
        <v>0.53083253179437861</v>
      </c>
      <c r="Z32">
        <f t="shared" si="17"/>
        <v>0.16802928288981506</v>
      </c>
      <c r="AA32">
        <f t="shared" si="18"/>
        <v>0.10112749812974255</v>
      </c>
      <c r="AB32">
        <f t="shared" si="19"/>
        <v>0.16802928288981506</v>
      </c>
      <c r="AC32">
        <f t="shared" si="20"/>
        <v>0.37103238217377371</v>
      </c>
      <c r="AD32">
        <f t="shared" si="21"/>
        <v>0.13869295714438395</v>
      </c>
      <c r="AE32">
        <f t="shared" si="22"/>
        <v>0.2985198247301486</v>
      </c>
      <c r="AF32">
        <f t="shared" si="23"/>
        <v>0.26942396067115537</v>
      </c>
      <c r="AG32" s="5">
        <f t="shared" si="5"/>
        <v>7.9050000000000011</v>
      </c>
      <c r="AH32" s="5">
        <f t="shared" si="24"/>
        <v>2.4780000000000015</v>
      </c>
      <c r="AI32" s="5">
        <f t="shared" si="25"/>
        <v>19.868000000000002</v>
      </c>
      <c r="AJ32" s="5">
        <f t="shared" si="26"/>
        <v>6.2889999999999979</v>
      </c>
      <c r="AK32" s="5">
        <f t="shared" si="27"/>
        <v>3.7850000000000037</v>
      </c>
      <c r="AL32" s="5">
        <f t="shared" si="28"/>
        <v>6.2889999999999979</v>
      </c>
      <c r="AM32" s="5">
        <f t="shared" si="29"/>
        <v>13.887</v>
      </c>
      <c r="AN32" s="5">
        <f t="shared" si="30"/>
        <v>5.1910000000000025</v>
      </c>
      <c r="AO32" s="5">
        <f t="shared" si="31"/>
        <v>11.173000000000002</v>
      </c>
      <c r="AP32" s="5">
        <f t="shared" si="32"/>
        <v>10.084000000000003</v>
      </c>
    </row>
    <row r="33" spans="2:42">
      <c r="B33">
        <v>24.001000000000001</v>
      </c>
      <c r="C33">
        <v>23.83</v>
      </c>
      <c r="D33">
        <v>27.965</v>
      </c>
      <c r="E33">
        <v>32.973999999999997</v>
      </c>
      <c r="F33">
        <v>28.92</v>
      </c>
      <c r="G33">
        <v>20.995000000000001</v>
      </c>
      <c r="H33">
        <v>28.92</v>
      </c>
      <c r="I33">
        <v>28.402000000000001</v>
      </c>
      <c r="J33">
        <v>25.898</v>
      </c>
      <c r="K33">
        <v>30.47</v>
      </c>
      <c r="L33">
        <v>28.256</v>
      </c>
      <c r="M33">
        <f t="shared" si="3"/>
        <v>2.9241000000001002E-2</v>
      </c>
      <c r="N33">
        <f t="shared" si="6"/>
        <v>15.713295999999989</v>
      </c>
      <c r="O33">
        <f t="shared" si="7"/>
        <v>80.514728999999917</v>
      </c>
      <c r="P33">
        <f t="shared" si="8"/>
        <v>24.196561000000006</v>
      </c>
      <c r="Q33">
        <f t="shared" si="9"/>
        <v>9.0360360000000011</v>
      </c>
      <c r="R33">
        <f t="shared" si="10"/>
        <v>24.196561000000006</v>
      </c>
      <c r="S33">
        <f t="shared" si="11"/>
        <v>19.368800999999998</v>
      </c>
      <c r="T33">
        <f t="shared" si="12"/>
        <v>3.5986089999999944</v>
      </c>
      <c r="U33">
        <f t="shared" si="13"/>
        <v>41.84796099999997</v>
      </c>
      <c r="V33">
        <f t="shared" si="14"/>
        <v>18.105024999999991</v>
      </c>
      <c r="W33">
        <f t="shared" si="4"/>
        <v>7.1247031373693976E-3</v>
      </c>
      <c r="X33">
        <f t="shared" si="15"/>
        <v>0.16515978500895789</v>
      </c>
      <c r="Y33">
        <f t="shared" si="16"/>
        <v>0.37385942252406129</v>
      </c>
      <c r="Z33">
        <f t="shared" si="17"/>
        <v>0.2049497937585934</v>
      </c>
      <c r="AA33">
        <f t="shared" si="18"/>
        <v>0.12524478146743886</v>
      </c>
      <c r="AB33">
        <f t="shared" si="19"/>
        <v>0.2049497937585934</v>
      </c>
      <c r="AC33">
        <f t="shared" si="20"/>
        <v>0.18336735969334608</v>
      </c>
      <c r="AD33">
        <f t="shared" si="21"/>
        <v>7.9038373401108225E-2</v>
      </c>
      <c r="AE33">
        <f t="shared" si="22"/>
        <v>0.26953043623182354</v>
      </c>
      <c r="AF33">
        <f t="shared" si="23"/>
        <v>0.17728427982167405</v>
      </c>
      <c r="AG33" s="5">
        <f t="shared" si="5"/>
        <v>0.17100000000000293</v>
      </c>
      <c r="AH33" s="5">
        <f t="shared" si="24"/>
        <v>3.9639999999999986</v>
      </c>
      <c r="AI33" s="5">
        <f t="shared" si="25"/>
        <v>8.9729999999999954</v>
      </c>
      <c r="AJ33" s="5">
        <f t="shared" si="26"/>
        <v>4.9190000000000005</v>
      </c>
      <c r="AK33" s="5">
        <f t="shared" si="27"/>
        <v>3.0060000000000002</v>
      </c>
      <c r="AL33" s="5">
        <f t="shared" si="28"/>
        <v>4.9190000000000005</v>
      </c>
      <c r="AM33" s="5">
        <f t="shared" si="29"/>
        <v>4.4009999999999998</v>
      </c>
      <c r="AN33" s="5">
        <f t="shared" si="30"/>
        <v>1.8969999999999985</v>
      </c>
      <c r="AO33" s="5">
        <f t="shared" si="31"/>
        <v>6.4689999999999976</v>
      </c>
      <c r="AP33" s="5">
        <f t="shared" si="32"/>
        <v>4.254999999999999</v>
      </c>
    </row>
    <row r="34" spans="2:42">
      <c r="B34">
        <v>50.773000000000003</v>
      </c>
      <c r="C34">
        <v>42.701000000000001</v>
      </c>
      <c r="D34">
        <v>42.841000000000001</v>
      </c>
      <c r="E34">
        <v>47.170999999999999</v>
      </c>
      <c r="F34">
        <v>30.513999999999999</v>
      </c>
      <c r="G34">
        <v>40.76</v>
      </c>
      <c r="H34">
        <v>30.513999999999999</v>
      </c>
      <c r="I34">
        <v>44.936</v>
      </c>
      <c r="J34">
        <v>42.771000000000001</v>
      </c>
      <c r="K34">
        <v>45.006</v>
      </c>
      <c r="L34">
        <v>44.237000000000002</v>
      </c>
      <c r="M34">
        <f t="shared" si="3"/>
        <v>65.157184000000044</v>
      </c>
      <c r="N34">
        <f t="shared" si="6"/>
        <v>62.916624000000034</v>
      </c>
      <c r="O34">
        <f t="shared" si="7"/>
        <v>12.974404000000028</v>
      </c>
      <c r="P34">
        <f t="shared" si="8"/>
        <v>410.42708100000016</v>
      </c>
      <c r="Q34">
        <f t="shared" si="9"/>
        <v>100.2601690000001</v>
      </c>
      <c r="R34">
        <f t="shared" si="10"/>
        <v>410.42708100000016</v>
      </c>
      <c r="S34">
        <f t="shared" si="11"/>
        <v>34.070569000000042</v>
      </c>
      <c r="T34">
        <f t="shared" si="12"/>
        <v>64.032004000000043</v>
      </c>
      <c r="U34">
        <f t="shared" si="13"/>
        <v>33.258289000000033</v>
      </c>
      <c r="V34">
        <f t="shared" si="14"/>
        <v>42.719296000000021</v>
      </c>
      <c r="W34">
        <f t="shared" si="4"/>
        <v>0.15898213617473858</v>
      </c>
      <c r="X34">
        <f t="shared" si="15"/>
        <v>0.15622476513107364</v>
      </c>
      <c r="Y34">
        <f t="shared" si="16"/>
        <v>7.0943217852008023E-2</v>
      </c>
      <c r="Z34">
        <f t="shared" si="17"/>
        <v>0.39901128552577164</v>
      </c>
      <c r="AA34">
        <f t="shared" si="18"/>
        <v>0.19721111614440756</v>
      </c>
      <c r="AB34">
        <f t="shared" si="19"/>
        <v>0.39901128552577164</v>
      </c>
      <c r="AC34">
        <f t="shared" si="20"/>
        <v>0.1149626770133733</v>
      </c>
      <c r="AD34">
        <f t="shared" si="21"/>
        <v>0.1576034506529061</v>
      </c>
      <c r="AE34">
        <f t="shared" si="22"/>
        <v>0.11358399149154083</v>
      </c>
      <c r="AF34">
        <f t="shared" si="23"/>
        <v>0.12872983672424321</v>
      </c>
      <c r="AG34" s="5">
        <f t="shared" si="5"/>
        <v>8.0720000000000027</v>
      </c>
      <c r="AH34" s="5">
        <f t="shared" si="24"/>
        <v>7.9320000000000022</v>
      </c>
      <c r="AI34" s="5">
        <f t="shared" si="25"/>
        <v>3.6020000000000039</v>
      </c>
      <c r="AJ34" s="5">
        <f t="shared" si="26"/>
        <v>20.259000000000004</v>
      </c>
      <c r="AK34" s="5">
        <f t="shared" si="27"/>
        <v>10.013000000000005</v>
      </c>
      <c r="AL34" s="5">
        <f t="shared" si="28"/>
        <v>20.259000000000004</v>
      </c>
      <c r="AM34" s="5">
        <f t="shared" si="29"/>
        <v>5.8370000000000033</v>
      </c>
      <c r="AN34" s="5">
        <f t="shared" si="30"/>
        <v>8.0020000000000024</v>
      </c>
      <c r="AO34" s="5">
        <f t="shared" si="31"/>
        <v>5.767000000000003</v>
      </c>
      <c r="AP34" s="5">
        <f t="shared" si="32"/>
        <v>6.5360000000000014</v>
      </c>
    </row>
    <row r="35" spans="2:42">
      <c r="B35">
        <v>36.563000000000002</v>
      </c>
      <c r="C35">
        <v>32.688000000000002</v>
      </c>
      <c r="D35">
        <v>32.244</v>
      </c>
      <c r="E35">
        <v>47.170999999999999</v>
      </c>
      <c r="F35">
        <v>28.388999999999999</v>
      </c>
      <c r="G35">
        <v>42.637999999999998</v>
      </c>
      <c r="H35">
        <v>28.388999999999999</v>
      </c>
      <c r="I35">
        <v>39.929000000000002</v>
      </c>
      <c r="J35">
        <v>32.466000000000001</v>
      </c>
      <c r="K35">
        <v>39.707000000000001</v>
      </c>
      <c r="L35">
        <v>37.368000000000002</v>
      </c>
      <c r="M35">
        <f t="shared" si="3"/>
        <v>15.015625</v>
      </c>
      <c r="N35">
        <f t="shared" si="6"/>
        <v>18.653761000000024</v>
      </c>
      <c r="O35">
        <f t="shared" si="7"/>
        <v>112.52966399999994</v>
      </c>
      <c r="P35">
        <f t="shared" si="8"/>
        <v>66.814276000000049</v>
      </c>
      <c r="Q35">
        <f t="shared" si="9"/>
        <v>36.905624999999951</v>
      </c>
      <c r="R35">
        <f t="shared" si="10"/>
        <v>66.814276000000049</v>
      </c>
      <c r="S35">
        <f t="shared" si="11"/>
        <v>11.329955999999997</v>
      </c>
      <c r="T35">
        <f t="shared" si="12"/>
        <v>16.785409000000012</v>
      </c>
      <c r="U35">
        <f t="shared" si="13"/>
        <v>9.8847359999999895</v>
      </c>
      <c r="V35">
        <f t="shared" si="14"/>
        <v>0.64802499999999952</v>
      </c>
      <c r="W35">
        <f t="shared" si="4"/>
        <v>0.10598145666384048</v>
      </c>
      <c r="X35">
        <f t="shared" si="15"/>
        <v>0.11812488034351673</v>
      </c>
      <c r="Y35">
        <f t="shared" si="16"/>
        <v>0.29012936575226311</v>
      </c>
      <c r="Z35">
        <f t="shared" si="17"/>
        <v>0.22355933594070515</v>
      </c>
      <c r="AA35">
        <f t="shared" si="18"/>
        <v>0.16615157399556915</v>
      </c>
      <c r="AB35">
        <f t="shared" si="19"/>
        <v>0.22355933594070515</v>
      </c>
      <c r="AC35">
        <f t="shared" si="20"/>
        <v>9.2060279517545043E-2</v>
      </c>
      <c r="AD35">
        <f t="shared" si="21"/>
        <v>0.11205316850367861</v>
      </c>
      <c r="AE35">
        <f t="shared" si="22"/>
        <v>8.598856767770692E-2</v>
      </c>
      <c r="AF35">
        <f t="shared" si="23"/>
        <v>2.201679293274621E-2</v>
      </c>
      <c r="AG35" s="5">
        <f t="shared" si="5"/>
        <v>3.875</v>
      </c>
      <c r="AH35" s="5">
        <f t="shared" si="24"/>
        <v>4.3190000000000026</v>
      </c>
      <c r="AI35" s="5">
        <f t="shared" si="25"/>
        <v>10.607999999999997</v>
      </c>
      <c r="AJ35" s="5">
        <f t="shared" si="26"/>
        <v>8.174000000000003</v>
      </c>
      <c r="AK35" s="5">
        <f t="shared" si="27"/>
        <v>6.0749999999999957</v>
      </c>
      <c r="AL35" s="5">
        <f t="shared" si="28"/>
        <v>8.174000000000003</v>
      </c>
      <c r="AM35" s="5">
        <f t="shared" si="29"/>
        <v>3.3659999999999997</v>
      </c>
      <c r="AN35" s="5">
        <f t="shared" si="30"/>
        <v>4.0970000000000013</v>
      </c>
      <c r="AO35" s="5">
        <f t="shared" si="31"/>
        <v>3.1439999999999984</v>
      </c>
      <c r="AP35" s="5">
        <f t="shared" si="32"/>
        <v>0.80499999999999972</v>
      </c>
    </row>
    <row r="36" spans="2:42">
      <c r="B36">
        <v>12.734999999999999</v>
      </c>
      <c r="C36">
        <v>13.268000000000001</v>
      </c>
      <c r="D36">
        <v>14.227</v>
      </c>
      <c r="E36">
        <v>11.532999999999999</v>
      </c>
      <c r="F36">
        <v>16.04</v>
      </c>
      <c r="G36">
        <v>14.189</v>
      </c>
      <c r="H36">
        <v>16.04</v>
      </c>
      <c r="I36">
        <v>12.401</v>
      </c>
      <c r="J36">
        <v>13.747999999999999</v>
      </c>
      <c r="K36">
        <v>12.88</v>
      </c>
      <c r="L36">
        <v>13.009</v>
      </c>
      <c r="M36">
        <f t="shared" si="3"/>
        <v>0.28408900000000131</v>
      </c>
      <c r="N36">
        <f t="shared" si="6"/>
        <v>2.2260640000000027</v>
      </c>
      <c r="O36">
        <f t="shared" si="7"/>
        <v>1.444804</v>
      </c>
      <c r="P36">
        <f t="shared" si="8"/>
        <v>10.923024999999997</v>
      </c>
      <c r="Q36">
        <f t="shared" si="9"/>
        <v>2.1141160000000019</v>
      </c>
      <c r="R36">
        <f t="shared" si="10"/>
        <v>10.923024999999997</v>
      </c>
      <c r="S36">
        <f t="shared" si="11"/>
        <v>0.11155599999999975</v>
      </c>
      <c r="T36">
        <f t="shared" si="12"/>
        <v>1.0261689999999999</v>
      </c>
      <c r="U36">
        <f t="shared" si="13"/>
        <v>2.1025000000000391E-2</v>
      </c>
      <c r="V36">
        <f t="shared" si="14"/>
        <v>7.5076000000000503E-2</v>
      </c>
      <c r="W36">
        <f t="shared" si="4"/>
        <v>4.1853160581075875E-2</v>
      </c>
      <c r="X36">
        <f t="shared" si="15"/>
        <v>0.11715744012563808</v>
      </c>
      <c r="Y36">
        <f t="shared" si="16"/>
        <v>9.4385551629367889E-2</v>
      </c>
      <c r="Z36">
        <f t="shared" si="17"/>
        <v>0.25952100510404397</v>
      </c>
      <c r="AA36">
        <f t="shared" si="18"/>
        <v>0.11417353749509232</v>
      </c>
      <c r="AB36">
        <f t="shared" si="19"/>
        <v>0.25952100510404397</v>
      </c>
      <c r="AC36">
        <f t="shared" si="20"/>
        <v>2.622693364742832E-2</v>
      </c>
      <c r="AD36">
        <f t="shared" si="21"/>
        <v>7.9544562230074597E-2</v>
      </c>
      <c r="AE36">
        <f t="shared" si="22"/>
        <v>1.1385944248135167E-2</v>
      </c>
      <c r="AF36">
        <f t="shared" si="23"/>
        <v>2.1515508441303566E-2</v>
      </c>
      <c r="AG36" s="5">
        <f t="shared" si="5"/>
        <v>0.53300000000000125</v>
      </c>
      <c r="AH36" s="5">
        <f t="shared" si="24"/>
        <v>1.4920000000000009</v>
      </c>
      <c r="AI36" s="5">
        <f t="shared" si="25"/>
        <v>1.202</v>
      </c>
      <c r="AJ36" s="5">
        <f t="shared" si="26"/>
        <v>3.3049999999999997</v>
      </c>
      <c r="AK36" s="5">
        <f t="shared" si="27"/>
        <v>1.4540000000000006</v>
      </c>
      <c r="AL36" s="5">
        <f t="shared" si="28"/>
        <v>3.3049999999999997</v>
      </c>
      <c r="AM36" s="5">
        <f t="shared" si="29"/>
        <v>0.33399999999999963</v>
      </c>
      <c r="AN36" s="5">
        <f t="shared" si="30"/>
        <v>1.0129999999999999</v>
      </c>
      <c r="AO36" s="5">
        <f t="shared" si="31"/>
        <v>0.14500000000000135</v>
      </c>
      <c r="AP36" s="5">
        <f t="shared" si="32"/>
        <v>0.27400000000000091</v>
      </c>
    </row>
    <row r="37" spans="2:42">
      <c r="B37">
        <v>29.413</v>
      </c>
      <c r="C37">
        <v>23.882999999999999</v>
      </c>
      <c r="D37">
        <v>29.818000000000001</v>
      </c>
      <c r="E37">
        <v>32.430999999999997</v>
      </c>
      <c r="F37">
        <v>32.220999999999997</v>
      </c>
      <c r="G37">
        <v>27.521999999999998</v>
      </c>
      <c r="H37">
        <v>32.220999999999997</v>
      </c>
      <c r="I37">
        <v>28.157</v>
      </c>
      <c r="J37">
        <v>26.850999999999999</v>
      </c>
      <c r="K37">
        <v>31.125</v>
      </c>
      <c r="L37">
        <v>28.710999999999999</v>
      </c>
      <c r="M37">
        <f t="shared" si="3"/>
        <v>30.580900000000014</v>
      </c>
      <c r="N37">
        <f t="shared" si="6"/>
        <v>0.16402500000000092</v>
      </c>
      <c r="O37">
        <f t="shared" si="7"/>
        <v>9.1083239999999819</v>
      </c>
      <c r="P37">
        <f t="shared" si="8"/>
        <v>7.884863999999979</v>
      </c>
      <c r="Q37">
        <f t="shared" si="9"/>
        <v>3.575881000000007</v>
      </c>
      <c r="R37">
        <f t="shared" si="10"/>
        <v>7.884863999999979</v>
      </c>
      <c r="S37">
        <f t="shared" si="11"/>
        <v>1.5775360000000005</v>
      </c>
      <c r="T37">
        <f t="shared" si="12"/>
        <v>6.5638440000000058</v>
      </c>
      <c r="U37">
        <f t="shared" si="13"/>
        <v>2.9309439999999993</v>
      </c>
      <c r="V37">
        <f t="shared" si="14"/>
        <v>0.49280400000000241</v>
      </c>
      <c r="W37">
        <f t="shared" si="4"/>
        <v>0.1880121034916534</v>
      </c>
      <c r="X37">
        <f t="shared" si="15"/>
        <v>1.3769421684289298E-2</v>
      </c>
      <c r="Y37">
        <f t="shared" si="16"/>
        <v>0.10260769047699987</v>
      </c>
      <c r="Z37">
        <f t="shared" si="17"/>
        <v>9.546799034440541E-2</v>
      </c>
      <c r="AA37">
        <f t="shared" si="18"/>
        <v>6.4291299765409912E-2</v>
      </c>
      <c r="AB37">
        <f t="shared" si="19"/>
        <v>9.546799034440541E-2</v>
      </c>
      <c r="AC37">
        <f t="shared" si="20"/>
        <v>4.2702206507326701E-2</v>
      </c>
      <c r="AD37">
        <f t="shared" si="21"/>
        <v>8.7104341617652098E-2</v>
      </c>
      <c r="AE37">
        <f t="shared" si="22"/>
        <v>5.8205555366674593E-2</v>
      </c>
      <c r="AF37">
        <f t="shared" si="23"/>
        <v>2.3866997586101443E-2</v>
      </c>
      <c r="AG37" s="5">
        <f t="shared" si="5"/>
        <v>5.5300000000000011</v>
      </c>
      <c r="AH37" s="5">
        <f t="shared" si="24"/>
        <v>0.40500000000000114</v>
      </c>
      <c r="AI37" s="5">
        <f t="shared" si="25"/>
        <v>3.0179999999999971</v>
      </c>
      <c r="AJ37" s="5">
        <f t="shared" si="26"/>
        <v>2.8079999999999963</v>
      </c>
      <c r="AK37" s="5">
        <f t="shared" si="27"/>
        <v>1.8910000000000018</v>
      </c>
      <c r="AL37" s="5">
        <f t="shared" si="28"/>
        <v>2.8079999999999963</v>
      </c>
      <c r="AM37" s="5">
        <f t="shared" si="29"/>
        <v>1.2560000000000002</v>
      </c>
      <c r="AN37" s="5">
        <f t="shared" si="30"/>
        <v>2.5620000000000012</v>
      </c>
      <c r="AO37" s="5">
        <f t="shared" si="31"/>
        <v>1.7119999999999997</v>
      </c>
      <c r="AP37" s="5">
        <f t="shared" si="32"/>
        <v>0.70200000000000173</v>
      </c>
    </row>
    <row r="38" spans="2:42">
      <c r="B38">
        <v>37.424999999999997</v>
      </c>
      <c r="C38">
        <v>37.591999999999999</v>
      </c>
      <c r="D38">
        <v>36.808</v>
      </c>
      <c r="E38">
        <v>33.332000000000001</v>
      </c>
      <c r="F38">
        <v>31.428000000000001</v>
      </c>
      <c r="G38">
        <v>41.213000000000001</v>
      </c>
      <c r="H38">
        <v>31.428000000000001</v>
      </c>
      <c r="I38">
        <v>35.462000000000003</v>
      </c>
      <c r="J38">
        <v>37.200000000000003</v>
      </c>
      <c r="K38">
        <v>35.07</v>
      </c>
      <c r="L38">
        <v>35.911000000000001</v>
      </c>
      <c r="M38">
        <f t="shared" si="3"/>
        <v>2.7889000000000531E-2</v>
      </c>
      <c r="N38">
        <f t="shared" si="6"/>
        <v>0.38068899999999672</v>
      </c>
      <c r="O38">
        <f t="shared" si="7"/>
        <v>16.75264899999997</v>
      </c>
      <c r="P38">
        <f t="shared" si="8"/>
        <v>35.964008999999955</v>
      </c>
      <c r="Q38">
        <f t="shared" si="9"/>
        <v>14.34894400000003</v>
      </c>
      <c r="R38">
        <f t="shared" si="10"/>
        <v>35.964008999999955</v>
      </c>
      <c r="S38">
        <f t="shared" si="11"/>
        <v>3.8533689999999758</v>
      </c>
      <c r="T38">
        <f t="shared" si="12"/>
        <v>5.0624999999997443E-2</v>
      </c>
      <c r="U38">
        <f t="shared" si="13"/>
        <v>5.5460249999999851</v>
      </c>
      <c r="V38">
        <f t="shared" si="14"/>
        <v>2.2921959999999872</v>
      </c>
      <c r="W38">
        <f t="shared" si="4"/>
        <v>4.4622578490314388E-3</v>
      </c>
      <c r="X38">
        <f t="shared" si="15"/>
        <v>1.6486305945223712E-2</v>
      </c>
      <c r="Y38">
        <f t="shared" si="16"/>
        <v>0.10936539746158976</v>
      </c>
      <c r="Z38">
        <f t="shared" si="17"/>
        <v>0.16024048096192375</v>
      </c>
      <c r="AA38">
        <f t="shared" si="18"/>
        <v>0.10121576486305957</v>
      </c>
      <c r="AB38">
        <f t="shared" si="19"/>
        <v>0.16024048096192375</v>
      </c>
      <c r="AC38">
        <f t="shared" si="20"/>
        <v>5.2451569806279068E-2</v>
      </c>
      <c r="AD38">
        <f t="shared" si="21"/>
        <v>6.0120240480960405E-3</v>
      </c>
      <c r="AE38">
        <f t="shared" si="22"/>
        <v>6.2925851703406741E-2</v>
      </c>
      <c r="AF38">
        <f t="shared" si="23"/>
        <v>4.0454241816967156E-2</v>
      </c>
      <c r="AG38" s="5">
        <f t="shared" si="5"/>
        <v>0.16700000000000159</v>
      </c>
      <c r="AH38" s="5">
        <f t="shared" si="24"/>
        <v>0.61699999999999733</v>
      </c>
      <c r="AI38" s="5">
        <f t="shared" si="25"/>
        <v>4.0929999999999964</v>
      </c>
      <c r="AJ38" s="5">
        <f t="shared" si="26"/>
        <v>5.9969999999999963</v>
      </c>
      <c r="AK38" s="5">
        <f t="shared" si="27"/>
        <v>3.7880000000000038</v>
      </c>
      <c r="AL38" s="5">
        <f t="shared" si="28"/>
        <v>5.9969999999999963</v>
      </c>
      <c r="AM38" s="5">
        <f t="shared" si="29"/>
        <v>1.9629999999999939</v>
      </c>
      <c r="AN38" s="5">
        <f t="shared" si="30"/>
        <v>0.22499999999999432</v>
      </c>
      <c r="AO38" s="5">
        <f t="shared" si="31"/>
        <v>2.3549999999999969</v>
      </c>
      <c r="AP38" s="5">
        <f t="shared" si="32"/>
        <v>1.5139999999999958</v>
      </c>
    </row>
    <row r="39" spans="2:42">
      <c r="B39">
        <v>29.751000000000001</v>
      </c>
      <c r="C39">
        <v>28.614000000000001</v>
      </c>
      <c r="D39">
        <v>25.794</v>
      </c>
      <c r="E39">
        <v>25.745000000000001</v>
      </c>
      <c r="F39">
        <v>29.678000000000001</v>
      </c>
      <c r="G39">
        <v>22.943999999999999</v>
      </c>
      <c r="H39">
        <v>29.678000000000001</v>
      </c>
      <c r="I39">
        <v>27.178999999999998</v>
      </c>
      <c r="J39">
        <v>27.204000000000001</v>
      </c>
      <c r="K39">
        <v>25.768999999999998</v>
      </c>
      <c r="L39">
        <v>26.716999999999999</v>
      </c>
      <c r="M39">
        <f t="shared" si="3"/>
        <v>1.2927690000000009</v>
      </c>
      <c r="N39">
        <f t="shared" si="6"/>
        <v>15.657849000000006</v>
      </c>
      <c r="O39">
        <f t="shared" si="7"/>
        <v>16.048036000000003</v>
      </c>
      <c r="P39">
        <f t="shared" si="8"/>
        <v>5.3290000000000585E-3</v>
      </c>
      <c r="Q39">
        <f t="shared" si="9"/>
        <v>46.335249000000026</v>
      </c>
      <c r="R39">
        <f t="shared" si="10"/>
        <v>5.3290000000000585E-3</v>
      </c>
      <c r="S39">
        <f t="shared" si="11"/>
        <v>6.6151840000000144</v>
      </c>
      <c r="T39">
        <f t="shared" si="12"/>
        <v>6.4872090000000027</v>
      </c>
      <c r="U39">
        <f t="shared" si="13"/>
        <v>15.856324000000022</v>
      </c>
      <c r="V39">
        <f t="shared" si="14"/>
        <v>9.2051560000000148</v>
      </c>
      <c r="W39">
        <f t="shared" si="4"/>
        <v>3.8217202783099744E-2</v>
      </c>
      <c r="X39">
        <f t="shared" si="15"/>
        <v>0.13300393264091964</v>
      </c>
      <c r="Y39">
        <f t="shared" si="16"/>
        <v>0.13465093610298814</v>
      </c>
      <c r="Z39">
        <f t="shared" si="17"/>
        <v>2.4536990353265569E-3</v>
      </c>
      <c r="AA39">
        <f t="shared" si="18"/>
        <v>0.22879903196531215</v>
      </c>
      <c r="AB39">
        <f t="shared" si="19"/>
        <v>2.4536990353265569E-3</v>
      </c>
      <c r="AC39">
        <f t="shared" si="20"/>
        <v>8.6450875600820223E-2</v>
      </c>
      <c r="AD39">
        <f t="shared" si="21"/>
        <v>8.56105677120097E-2</v>
      </c>
      <c r="AE39">
        <f t="shared" si="22"/>
        <v>0.13384424052973018</v>
      </c>
      <c r="AF39">
        <f t="shared" si="23"/>
        <v>0.10197976538603752</v>
      </c>
      <c r="AG39" s="5">
        <f t="shared" si="5"/>
        <v>1.1370000000000005</v>
      </c>
      <c r="AH39" s="5">
        <f t="shared" si="24"/>
        <v>3.9570000000000007</v>
      </c>
      <c r="AI39" s="5">
        <f t="shared" si="25"/>
        <v>4.0060000000000002</v>
      </c>
      <c r="AJ39" s="5">
        <f t="shared" si="26"/>
        <v>7.3000000000000398E-2</v>
      </c>
      <c r="AK39" s="5">
        <f t="shared" si="27"/>
        <v>6.8070000000000022</v>
      </c>
      <c r="AL39" s="5">
        <f t="shared" si="28"/>
        <v>7.3000000000000398E-2</v>
      </c>
      <c r="AM39" s="5">
        <f t="shared" si="29"/>
        <v>2.5720000000000027</v>
      </c>
      <c r="AN39" s="5">
        <f t="shared" si="30"/>
        <v>2.5470000000000006</v>
      </c>
      <c r="AO39" s="5">
        <f t="shared" si="31"/>
        <v>3.9820000000000029</v>
      </c>
      <c r="AP39" s="5">
        <f t="shared" si="32"/>
        <v>3.0340000000000025</v>
      </c>
    </row>
    <row r="40" spans="2:42">
      <c r="B40">
        <v>37.438000000000002</v>
      </c>
      <c r="C40">
        <v>37.557000000000002</v>
      </c>
      <c r="D40">
        <v>36.317</v>
      </c>
      <c r="E40">
        <v>33.332000000000001</v>
      </c>
      <c r="F40">
        <v>31.440999999999999</v>
      </c>
      <c r="G40">
        <v>41.213000000000001</v>
      </c>
      <c r="H40">
        <v>31.440999999999999</v>
      </c>
      <c r="I40">
        <v>35.445</v>
      </c>
      <c r="J40">
        <v>36.936999999999998</v>
      </c>
      <c r="K40">
        <v>34.825000000000003</v>
      </c>
      <c r="L40">
        <v>35.734999999999999</v>
      </c>
      <c r="M40">
        <f t="shared" si="3"/>
        <v>1.4160999999999946E-2</v>
      </c>
      <c r="N40">
        <f t="shared" si="6"/>
        <v>1.256641000000005</v>
      </c>
      <c r="O40">
        <f t="shared" si="7"/>
        <v>16.859236000000013</v>
      </c>
      <c r="P40">
        <f t="shared" si="8"/>
        <v>35.96400900000004</v>
      </c>
      <c r="Q40">
        <f t="shared" si="9"/>
        <v>14.250624999999989</v>
      </c>
      <c r="R40">
        <f t="shared" si="10"/>
        <v>35.96400900000004</v>
      </c>
      <c r="S40">
        <f t="shared" si="11"/>
        <v>3.9720490000000086</v>
      </c>
      <c r="T40">
        <f t="shared" si="12"/>
        <v>0.2510010000000048</v>
      </c>
      <c r="U40">
        <f t="shared" si="13"/>
        <v>6.8277689999999973</v>
      </c>
      <c r="V40">
        <f t="shared" si="14"/>
        <v>2.90020900000001</v>
      </c>
      <c r="W40">
        <f t="shared" si="4"/>
        <v>3.1785885998183599E-3</v>
      </c>
      <c r="X40">
        <f t="shared" si="15"/>
        <v>2.9942838826860465E-2</v>
      </c>
      <c r="Y40">
        <f t="shared" si="16"/>
        <v>0.10967466210801863</v>
      </c>
      <c r="Z40">
        <f t="shared" si="17"/>
        <v>0.1601848389337038</v>
      </c>
      <c r="AA40">
        <f t="shared" si="18"/>
        <v>0.10083337785138091</v>
      </c>
      <c r="AB40">
        <f t="shared" si="19"/>
        <v>0.1601848389337038</v>
      </c>
      <c r="AC40">
        <f t="shared" si="20"/>
        <v>5.3234681339815217E-2</v>
      </c>
      <c r="AD40">
        <f t="shared" si="21"/>
        <v>1.3382125113521147E-2</v>
      </c>
      <c r="AE40">
        <f t="shared" si="22"/>
        <v>6.9795395053154533E-2</v>
      </c>
      <c r="AF40">
        <f t="shared" si="23"/>
        <v>4.5488541054543585E-2</v>
      </c>
      <c r="AG40" s="5">
        <f t="shared" si="5"/>
        <v>0.11899999999999977</v>
      </c>
      <c r="AH40" s="5">
        <f t="shared" si="24"/>
        <v>1.1210000000000022</v>
      </c>
      <c r="AI40" s="5">
        <f t="shared" si="25"/>
        <v>4.1060000000000016</v>
      </c>
      <c r="AJ40" s="5">
        <f t="shared" si="26"/>
        <v>5.9970000000000034</v>
      </c>
      <c r="AK40" s="5">
        <f t="shared" si="27"/>
        <v>3.7749999999999986</v>
      </c>
      <c r="AL40" s="5">
        <f t="shared" si="28"/>
        <v>5.9970000000000034</v>
      </c>
      <c r="AM40" s="5">
        <f t="shared" si="29"/>
        <v>1.9930000000000021</v>
      </c>
      <c r="AN40" s="5">
        <f t="shared" si="30"/>
        <v>0.50100000000000477</v>
      </c>
      <c r="AO40" s="5">
        <f t="shared" si="31"/>
        <v>2.6129999999999995</v>
      </c>
      <c r="AP40" s="5">
        <f t="shared" si="32"/>
        <v>1.703000000000003</v>
      </c>
    </row>
    <row r="41" spans="2:42">
      <c r="B41">
        <v>24.282</v>
      </c>
      <c r="C41">
        <v>22.058</v>
      </c>
      <c r="D41">
        <v>17.175000000000001</v>
      </c>
      <c r="E41">
        <v>33.92</v>
      </c>
      <c r="F41">
        <v>18.143000000000001</v>
      </c>
      <c r="G41">
        <v>40.76</v>
      </c>
      <c r="H41">
        <v>18.143000000000001</v>
      </c>
      <c r="I41">
        <v>27.989000000000001</v>
      </c>
      <c r="J41">
        <v>19.616</v>
      </c>
      <c r="K41">
        <v>25.547999999999998</v>
      </c>
      <c r="L41">
        <v>24.384</v>
      </c>
      <c r="M41">
        <f t="shared" si="3"/>
        <v>4.9461760000000012</v>
      </c>
      <c r="N41">
        <f t="shared" si="6"/>
        <v>50.509448999999989</v>
      </c>
      <c r="O41">
        <f t="shared" si="7"/>
        <v>92.891044000000036</v>
      </c>
      <c r="P41">
        <f t="shared" si="8"/>
        <v>37.68732099999999</v>
      </c>
      <c r="Q41">
        <f t="shared" si="9"/>
        <v>271.52448399999992</v>
      </c>
      <c r="R41">
        <f t="shared" si="10"/>
        <v>37.68732099999999</v>
      </c>
      <c r="S41">
        <f t="shared" si="11"/>
        <v>13.741849000000006</v>
      </c>
      <c r="T41">
        <f t="shared" si="12"/>
        <v>21.771556000000004</v>
      </c>
      <c r="U41">
        <f t="shared" si="13"/>
        <v>1.6027559999999956</v>
      </c>
      <c r="V41">
        <f t="shared" si="14"/>
        <v>1.0404000000000064E-2</v>
      </c>
      <c r="W41">
        <f t="shared" si="4"/>
        <v>9.159047854377729E-2</v>
      </c>
      <c r="X41">
        <f t="shared" si="15"/>
        <v>0.29268594020261918</v>
      </c>
      <c r="Y41">
        <f t="shared" si="16"/>
        <v>0.39691952886912124</v>
      </c>
      <c r="Z41">
        <f t="shared" si="17"/>
        <v>0.25282101968536363</v>
      </c>
      <c r="AA41">
        <f t="shared" si="18"/>
        <v>0.67860966971419145</v>
      </c>
      <c r="AB41">
        <f t="shared" si="19"/>
        <v>0.25282101968536363</v>
      </c>
      <c r="AC41">
        <f t="shared" si="20"/>
        <v>0.15266452516267195</v>
      </c>
      <c r="AD41">
        <f t="shared" si="21"/>
        <v>0.19215880075776295</v>
      </c>
      <c r="AE41">
        <f t="shared" si="22"/>
        <v>5.2137385717815593E-2</v>
      </c>
      <c r="AF41">
        <f t="shared" si="23"/>
        <v>4.2006424511984311E-3</v>
      </c>
      <c r="AG41" s="5">
        <f t="shared" si="5"/>
        <v>2.2240000000000002</v>
      </c>
      <c r="AH41" s="5">
        <f t="shared" si="24"/>
        <v>7.1069999999999993</v>
      </c>
      <c r="AI41" s="5">
        <f t="shared" si="25"/>
        <v>9.6380000000000017</v>
      </c>
      <c r="AJ41" s="5">
        <f t="shared" si="26"/>
        <v>6.1389999999999993</v>
      </c>
      <c r="AK41" s="5">
        <f t="shared" si="27"/>
        <v>16.477999999999998</v>
      </c>
      <c r="AL41" s="5">
        <f t="shared" si="28"/>
        <v>6.1389999999999993</v>
      </c>
      <c r="AM41" s="5">
        <f t="shared" si="29"/>
        <v>3.7070000000000007</v>
      </c>
      <c r="AN41" s="5">
        <f t="shared" si="30"/>
        <v>4.6660000000000004</v>
      </c>
      <c r="AO41" s="5">
        <f t="shared" si="31"/>
        <v>1.2659999999999982</v>
      </c>
      <c r="AP41" s="5">
        <f t="shared" si="32"/>
        <v>0.10200000000000031</v>
      </c>
    </row>
    <row r="42" spans="2:42">
      <c r="B42">
        <v>33.398000000000003</v>
      </c>
      <c r="C42">
        <v>36.389000000000003</v>
      </c>
      <c r="D42">
        <v>42.234000000000002</v>
      </c>
      <c r="E42">
        <v>32.853999999999999</v>
      </c>
      <c r="F42">
        <v>54.156999999999996</v>
      </c>
      <c r="G42">
        <v>32.551000000000002</v>
      </c>
      <c r="H42">
        <v>54.156999999999996</v>
      </c>
      <c r="I42">
        <v>34.622</v>
      </c>
      <c r="J42">
        <v>39.311</v>
      </c>
      <c r="K42">
        <v>37.543999999999997</v>
      </c>
      <c r="L42">
        <v>37.158999999999999</v>
      </c>
      <c r="M42">
        <f t="shared" si="3"/>
        <v>8.9460809999999977</v>
      </c>
      <c r="N42">
        <f t="shared" si="6"/>
        <v>78.074895999999967</v>
      </c>
      <c r="O42">
        <f t="shared" si="7"/>
        <v>0.29593600000000442</v>
      </c>
      <c r="P42">
        <f t="shared" si="8"/>
        <v>430.93608099999972</v>
      </c>
      <c r="Q42">
        <f t="shared" si="9"/>
        <v>0.71740900000000218</v>
      </c>
      <c r="R42">
        <f t="shared" si="10"/>
        <v>430.93608099999972</v>
      </c>
      <c r="S42">
        <f t="shared" si="11"/>
        <v>1.4981759999999917</v>
      </c>
      <c r="T42">
        <f t="shared" si="12"/>
        <v>34.963568999999964</v>
      </c>
      <c r="U42">
        <f t="shared" si="13"/>
        <v>17.189315999999948</v>
      </c>
      <c r="V42">
        <f t="shared" si="14"/>
        <v>14.145120999999968</v>
      </c>
      <c r="W42">
        <f t="shared" si="4"/>
        <v>8.9556260853943331E-2</v>
      </c>
      <c r="X42">
        <f t="shared" si="15"/>
        <v>0.26456674052338458</v>
      </c>
      <c r="Y42">
        <f t="shared" si="16"/>
        <v>1.6288400503024252E-2</v>
      </c>
      <c r="Z42">
        <f t="shared" si="17"/>
        <v>0.62156416551889304</v>
      </c>
      <c r="AA42">
        <f t="shared" si="18"/>
        <v>2.5360800047907098E-2</v>
      </c>
      <c r="AB42">
        <f t="shared" si="19"/>
        <v>0.62156416551889304</v>
      </c>
      <c r="AC42">
        <f t="shared" si="20"/>
        <v>3.6648901131804197E-2</v>
      </c>
      <c r="AD42">
        <f t="shared" si="21"/>
        <v>0.17704652973231919</v>
      </c>
      <c r="AE42">
        <f t="shared" si="22"/>
        <v>0.12413917001018004</v>
      </c>
      <c r="AF42">
        <f t="shared" si="23"/>
        <v>0.11261153362476781</v>
      </c>
      <c r="AG42" s="5">
        <f t="shared" si="5"/>
        <v>2.9909999999999997</v>
      </c>
      <c r="AH42" s="5">
        <f t="shared" si="24"/>
        <v>8.8359999999999985</v>
      </c>
      <c r="AI42" s="5">
        <f t="shared" si="25"/>
        <v>0.54400000000000404</v>
      </c>
      <c r="AJ42" s="5">
        <f t="shared" si="26"/>
        <v>20.758999999999993</v>
      </c>
      <c r="AK42" s="5">
        <f t="shared" si="27"/>
        <v>0.84700000000000131</v>
      </c>
      <c r="AL42" s="5">
        <f t="shared" si="28"/>
        <v>20.758999999999993</v>
      </c>
      <c r="AM42" s="5">
        <f t="shared" si="29"/>
        <v>1.2239999999999966</v>
      </c>
      <c r="AN42" s="5">
        <f t="shared" si="30"/>
        <v>5.9129999999999967</v>
      </c>
      <c r="AO42" s="5">
        <f t="shared" si="31"/>
        <v>4.1459999999999937</v>
      </c>
      <c r="AP42" s="5">
        <f t="shared" si="32"/>
        <v>3.7609999999999957</v>
      </c>
    </row>
    <row r="43" spans="2:42">
      <c r="B43">
        <v>51.021000000000001</v>
      </c>
      <c r="C43">
        <v>62.52</v>
      </c>
      <c r="D43">
        <v>47.179000000000002</v>
      </c>
      <c r="E43">
        <v>57.295999999999999</v>
      </c>
      <c r="F43">
        <v>53.896999999999998</v>
      </c>
      <c r="G43">
        <v>62.012999999999998</v>
      </c>
      <c r="H43">
        <v>53.896999999999998</v>
      </c>
      <c r="I43">
        <v>59.908000000000001</v>
      </c>
      <c r="J43">
        <v>54.848999999999997</v>
      </c>
      <c r="K43">
        <v>52.238</v>
      </c>
      <c r="L43">
        <v>55.664999999999999</v>
      </c>
      <c r="M43">
        <f t="shared" si="3"/>
        <v>132.22700100000006</v>
      </c>
      <c r="N43">
        <f t="shared" si="6"/>
        <v>14.760963999999991</v>
      </c>
      <c r="O43">
        <f t="shared" si="7"/>
        <v>39.375624999999985</v>
      </c>
      <c r="P43">
        <f t="shared" si="8"/>
        <v>8.2713759999999859</v>
      </c>
      <c r="Q43">
        <f t="shared" si="9"/>
        <v>120.82406399999994</v>
      </c>
      <c r="R43">
        <f t="shared" si="10"/>
        <v>8.2713759999999859</v>
      </c>
      <c r="S43">
        <f t="shared" si="11"/>
        <v>78.978769000000014</v>
      </c>
      <c r="T43">
        <f t="shared" si="12"/>
        <v>14.653583999999968</v>
      </c>
      <c r="U43">
        <f t="shared" si="13"/>
        <v>1.481088999999997</v>
      </c>
      <c r="V43">
        <f t="shared" si="14"/>
        <v>21.566735999999985</v>
      </c>
      <c r="W43">
        <f t="shared" si="4"/>
        <v>0.22537778561768687</v>
      </c>
      <c r="X43">
        <f t="shared" si="15"/>
        <v>7.5302326493012661E-2</v>
      </c>
      <c r="Y43">
        <f t="shared" si="16"/>
        <v>0.12298857333254931</v>
      </c>
      <c r="Z43">
        <f t="shared" si="17"/>
        <v>5.6368946120224958E-2</v>
      </c>
      <c r="AA43">
        <f t="shared" si="18"/>
        <v>0.21544070088786965</v>
      </c>
      <c r="AB43">
        <f t="shared" si="19"/>
        <v>5.6368946120224958E-2</v>
      </c>
      <c r="AC43">
        <f t="shared" si="20"/>
        <v>0.17418317947511811</v>
      </c>
      <c r="AD43">
        <f t="shared" si="21"/>
        <v>7.5027929676015681E-2</v>
      </c>
      <c r="AE43">
        <f t="shared" si="22"/>
        <v>2.3852923306089624E-2</v>
      </c>
      <c r="AF43">
        <f t="shared" si="23"/>
        <v>9.1021344152407799E-2</v>
      </c>
      <c r="AG43" s="5">
        <f t="shared" si="5"/>
        <v>11.499000000000002</v>
      </c>
      <c r="AH43" s="5">
        <f t="shared" si="24"/>
        <v>3.8419999999999987</v>
      </c>
      <c r="AI43" s="5">
        <f t="shared" si="25"/>
        <v>6.2749999999999986</v>
      </c>
      <c r="AJ43" s="5">
        <f t="shared" si="26"/>
        <v>2.8759999999999977</v>
      </c>
      <c r="AK43" s="5">
        <f t="shared" si="27"/>
        <v>10.991999999999997</v>
      </c>
      <c r="AL43" s="5">
        <f t="shared" si="28"/>
        <v>2.8759999999999977</v>
      </c>
      <c r="AM43" s="5">
        <f t="shared" si="29"/>
        <v>8.8870000000000005</v>
      </c>
      <c r="AN43" s="5">
        <f t="shared" si="30"/>
        <v>3.8279999999999959</v>
      </c>
      <c r="AO43" s="5">
        <f t="shared" si="31"/>
        <v>1.2169999999999987</v>
      </c>
      <c r="AP43" s="5">
        <f t="shared" si="32"/>
        <v>4.6439999999999984</v>
      </c>
    </row>
    <row r="44" spans="2:42">
      <c r="B44">
        <v>25.18</v>
      </c>
      <c r="C44">
        <v>25.613</v>
      </c>
      <c r="D44">
        <v>27.367000000000001</v>
      </c>
      <c r="E44">
        <v>25.34</v>
      </c>
      <c r="F44">
        <v>21.707999999999998</v>
      </c>
      <c r="G44">
        <v>32.218000000000004</v>
      </c>
      <c r="H44">
        <v>21.707999999999998</v>
      </c>
      <c r="I44">
        <v>25.477</v>
      </c>
      <c r="J44">
        <v>26.49</v>
      </c>
      <c r="K44">
        <v>26.353999999999999</v>
      </c>
      <c r="L44">
        <v>26.106999999999999</v>
      </c>
      <c r="M44">
        <f t="shared" si="3"/>
        <v>0.18748899999999985</v>
      </c>
      <c r="N44">
        <f t="shared" si="6"/>
        <v>4.7829690000000049</v>
      </c>
      <c r="O44">
        <f t="shared" si="7"/>
        <v>2.5600000000000046E-2</v>
      </c>
      <c r="P44">
        <f t="shared" si="8"/>
        <v>12.054784000000009</v>
      </c>
      <c r="Q44">
        <f t="shared" si="9"/>
        <v>49.533444000000053</v>
      </c>
      <c r="R44">
        <f t="shared" si="10"/>
        <v>12.054784000000009</v>
      </c>
      <c r="S44">
        <f t="shared" si="11"/>
        <v>8.8209000000000357E-2</v>
      </c>
      <c r="T44">
        <f t="shared" si="12"/>
        <v>1.7160999999999966</v>
      </c>
      <c r="U44">
        <f t="shared" si="13"/>
        <v>1.3782759999999987</v>
      </c>
      <c r="V44">
        <f t="shared" si="14"/>
        <v>0.85932899999999923</v>
      </c>
      <c r="W44">
        <f t="shared" si="4"/>
        <v>1.719618745035742E-2</v>
      </c>
      <c r="X44">
        <f t="shared" si="15"/>
        <v>8.6854646544876929E-2</v>
      </c>
      <c r="Y44">
        <f t="shared" si="16"/>
        <v>6.3542494042891241E-3</v>
      </c>
      <c r="Z44">
        <f t="shared" si="17"/>
        <v>0.13788721207307392</v>
      </c>
      <c r="AA44">
        <f t="shared" si="18"/>
        <v>0.27950754567116776</v>
      </c>
      <c r="AB44">
        <f t="shared" si="19"/>
        <v>0.13788721207307392</v>
      </c>
      <c r="AC44">
        <f t="shared" si="20"/>
        <v>1.17950754567117E-2</v>
      </c>
      <c r="AD44">
        <f t="shared" si="21"/>
        <v>5.2025416997617105E-2</v>
      </c>
      <c r="AE44">
        <f t="shared" si="22"/>
        <v>4.6624305003971384E-2</v>
      </c>
      <c r="AF44">
        <f t="shared" si="23"/>
        <v>3.6814932486100065E-2</v>
      </c>
      <c r="AG44" s="5">
        <f t="shared" si="5"/>
        <v>0.43299999999999983</v>
      </c>
      <c r="AH44" s="5">
        <f t="shared" si="24"/>
        <v>2.1870000000000012</v>
      </c>
      <c r="AI44" s="5">
        <f t="shared" si="25"/>
        <v>0.16000000000000014</v>
      </c>
      <c r="AJ44" s="5">
        <f t="shared" si="26"/>
        <v>3.4720000000000013</v>
      </c>
      <c r="AK44" s="5">
        <f t="shared" si="27"/>
        <v>7.0380000000000038</v>
      </c>
      <c r="AL44" s="5">
        <f t="shared" si="28"/>
        <v>3.4720000000000013</v>
      </c>
      <c r="AM44" s="5">
        <f t="shared" si="29"/>
        <v>0.2970000000000006</v>
      </c>
      <c r="AN44" s="5">
        <f t="shared" si="30"/>
        <v>1.3099999999999987</v>
      </c>
      <c r="AO44" s="5">
        <f t="shared" si="31"/>
        <v>1.1739999999999995</v>
      </c>
      <c r="AP44" s="5">
        <f t="shared" si="32"/>
        <v>0.9269999999999996</v>
      </c>
    </row>
    <row r="45" spans="2:42">
      <c r="B45">
        <v>38.561999999999998</v>
      </c>
      <c r="C45">
        <v>42.981000000000002</v>
      </c>
      <c r="D45">
        <v>36.664999999999999</v>
      </c>
      <c r="E45">
        <v>48.237000000000002</v>
      </c>
      <c r="F45">
        <v>31.495999999999999</v>
      </c>
      <c r="G45">
        <v>42.637999999999998</v>
      </c>
      <c r="H45">
        <v>31.495999999999999</v>
      </c>
      <c r="I45">
        <v>45.609000000000002</v>
      </c>
      <c r="J45">
        <v>39.823</v>
      </c>
      <c r="K45">
        <v>42.451000000000001</v>
      </c>
      <c r="L45">
        <v>42.628</v>
      </c>
      <c r="M45">
        <f t="shared" si="3"/>
        <v>19.527561000000034</v>
      </c>
      <c r="N45">
        <f t="shared" si="6"/>
        <v>3.5986089999999944</v>
      </c>
      <c r="O45">
        <f t="shared" si="7"/>
        <v>93.605625000000089</v>
      </c>
      <c r="P45">
        <f t="shared" si="8"/>
        <v>49.928355999999987</v>
      </c>
      <c r="Q45">
        <f t="shared" si="9"/>
        <v>16.613776000000005</v>
      </c>
      <c r="R45">
        <f t="shared" si="10"/>
        <v>49.928355999999987</v>
      </c>
      <c r="S45">
        <f t="shared" si="11"/>
        <v>49.660209000000059</v>
      </c>
      <c r="T45">
        <f t="shared" si="12"/>
        <v>1.590121000000007</v>
      </c>
      <c r="U45">
        <f t="shared" si="13"/>
        <v>15.124321000000023</v>
      </c>
      <c r="V45">
        <f t="shared" si="14"/>
        <v>16.532356000000021</v>
      </c>
      <c r="W45">
        <f t="shared" si="4"/>
        <v>0.1145946786992377</v>
      </c>
      <c r="X45">
        <f t="shared" si="15"/>
        <v>4.9193506560862986E-2</v>
      </c>
      <c r="Y45">
        <f t="shared" si="16"/>
        <v>0.25089466313987874</v>
      </c>
      <c r="Z45">
        <f t="shared" si="17"/>
        <v>0.18323738395311445</v>
      </c>
      <c r="AA45">
        <f t="shared" si="18"/>
        <v>0.10569991183029928</v>
      </c>
      <c r="AB45">
        <f t="shared" si="19"/>
        <v>0.18323738395311445</v>
      </c>
      <c r="AC45">
        <f t="shared" si="20"/>
        <v>0.18274467091955823</v>
      </c>
      <c r="AD45">
        <f t="shared" si="21"/>
        <v>3.2700586069187354E-2</v>
      </c>
      <c r="AE45">
        <f t="shared" si="22"/>
        <v>0.10085057828950789</v>
      </c>
      <c r="AF45">
        <f t="shared" si="23"/>
        <v>0.10544058918105914</v>
      </c>
      <c r="AG45" s="5">
        <f t="shared" si="5"/>
        <v>4.419000000000004</v>
      </c>
      <c r="AH45" s="5">
        <f t="shared" si="24"/>
        <v>1.8969999999999985</v>
      </c>
      <c r="AI45" s="5">
        <f t="shared" si="25"/>
        <v>9.6750000000000043</v>
      </c>
      <c r="AJ45" s="5">
        <f t="shared" si="26"/>
        <v>7.0659999999999989</v>
      </c>
      <c r="AK45" s="5">
        <f t="shared" si="27"/>
        <v>4.0760000000000005</v>
      </c>
      <c r="AL45" s="5">
        <f t="shared" si="28"/>
        <v>7.0659999999999989</v>
      </c>
      <c r="AM45" s="5">
        <f t="shared" si="29"/>
        <v>7.0470000000000041</v>
      </c>
      <c r="AN45" s="5">
        <f t="shared" si="30"/>
        <v>1.2610000000000028</v>
      </c>
      <c r="AO45" s="5">
        <f t="shared" si="31"/>
        <v>3.8890000000000029</v>
      </c>
      <c r="AP45" s="5">
        <f t="shared" si="32"/>
        <v>4.0660000000000025</v>
      </c>
    </row>
    <row r="46" spans="2:42">
      <c r="B46">
        <v>26.42</v>
      </c>
      <c r="C46">
        <v>25.914999999999999</v>
      </c>
      <c r="D46">
        <v>26.577999999999999</v>
      </c>
      <c r="E46">
        <v>32.430999999999997</v>
      </c>
      <c r="F46">
        <v>26.088999999999999</v>
      </c>
      <c r="G46">
        <v>27.521999999999998</v>
      </c>
      <c r="H46">
        <v>26.088999999999999</v>
      </c>
      <c r="I46">
        <v>29.172999999999998</v>
      </c>
      <c r="J46">
        <v>26.245999999999999</v>
      </c>
      <c r="K46">
        <v>29.504000000000001</v>
      </c>
      <c r="L46">
        <v>28.308</v>
      </c>
      <c r="M46">
        <f t="shared" si="3"/>
        <v>0.25502500000000261</v>
      </c>
      <c r="N46">
        <f t="shared" si="6"/>
        <v>2.4963999999999271E-2</v>
      </c>
      <c r="O46">
        <f t="shared" si="7"/>
        <v>36.132120999999948</v>
      </c>
      <c r="P46">
        <f t="shared" si="8"/>
        <v>0.10956100000000203</v>
      </c>
      <c r="Q46">
        <f t="shared" si="9"/>
        <v>1.2144039999999929</v>
      </c>
      <c r="R46">
        <f t="shared" si="10"/>
        <v>0.10956100000000203</v>
      </c>
      <c r="S46">
        <f t="shared" si="11"/>
        <v>7.5790089999999815</v>
      </c>
      <c r="T46">
        <f t="shared" si="12"/>
        <v>3.0276000000001059E-2</v>
      </c>
      <c r="U46">
        <f t="shared" si="13"/>
        <v>9.5110559999999982</v>
      </c>
      <c r="V46">
        <f t="shared" si="14"/>
        <v>3.5645439999999931</v>
      </c>
      <c r="W46">
        <f t="shared" si="4"/>
        <v>1.9114307342922125E-2</v>
      </c>
      <c r="X46">
        <f t="shared" si="15"/>
        <v>5.9803179409537357E-3</v>
      </c>
      <c r="Y46">
        <f t="shared" si="16"/>
        <v>0.22751703255109748</v>
      </c>
      <c r="Z46">
        <f t="shared" si="17"/>
        <v>1.2528387585162871E-2</v>
      </c>
      <c r="AA46">
        <f t="shared" si="18"/>
        <v>4.1710825132475274E-2</v>
      </c>
      <c r="AB46">
        <f t="shared" si="19"/>
        <v>1.2528387585162871E-2</v>
      </c>
      <c r="AC46">
        <f t="shared" si="20"/>
        <v>0.10420136260408767</v>
      </c>
      <c r="AD46">
        <f t="shared" si="21"/>
        <v>6.5859197577593882E-3</v>
      </c>
      <c r="AE46">
        <f t="shared" si="22"/>
        <v>0.11672975018925055</v>
      </c>
      <c r="AF46">
        <f t="shared" si="23"/>
        <v>7.1461014383043073E-2</v>
      </c>
      <c r="AG46" s="5">
        <f t="shared" si="5"/>
        <v>0.50500000000000256</v>
      </c>
      <c r="AH46" s="5">
        <f t="shared" si="24"/>
        <v>0.1579999999999977</v>
      </c>
      <c r="AI46" s="5">
        <f t="shared" si="25"/>
        <v>6.0109999999999957</v>
      </c>
      <c r="AJ46" s="5">
        <f t="shared" si="26"/>
        <v>0.33100000000000307</v>
      </c>
      <c r="AK46" s="5">
        <f t="shared" si="27"/>
        <v>1.1019999999999968</v>
      </c>
      <c r="AL46" s="5">
        <f t="shared" si="28"/>
        <v>0.33100000000000307</v>
      </c>
      <c r="AM46" s="5">
        <f t="shared" si="29"/>
        <v>2.7529999999999966</v>
      </c>
      <c r="AN46" s="5">
        <f t="shared" si="30"/>
        <v>0.17400000000000304</v>
      </c>
      <c r="AO46" s="5">
        <f t="shared" si="31"/>
        <v>3.0839999999999996</v>
      </c>
      <c r="AP46" s="5">
        <f t="shared" si="32"/>
        <v>1.8879999999999981</v>
      </c>
    </row>
    <row r="47" spans="2:42">
      <c r="B47">
        <v>28.986000000000001</v>
      </c>
      <c r="C47">
        <v>31.731000000000002</v>
      </c>
      <c r="D47">
        <v>33.847000000000001</v>
      </c>
      <c r="E47">
        <v>32.430999999999997</v>
      </c>
      <c r="F47">
        <v>34.628999999999998</v>
      </c>
      <c r="G47">
        <v>27.521999999999998</v>
      </c>
      <c r="H47">
        <v>34.628999999999998</v>
      </c>
      <c r="I47">
        <v>32.081000000000003</v>
      </c>
      <c r="J47">
        <v>32.789000000000001</v>
      </c>
      <c r="K47">
        <v>33.139000000000003</v>
      </c>
      <c r="L47">
        <v>32.67</v>
      </c>
      <c r="M47">
        <f t="shared" si="3"/>
        <v>7.5350250000000054</v>
      </c>
      <c r="N47">
        <f t="shared" si="6"/>
        <v>23.629321000000008</v>
      </c>
      <c r="O47">
        <f t="shared" si="7"/>
        <v>11.868024999999978</v>
      </c>
      <c r="P47">
        <f t="shared" si="8"/>
        <v>31.843448999999968</v>
      </c>
      <c r="Q47">
        <f t="shared" si="9"/>
        <v>2.1432960000000065</v>
      </c>
      <c r="R47">
        <f t="shared" si="10"/>
        <v>31.843448999999968</v>
      </c>
      <c r="S47">
        <f t="shared" si="11"/>
        <v>9.5790250000000157</v>
      </c>
      <c r="T47">
        <f t="shared" si="12"/>
        <v>14.462809000000007</v>
      </c>
      <c r="U47">
        <f t="shared" si="13"/>
        <v>17.247409000000019</v>
      </c>
      <c r="V47">
        <f t="shared" si="14"/>
        <v>13.571856000000007</v>
      </c>
      <c r="W47">
        <f t="shared" si="4"/>
        <v>9.4700890084868594E-2</v>
      </c>
      <c r="X47">
        <f t="shared" si="15"/>
        <v>0.1677016490719658</v>
      </c>
      <c r="Y47">
        <f t="shared" si="16"/>
        <v>0.11885047954184767</v>
      </c>
      <c r="Z47">
        <f t="shared" si="17"/>
        <v>0.19468019043676246</v>
      </c>
      <c r="AA47">
        <f t="shared" si="18"/>
        <v>5.0507141378596639E-2</v>
      </c>
      <c r="AB47">
        <f t="shared" si="19"/>
        <v>0.19468019043676246</v>
      </c>
      <c r="AC47">
        <f t="shared" si="20"/>
        <v>0.10677568481335825</v>
      </c>
      <c r="AD47">
        <f t="shared" si="21"/>
        <v>0.13120126957841718</v>
      </c>
      <c r="AE47">
        <f t="shared" si="22"/>
        <v>0.14327606430690687</v>
      </c>
      <c r="AF47">
        <f t="shared" si="23"/>
        <v>0.12709583937073074</v>
      </c>
      <c r="AG47" s="5">
        <f t="shared" si="5"/>
        <v>2.745000000000001</v>
      </c>
      <c r="AH47" s="5">
        <f t="shared" si="24"/>
        <v>4.8610000000000007</v>
      </c>
      <c r="AI47" s="5">
        <f t="shared" si="25"/>
        <v>3.4449999999999967</v>
      </c>
      <c r="AJ47" s="5">
        <f t="shared" si="26"/>
        <v>5.6429999999999971</v>
      </c>
      <c r="AK47" s="5">
        <f t="shared" si="27"/>
        <v>1.4640000000000022</v>
      </c>
      <c r="AL47" s="5">
        <f t="shared" si="28"/>
        <v>5.6429999999999971</v>
      </c>
      <c r="AM47" s="5">
        <f t="shared" si="29"/>
        <v>3.0950000000000024</v>
      </c>
      <c r="AN47" s="5">
        <f t="shared" si="30"/>
        <v>3.8030000000000008</v>
      </c>
      <c r="AO47" s="5">
        <f t="shared" si="31"/>
        <v>4.1530000000000022</v>
      </c>
      <c r="AP47" s="5">
        <f t="shared" si="32"/>
        <v>3.6840000000000011</v>
      </c>
    </row>
    <row r="48" spans="2:42">
      <c r="B48">
        <v>33.418999999999997</v>
      </c>
      <c r="C48">
        <v>42.051000000000002</v>
      </c>
      <c r="D48">
        <v>38.515999999999998</v>
      </c>
      <c r="E48">
        <v>45.533999999999999</v>
      </c>
      <c r="F48">
        <v>31.731000000000002</v>
      </c>
      <c r="G48">
        <v>40.76</v>
      </c>
      <c r="H48">
        <v>31.731000000000002</v>
      </c>
      <c r="I48">
        <v>43.792999999999999</v>
      </c>
      <c r="J48">
        <v>40.283999999999999</v>
      </c>
      <c r="K48">
        <v>42.024999999999999</v>
      </c>
      <c r="L48">
        <v>42.033999999999999</v>
      </c>
      <c r="M48">
        <f t="shared" si="3"/>
        <v>74.51142400000009</v>
      </c>
      <c r="N48">
        <f t="shared" si="6"/>
        <v>25.979409000000015</v>
      </c>
      <c r="O48">
        <f t="shared" si="7"/>
        <v>146.77322500000005</v>
      </c>
      <c r="P48">
        <f t="shared" si="8"/>
        <v>2.8493439999999839</v>
      </c>
      <c r="Q48">
        <f t="shared" si="9"/>
        <v>53.890281000000016</v>
      </c>
      <c r="R48">
        <f t="shared" si="10"/>
        <v>2.8493439999999839</v>
      </c>
      <c r="S48">
        <f t="shared" si="11"/>
        <v>107.61987600000005</v>
      </c>
      <c r="T48">
        <f t="shared" si="12"/>
        <v>47.128225000000029</v>
      </c>
      <c r="U48">
        <f t="shared" si="13"/>
        <v>74.063236000000032</v>
      </c>
      <c r="V48">
        <f t="shared" si="14"/>
        <v>74.218225000000032</v>
      </c>
      <c r="W48">
        <f t="shared" si="4"/>
        <v>0.25829617882043165</v>
      </c>
      <c r="X48">
        <f t="shared" si="15"/>
        <v>0.1525180286663276</v>
      </c>
      <c r="Y48">
        <f t="shared" si="16"/>
        <v>0.36251832789730404</v>
      </c>
      <c r="Z48">
        <f t="shared" si="17"/>
        <v>5.0510188814745963E-2</v>
      </c>
      <c r="AA48">
        <f t="shared" si="18"/>
        <v>0.21966545976839527</v>
      </c>
      <c r="AB48">
        <f t="shared" si="19"/>
        <v>5.0510188814745963E-2</v>
      </c>
      <c r="AC48">
        <f t="shared" si="20"/>
        <v>0.31042221490768734</v>
      </c>
      <c r="AD48">
        <f t="shared" si="21"/>
        <v>0.20542206529219911</v>
      </c>
      <c r="AE48">
        <f t="shared" si="22"/>
        <v>0.25751817828181578</v>
      </c>
      <c r="AF48">
        <f t="shared" si="23"/>
        <v>0.2577874861605674</v>
      </c>
      <c r="AG48" s="5">
        <f t="shared" si="5"/>
        <v>8.632000000000005</v>
      </c>
      <c r="AH48" s="5">
        <f t="shared" si="24"/>
        <v>5.0970000000000013</v>
      </c>
      <c r="AI48" s="5">
        <f t="shared" si="25"/>
        <v>12.115000000000002</v>
      </c>
      <c r="AJ48" s="5">
        <f t="shared" si="26"/>
        <v>1.6879999999999953</v>
      </c>
      <c r="AK48" s="5">
        <f t="shared" si="27"/>
        <v>7.3410000000000011</v>
      </c>
      <c r="AL48" s="5">
        <f t="shared" si="28"/>
        <v>1.6879999999999953</v>
      </c>
      <c r="AM48" s="5">
        <f t="shared" si="29"/>
        <v>10.374000000000002</v>
      </c>
      <c r="AN48" s="5">
        <f t="shared" si="30"/>
        <v>6.865000000000002</v>
      </c>
      <c r="AO48" s="5">
        <f t="shared" si="31"/>
        <v>8.6060000000000016</v>
      </c>
      <c r="AP48" s="5">
        <f t="shared" si="32"/>
        <v>8.615000000000002</v>
      </c>
    </row>
    <row r="49" spans="2:42">
      <c r="B49">
        <v>30.83</v>
      </c>
      <c r="C49">
        <v>28.501000000000001</v>
      </c>
      <c r="D49">
        <v>26.329000000000001</v>
      </c>
      <c r="E49">
        <v>32.430999999999997</v>
      </c>
      <c r="F49">
        <v>25.309000000000001</v>
      </c>
      <c r="G49">
        <v>27.521999999999998</v>
      </c>
      <c r="H49">
        <v>25.309000000000001</v>
      </c>
      <c r="I49">
        <v>30.466000000000001</v>
      </c>
      <c r="J49">
        <v>27.414999999999999</v>
      </c>
      <c r="K49">
        <v>29.38</v>
      </c>
      <c r="L49">
        <v>29.087</v>
      </c>
      <c r="M49">
        <f t="shared" si="3"/>
        <v>5.4242409999999861</v>
      </c>
      <c r="N49">
        <f t="shared" si="6"/>
        <v>20.25900099999998</v>
      </c>
      <c r="O49">
        <f t="shared" si="7"/>
        <v>2.5632009999999972</v>
      </c>
      <c r="P49">
        <f t="shared" si="8"/>
        <v>30.481440999999968</v>
      </c>
      <c r="Q49">
        <f t="shared" si="9"/>
        <v>10.942863999999998</v>
      </c>
      <c r="R49">
        <f t="shared" si="10"/>
        <v>30.481440999999968</v>
      </c>
      <c r="S49">
        <f t="shared" si="11"/>
        <v>0.13249599999999798</v>
      </c>
      <c r="T49">
        <f t="shared" si="12"/>
        <v>11.662224999999994</v>
      </c>
      <c r="U49">
        <f t="shared" si="13"/>
        <v>2.1024999999999978</v>
      </c>
      <c r="V49">
        <f t="shared" si="14"/>
        <v>3.0380489999999951</v>
      </c>
      <c r="W49">
        <f t="shared" si="4"/>
        <v>7.5543301978592187E-2</v>
      </c>
      <c r="X49">
        <f t="shared" si="15"/>
        <v>0.14599416153097625</v>
      </c>
      <c r="Y49">
        <f t="shared" si="16"/>
        <v>5.1929938371715834E-2</v>
      </c>
      <c r="Z49">
        <f t="shared" si="17"/>
        <v>0.17907881933181957</v>
      </c>
      <c r="AA49">
        <f t="shared" si="18"/>
        <v>0.10729808627959779</v>
      </c>
      <c r="AB49">
        <f t="shared" si="19"/>
        <v>0.17907881933181957</v>
      </c>
      <c r="AC49">
        <f t="shared" si="20"/>
        <v>1.1806681803438119E-2</v>
      </c>
      <c r="AD49">
        <f t="shared" si="21"/>
        <v>0.11076873175478429</v>
      </c>
      <c r="AE49">
        <f t="shared" si="22"/>
        <v>4.7032111579630206E-2</v>
      </c>
      <c r="AF49">
        <f t="shared" si="23"/>
        <v>5.6535841712617538E-2</v>
      </c>
      <c r="AG49" s="5">
        <f t="shared" si="5"/>
        <v>2.3289999999999971</v>
      </c>
      <c r="AH49" s="5">
        <f t="shared" si="24"/>
        <v>4.5009999999999977</v>
      </c>
      <c r="AI49" s="5">
        <f t="shared" si="25"/>
        <v>1.6009999999999991</v>
      </c>
      <c r="AJ49" s="5">
        <f t="shared" si="26"/>
        <v>5.5209999999999972</v>
      </c>
      <c r="AK49" s="5">
        <f t="shared" si="27"/>
        <v>3.3079999999999998</v>
      </c>
      <c r="AL49" s="5">
        <f t="shared" si="28"/>
        <v>5.5209999999999972</v>
      </c>
      <c r="AM49" s="5">
        <f t="shared" si="29"/>
        <v>0.36399999999999721</v>
      </c>
      <c r="AN49" s="5">
        <f t="shared" si="30"/>
        <v>3.4149999999999991</v>
      </c>
      <c r="AO49" s="5">
        <f t="shared" si="31"/>
        <v>1.4499999999999993</v>
      </c>
      <c r="AP49" s="5">
        <f t="shared" si="32"/>
        <v>1.7429999999999986</v>
      </c>
    </row>
    <row r="50" spans="2:42">
      <c r="B50">
        <v>33.664000000000001</v>
      </c>
      <c r="C50">
        <v>32.173999999999999</v>
      </c>
      <c r="D50">
        <v>26.667999999999999</v>
      </c>
      <c r="E50">
        <v>29.411999999999999</v>
      </c>
      <c r="F50">
        <v>26.611999999999998</v>
      </c>
      <c r="G50">
        <v>34.161000000000001</v>
      </c>
      <c r="H50">
        <v>26.611999999999998</v>
      </c>
      <c r="I50">
        <v>30.792999999999999</v>
      </c>
      <c r="J50">
        <v>29.420999999999999</v>
      </c>
      <c r="K50">
        <v>28.04</v>
      </c>
      <c r="L50">
        <v>29.417999999999999</v>
      </c>
      <c r="M50">
        <f t="shared" si="3"/>
        <v>2.2201000000000057</v>
      </c>
      <c r="N50">
        <f t="shared" si="6"/>
        <v>48.944016000000033</v>
      </c>
      <c r="O50">
        <f t="shared" si="7"/>
        <v>18.079504000000021</v>
      </c>
      <c r="P50">
        <f t="shared" si="8"/>
        <v>49.730704000000046</v>
      </c>
      <c r="Q50">
        <f t="shared" si="9"/>
        <v>0.2470089999999999</v>
      </c>
      <c r="R50">
        <f t="shared" si="10"/>
        <v>49.730704000000046</v>
      </c>
      <c r="S50">
        <f t="shared" si="11"/>
        <v>8.2426410000000132</v>
      </c>
      <c r="T50">
        <f t="shared" si="12"/>
        <v>18.003049000000019</v>
      </c>
      <c r="U50">
        <f t="shared" si="13"/>
        <v>31.629376000000025</v>
      </c>
      <c r="V50">
        <f t="shared" si="14"/>
        <v>18.028516000000018</v>
      </c>
      <c r="W50">
        <f t="shared" si="4"/>
        <v>4.4260931558935415E-2</v>
      </c>
      <c r="X50">
        <f t="shared" si="15"/>
        <v>0.20781844106463884</v>
      </c>
      <c r="Y50">
        <f t="shared" si="16"/>
        <v>0.12630703422053238</v>
      </c>
      <c r="Z50">
        <f t="shared" si="17"/>
        <v>0.20948193916349819</v>
      </c>
      <c r="AA50">
        <f t="shared" si="18"/>
        <v>1.4763545627376421E-2</v>
      </c>
      <c r="AB50">
        <f t="shared" si="19"/>
        <v>0.20948193916349819</v>
      </c>
      <c r="AC50">
        <f t="shared" si="20"/>
        <v>8.5283982889733906E-2</v>
      </c>
      <c r="AD50">
        <f t="shared" si="21"/>
        <v>0.12603968631178714</v>
      </c>
      <c r="AE50">
        <f t="shared" si="22"/>
        <v>0.16706273764258561</v>
      </c>
      <c r="AF50">
        <f t="shared" si="23"/>
        <v>0.12612880228136888</v>
      </c>
      <c r="AG50" s="5">
        <f t="shared" si="5"/>
        <v>1.490000000000002</v>
      </c>
      <c r="AH50" s="5">
        <f t="shared" si="24"/>
        <v>6.9960000000000022</v>
      </c>
      <c r="AI50" s="5">
        <f t="shared" si="25"/>
        <v>4.2520000000000024</v>
      </c>
      <c r="AJ50" s="5">
        <f t="shared" si="26"/>
        <v>7.0520000000000032</v>
      </c>
      <c r="AK50" s="5">
        <f t="shared" si="27"/>
        <v>0.49699999999999989</v>
      </c>
      <c r="AL50" s="5">
        <f t="shared" si="28"/>
        <v>7.0520000000000032</v>
      </c>
      <c r="AM50" s="5">
        <f t="shared" si="29"/>
        <v>2.8710000000000022</v>
      </c>
      <c r="AN50" s="5">
        <f t="shared" si="30"/>
        <v>4.2430000000000021</v>
      </c>
      <c r="AO50" s="5">
        <f t="shared" si="31"/>
        <v>5.6240000000000023</v>
      </c>
      <c r="AP50" s="5">
        <f t="shared" si="32"/>
        <v>4.2460000000000022</v>
      </c>
    </row>
    <row r="51" spans="2:42">
      <c r="B51">
        <v>17.54</v>
      </c>
      <c r="C51">
        <v>18.95</v>
      </c>
      <c r="D51">
        <v>18.93</v>
      </c>
      <c r="E51">
        <v>22.940999999999999</v>
      </c>
      <c r="F51">
        <v>15.952</v>
      </c>
      <c r="G51">
        <v>32.218000000000004</v>
      </c>
      <c r="H51">
        <v>15.952</v>
      </c>
      <c r="I51">
        <v>20.945</v>
      </c>
      <c r="J51">
        <v>18.940000000000001</v>
      </c>
      <c r="K51">
        <v>20.934999999999999</v>
      </c>
      <c r="L51">
        <v>20.273</v>
      </c>
      <c r="M51">
        <f t="shared" si="3"/>
        <v>1.9881000000000004</v>
      </c>
      <c r="N51">
        <f t="shared" si="6"/>
        <v>1.9321000000000015</v>
      </c>
      <c r="O51">
        <f t="shared" si="7"/>
        <v>29.170800999999997</v>
      </c>
      <c r="P51">
        <f t="shared" si="8"/>
        <v>2.5217439999999973</v>
      </c>
      <c r="Q51">
        <f t="shared" si="9"/>
        <v>215.44368400000013</v>
      </c>
      <c r="R51">
        <f t="shared" si="10"/>
        <v>2.5217439999999973</v>
      </c>
      <c r="S51">
        <f t="shared" si="11"/>
        <v>11.594025000000007</v>
      </c>
      <c r="T51">
        <f t="shared" si="12"/>
        <v>1.960000000000006</v>
      </c>
      <c r="U51">
        <f t="shared" si="13"/>
        <v>11.526024999999997</v>
      </c>
      <c r="V51">
        <f t="shared" si="14"/>
        <v>7.4692890000000025</v>
      </c>
      <c r="W51">
        <f t="shared" si="4"/>
        <v>8.0387685290763983E-2</v>
      </c>
      <c r="X51">
        <f t="shared" si="15"/>
        <v>7.9247434435575859E-2</v>
      </c>
      <c r="Y51">
        <f t="shared" si="16"/>
        <v>0.30792474344355758</v>
      </c>
      <c r="Z51">
        <f t="shared" si="17"/>
        <v>9.0535917901938379E-2</v>
      </c>
      <c r="AA51">
        <f t="shared" si="18"/>
        <v>0.83683010262257729</v>
      </c>
      <c r="AB51">
        <f t="shared" si="19"/>
        <v>9.0535917901938379E-2</v>
      </c>
      <c r="AC51">
        <f t="shared" si="20"/>
        <v>0.19412770809578114</v>
      </c>
      <c r="AD51">
        <f t="shared" si="21"/>
        <v>7.9817559863170018E-2</v>
      </c>
      <c r="AE51">
        <f t="shared" si="22"/>
        <v>0.19355758266818698</v>
      </c>
      <c r="AF51">
        <f t="shared" si="23"/>
        <v>0.15581527936145956</v>
      </c>
      <c r="AG51" s="5">
        <f t="shared" si="5"/>
        <v>1.4100000000000001</v>
      </c>
      <c r="AH51" s="5">
        <f t="shared" si="24"/>
        <v>1.3900000000000006</v>
      </c>
      <c r="AI51" s="5">
        <f t="shared" si="25"/>
        <v>5.4009999999999998</v>
      </c>
      <c r="AJ51" s="5">
        <f t="shared" si="26"/>
        <v>1.5879999999999992</v>
      </c>
      <c r="AK51" s="5">
        <f t="shared" si="27"/>
        <v>14.678000000000004</v>
      </c>
      <c r="AL51" s="5">
        <f t="shared" si="28"/>
        <v>1.5879999999999992</v>
      </c>
      <c r="AM51" s="5">
        <f t="shared" si="29"/>
        <v>3.4050000000000011</v>
      </c>
      <c r="AN51" s="5">
        <f t="shared" si="30"/>
        <v>1.4000000000000021</v>
      </c>
      <c r="AO51" s="5">
        <f t="shared" si="31"/>
        <v>3.3949999999999996</v>
      </c>
      <c r="AP51" s="5">
        <f t="shared" si="32"/>
        <v>2.7330000000000005</v>
      </c>
    </row>
    <row r="52" spans="2:42">
      <c r="B52">
        <v>30.385000000000002</v>
      </c>
      <c r="C52">
        <v>20.215</v>
      </c>
      <c r="D52">
        <v>24.192</v>
      </c>
      <c r="E52">
        <v>25.745000000000001</v>
      </c>
      <c r="F52">
        <v>25.713999999999999</v>
      </c>
      <c r="G52">
        <v>22.943999999999999</v>
      </c>
      <c r="H52">
        <v>25.713999999999999</v>
      </c>
      <c r="I52">
        <v>22.98</v>
      </c>
      <c r="J52">
        <v>22.202999999999999</v>
      </c>
      <c r="K52">
        <v>24.969000000000001</v>
      </c>
      <c r="L52">
        <v>23.384</v>
      </c>
      <c r="M52">
        <f t="shared" si="3"/>
        <v>103.42890000000004</v>
      </c>
      <c r="N52">
        <f t="shared" si="6"/>
        <v>38.353249000000019</v>
      </c>
      <c r="O52">
        <f t="shared" si="7"/>
        <v>21.529600000000006</v>
      </c>
      <c r="P52">
        <f t="shared" si="8"/>
        <v>21.818241000000029</v>
      </c>
      <c r="Q52">
        <f t="shared" si="9"/>
        <v>55.368481000000038</v>
      </c>
      <c r="R52">
        <f t="shared" si="10"/>
        <v>21.818241000000029</v>
      </c>
      <c r="S52">
        <f t="shared" si="11"/>
        <v>54.834025000000018</v>
      </c>
      <c r="T52">
        <f t="shared" si="12"/>
        <v>66.945124000000035</v>
      </c>
      <c r="U52">
        <f t="shared" si="13"/>
        <v>29.333056000000003</v>
      </c>
      <c r="V52">
        <f t="shared" si="14"/>
        <v>49.014001000000015</v>
      </c>
      <c r="W52">
        <f t="shared" si="4"/>
        <v>0.33470462399210138</v>
      </c>
      <c r="X52">
        <f t="shared" si="15"/>
        <v>0.20381767319401023</v>
      </c>
      <c r="Y52">
        <f t="shared" si="16"/>
        <v>0.15270692776040812</v>
      </c>
      <c r="Z52">
        <f t="shared" si="17"/>
        <v>0.1537271680105316</v>
      </c>
      <c r="AA52">
        <f t="shared" si="18"/>
        <v>0.24489057100543038</v>
      </c>
      <c r="AB52">
        <f t="shared" si="19"/>
        <v>0.1537271680105316</v>
      </c>
      <c r="AC52">
        <f t="shared" si="20"/>
        <v>0.24370577587625475</v>
      </c>
      <c r="AD52">
        <f t="shared" si="21"/>
        <v>0.26927760408096107</v>
      </c>
      <c r="AE52">
        <f t="shared" si="22"/>
        <v>0.17824584498930393</v>
      </c>
      <c r="AF52">
        <f t="shared" si="23"/>
        <v>0.23040974164883993</v>
      </c>
      <c r="AG52" s="5">
        <f t="shared" si="5"/>
        <v>10.170000000000002</v>
      </c>
      <c r="AH52" s="5">
        <f t="shared" si="24"/>
        <v>6.1930000000000014</v>
      </c>
      <c r="AI52" s="5">
        <f t="shared" si="25"/>
        <v>4.6400000000000006</v>
      </c>
      <c r="AJ52" s="5">
        <f t="shared" si="26"/>
        <v>4.6710000000000029</v>
      </c>
      <c r="AK52" s="5">
        <f t="shared" si="27"/>
        <v>7.4410000000000025</v>
      </c>
      <c r="AL52" s="5">
        <f t="shared" si="28"/>
        <v>4.6710000000000029</v>
      </c>
      <c r="AM52" s="5">
        <f t="shared" si="29"/>
        <v>7.4050000000000011</v>
      </c>
      <c r="AN52" s="5">
        <f t="shared" si="30"/>
        <v>8.1820000000000022</v>
      </c>
      <c r="AO52" s="5">
        <f t="shared" si="31"/>
        <v>5.4160000000000004</v>
      </c>
      <c r="AP52" s="5">
        <f t="shared" si="32"/>
        <v>7.0010000000000012</v>
      </c>
    </row>
    <row r="53" spans="2:42">
      <c r="B53">
        <v>33.78</v>
      </c>
      <c r="C53">
        <v>35.107999999999997</v>
      </c>
      <c r="D53">
        <v>30.692</v>
      </c>
      <c r="E53">
        <v>32.430999999999997</v>
      </c>
      <c r="F53">
        <v>32.29</v>
      </c>
      <c r="G53">
        <v>27.521999999999998</v>
      </c>
      <c r="H53">
        <v>32.29</v>
      </c>
      <c r="I53">
        <v>33.768999999999998</v>
      </c>
      <c r="J53">
        <v>32.9</v>
      </c>
      <c r="K53">
        <v>31.562000000000001</v>
      </c>
      <c r="L53">
        <v>32.744</v>
      </c>
      <c r="M53">
        <f t="shared" si="3"/>
        <v>1.7635839999999889</v>
      </c>
      <c r="N53">
        <f t="shared" si="6"/>
        <v>9.5357440000000064</v>
      </c>
      <c r="O53">
        <f t="shared" si="7"/>
        <v>1.8198010000000102</v>
      </c>
      <c r="P53">
        <f t="shared" si="8"/>
        <v>2.2201000000000057</v>
      </c>
      <c r="Q53">
        <f t="shared" si="9"/>
        <v>39.162564000000032</v>
      </c>
      <c r="R53">
        <f t="shared" si="10"/>
        <v>2.2201000000000057</v>
      </c>
      <c r="S53">
        <f t="shared" si="11"/>
        <v>1.2100000000006127E-4</v>
      </c>
      <c r="T53">
        <f t="shared" si="12"/>
        <v>0.77440000000000453</v>
      </c>
      <c r="U53">
        <f t="shared" si="13"/>
        <v>4.919524</v>
      </c>
      <c r="V53">
        <f t="shared" si="14"/>
        <v>1.0732960000000029</v>
      </c>
      <c r="W53">
        <f t="shared" si="4"/>
        <v>3.9313203078744696E-2</v>
      </c>
      <c r="X53">
        <f t="shared" si="15"/>
        <v>9.1415038484310263E-2</v>
      </c>
      <c r="Y53">
        <f t="shared" si="16"/>
        <v>3.9934872705743155E-2</v>
      </c>
      <c r="Z53">
        <f t="shared" si="17"/>
        <v>4.4108940201302606E-2</v>
      </c>
      <c r="AA53">
        <f t="shared" si="18"/>
        <v>0.18525754884547077</v>
      </c>
      <c r="AB53">
        <f t="shared" si="19"/>
        <v>4.4108940201302606E-2</v>
      </c>
      <c r="AC53">
        <f t="shared" si="20"/>
        <v>3.2563647128486635E-4</v>
      </c>
      <c r="AD53">
        <f t="shared" si="21"/>
        <v>2.6050917702782787E-2</v>
      </c>
      <c r="AE53">
        <f t="shared" si="22"/>
        <v>6.5660153937240964E-2</v>
      </c>
      <c r="AF53">
        <f t="shared" si="23"/>
        <v>3.0669034931912413E-2</v>
      </c>
      <c r="AG53" s="5">
        <f t="shared" si="5"/>
        <v>1.3279999999999959</v>
      </c>
      <c r="AH53" s="5">
        <f t="shared" si="24"/>
        <v>3.088000000000001</v>
      </c>
      <c r="AI53" s="5">
        <f t="shared" si="25"/>
        <v>1.3490000000000038</v>
      </c>
      <c r="AJ53" s="5">
        <f t="shared" si="26"/>
        <v>1.490000000000002</v>
      </c>
      <c r="AK53" s="5">
        <f t="shared" si="27"/>
        <v>6.2580000000000027</v>
      </c>
      <c r="AL53" s="5">
        <f t="shared" si="28"/>
        <v>1.490000000000002</v>
      </c>
      <c r="AM53" s="5">
        <f t="shared" si="29"/>
        <v>1.1000000000002785E-2</v>
      </c>
      <c r="AN53" s="5">
        <f t="shared" si="30"/>
        <v>0.88000000000000256</v>
      </c>
      <c r="AO53" s="5">
        <f t="shared" si="31"/>
        <v>2.218</v>
      </c>
      <c r="AP53" s="5">
        <f t="shared" si="32"/>
        <v>1.0360000000000014</v>
      </c>
    </row>
    <row r="54" spans="2:42">
      <c r="B54">
        <v>32.963999999999999</v>
      </c>
      <c r="C54">
        <v>29.984999999999999</v>
      </c>
      <c r="D54">
        <v>31.248999999999999</v>
      </c>
      <c r="E54">
        <v>36.384</v>
      </c>
      <c r="F54">
        <v>32.576000000000001</v>
      </c>
      <c r="G54">
        <v>34.161000000000001</v>
      </c>
      <c r="H54">
        <v>32.576000000000001</v>
      </c>
      <c r="I54">
        <v>33.185000000000002</v>
      </c>
      <c r="J54">
        <v>30.617000000000001</v>
      </c>
      <c r="K54">
        <v>33.817</v>
      </c>
      <c r="L54">
        <v>32.54</v>
      </c>
      <c r="M54">
        <f t="shared" si="3"/>
        <v>8.8744409999999956</v>
      </c>
      <c r="N54">
        <f t="shared" si="6"/>
        <v>2.9412249999999993</v>
      </c>
      <c r="O54">
        <f t="shared" si="7"/>
        <v>11.696400000000011</v>
      </c>
      <c r="P54">
        <f t="shared" si="8"/>
        <v>0.15054399999999854</v>
      </c>
      <c r="Q54">
        <f t="shared" si="9"/>
        <v>1.4328090000000064</v>
      </c>
      <c r="R54">
        <f t="shared" si="10"/>
        <v>0.15054399999999854</v>
      </c>
      <c r="S54">
        <f t="shared" si="11"/>
        <v>4.8841000000001605E-2</v>
      </c>
      <c r="T54">
        <f t="shared" si="12"/>
        <v>5.5084089999999897</v>
      </c>
      <c r="U54">
        <f t="shared" si="13"/>
        <v>0.72760900000000261</v>
      </c>
      <c r="V54">
        <f t="shared" si="14"/>
        <v>0.17977599999999958</v>
      </c>
      <c r="W54">
        <f t="shared" si="4"/>
        <v>9.0371314160902785E-2</v>
      </c>
      <c r="X54">
        <f t="shared" si="15"/>
        <v>5.2026453100351894E-2</v>
      </c>
      <c r="Y54">
        <f t="shared" si="16"/>
        <v>0.10374954495813621</v>
      </c>
      <c r="Z54">
        <f t="shared" si="17"/>
        <v>1.1770416211624746E-2</v>
      </c>
      <c r="AA54">
        <f t="shared" si="18"/>
        <v>3.631234073534774E-2</v>
      </c>
      <c r="AB54">
        <f t="shared" si="19"/>
        <v>1.1770416211624746E-2</v>
      </c>
      <c r="AC54">
        <f t="shared" si="20"/>
        <v>6.7042834607451661E-3</v>
      </c>
      <c r="AD54">
        <f t="shared" si="21"/>
        <v>7.1198883630627291E-2</v>
      </c>
      <c r="AE54">
        <f t="shared" si="22"/>
        <v>2.5876713991020556E-2</v>
      </c>
      <c r="AF54">
        <f t="shared" si="23"/>
        <v>1.2862516684868326E-2</v>
      </c>
      <c r="AG54" s="5">
        <f t="shared" si="5"/>
        <v>2.9789999999999992</v>
      </c>
      <c r="AH54" s="5">
        <f t="shared" si="24"/>
        <v>1.7149999999999999</v>
      </c>
      <c r="AI54" s="5">
        <f t="shared" si="25"/>
        <v>3.4200000000000017</v>
      </c>
      <c r="AJ54" s="5">
        <f t="shared" si="26"/>
        <v>0.38799999999999812</v>
      </c>
      <c r="AK54" s="5">
        <f t="shared" si="27"/>
        <v>1.1970000000000027</v>
      </c>
      <c r="AL54" s="5">
        <f t="shared" si="28"/>
        <v>0.38799999999999812</v>
      </c>
      <c r="AM54" s="5">
        <f t="shared" si="29"/>
        <v>0.22100000000000364</v>
      </c>
      <c r="AN54" s="5">
        <f t="shared" si="30"/>
        <v>2.3469999999999978</v>
      </c>
      <c r="AO54" s="5">
        <f t="shared" si="31"/>
        <v>0.85300000000000153</v>
      </c>
      <c r="AP54" s="5">
        <f t="shared" si="32"/>
        <v>0.42399999999999949</v>
      </c>
    </row>
    <row r="55" spans="2:42">
      <c r="B55">
        <v>15.044</v>
      </c>
      <c r="C55">
        <v>14.241</v>
      </c>
      <c r="D55">
        <v>15.802</v>
      </c>
      <c r="E55">
        <v>13.805999999999999</v>
      </c>
      <c r="F55">
        <v>24.940999999999999</v>
      </c>
      <c r="G55">
        <v>14.189</v>
      </c>
      <c r="H55">
        <v>24.940999999999999</v>
      </c>
      <c r="I55">
        <v>14.023</v>
      </c>
      <c r="J55">
        <v>15.021000000000001</v>
      </c>
      <c r="K55">
        <v>14.804</v>
      </c>
      <c r="L55">
        <v>14.616</v>
      </c>
      <c r="M55">
        <f t="shared" si="3"/>
        <v>0.6448090000000013</v>
      </c>
      <c r="N55">
        <f t="shared" si="6"/>
        <v>0.57456399999999863</v>
      </c>
      <c r="O55">
        <f t="shared" si="7"/>
        <v>1.5326440000000032</v>
      </c>
      <c r="P55">
        <f t="shared" si="8"/>
        <v>97.950608999999972</v>
      </c>
      <c r="Q55">
        <f t="shared" si="9"/>
        <v>0.7310250000000007</v>
      </c>
      <c r="R55">
        <f t="shared" si="10"/>
        <v>97.950608999999972</v>
      </c>
      <c r="S55">
        <f t="shared" si="11"/>
        <v>1.0424410000000017</v>
      </c>
      <c r="T55">
        <f t="shared" si="12"/>
        <v>5.2899999999998564E-4</v>
      </c>
      <c r="U55">
        <f t="shared" si="13"/>
        <v>5.7600000000000103E-2</v>
      </c>
      <c r="V55">
        <f t="shared" si="14"/>
        <v>0.18318400000000071</v>
      </c>
      <c r="W55">
        <f t="shared" si="4"/>
        <v>5.3376761499601223E-2</v>
      </c>
      <c r="X55">
        <f t="shared" si="15"/>
        <v>5.0385535761765431E-2</v>
      </c>
      <c r="Y55">
        <f t="shared" si="16"/>
        <v>8.2291943632012851E-2</v>
      </c>
      <c r="Z55">
        <f t="shared" si="17"/>
        <v>0.65787024727466092</v>
      </c>
      <c r="AA55">
        <f t="shared" si="18"/>
        <v>5.6833289018877985E-2</v>
      </c>
      <c r="AB55">
        <f t="shared" si="19"/>
        <v>0.65787024727466092</v>
      </c>
      <c r="AC55">
        <f t="shared" si="20"/>
        <v>6.786758840733853E-2</v>
      </c>
      <c r="AD55">
        <f t="shared" si="21"/>
        <v>1.5288487104493278E-3</v>
      </c>
      <c r="AE55">
        <f t="shared" si="22"/>
        <v>1.5953203935123651E-2</v>
      </c>
      <c r="AF55">
        <f t="shared" si="23"/>
        <v>2.8449880350970541E-2</v>
      </c>
      <c r="AG55" s="5">
        <f t="shared" si="5"/>
        <v>0.80300000000000082</v>
      </c>
      <c r="AH55" s="5">
        <f t="shared" si="24"/>
        <v>0.75799999999999912</v>
      </c>
      <c r="AI55" s="5">
        <f t="shared" si="25"/>
        <v>1.2380000000000013</v>
      </c>
      <c r="AJ55" s="5">
        <f t="shared" si="26"/>
        <v>9.8969999999999985</v>
      </c>
      <c r="AK55" s="5">
        <f t="shared" si="27"/>
        <v>0.85500000000000043</v>
      </c>
      <c r="AL55" s="5">
        <f t="shared" si="28"/>
        <v>9.8969999999999985</v>
      </c>
      <c r="AM55" s="5">
        <f t="shared" si="29"/>
        <v>1.0210000000000008</v>
      </c>
      <c r="AN55" s="5">
        <f t="shared" si="30"/>
        <v>2.2999999999999687E-2</v>
      </c>
      <c r="AO55" s="5">
        <f t="shared" si="31"/>
        <v>0.24000000000000021</v>
      </c>
      <c r="AP55" s="5">
        <f t="shared" si="32"/>
        <v>0.42800000000000082</v>
      </c>
    </row>
    <row r="56" spans="2:42">
      <c r="B56">
        <v>25.448</v>
      </c>
      <c r="C56">
        <v>25.536000000000001</v>
      </c>
      <c r="D56">
        <v>29.631</v>
      </c>
      <c r="E56">
        <v>32.973999999999997</v>
      </c>
      <c r="F56">
        <v>30.591000000000001</v>
      </c>
      <c r="G56">
        <v>20.995000000000001</v>
      </c>
      <c r="H56">
        <v>30.591000000000001</v>
      </c>
      <c r="I56">
        <v>29.254999999999999</v>
      </c>
      <c r="J56">
        <v>27.584</v>
      </c>
      <c r="K56">
        <v>31.302</v>
      </c>
      <c r="L56">
        <v>29.38</v>
      </c>
      <c r="M56">
        <f t="shared" si="3"/>
        <v>7.74400000000017E-3</v>
      </c>
      <c r="N56">
        <f t="shared" si="6"/>
        <v>17.497488999999998</v>
      </c>
      <c r="O56">
        <f t="shared" si="7"/>
        <v>56.640675999999942</v>
      </c>
      <c r="P56">
        <f t="shared" si="8"/>
        <v>26.450449000000006</v>
      </c>
      <c r="Q56">
        <f t="shared" si="9"/>
        <v>19.829208999999995</v>
      </c>
      <c r="R56">
        <f t="shared" si="10"/>
        <v>26.450449000000006</v>
      </c>
      <c r="S56">
        <f t="shared" si="11"/>
        <v>14.49324899999999</v>
      </c>
      <c r="T56">
        <f t="shared" si="12"/>
        <v>4.5624959999999968</v>
      </c>
      <c r="U56">
        <f t="shared" si="13"/>
        <v>34.269315999999989</v>
      </c>
      <c r="V56">
        <f t="shared" si="14"/>
        <v>15.460623999999989</v>
      </c>
      <c r="W56">
        <f t="shared" si="4"/>
        <v>3.4580320653882805E-3</v>
      </c>
      <c r="X56">
        <f t="shared" si="15"/>
        <v>0.16437441056271612</v>
      </c>
      <c r="Y56">
        <f t="shared" si="16"/>
        <v>0.29574033322854432</v>
      </c>
      <c r="Z56">
        <f t="shared" si="17"/>
        <v>0.20209839673058788</v>
      </c>
      <c r="AA56">
        <f t="shared" si="18"/>
        <v>0.17498428167243002</v>
      </c>
      <c r="AB56">
        <f t="shared" si="19"/>
        <v>0.20209839673058788</v>
      </c>
      <c r="AC56">
        <f t="shared" si="20"/>
        <v>0.14959918264696631</v>
      </c>
      <c r="AD56">
        <f t="shared" si="21"/>
        <v>8.3935869223514592E-2</v>
      </c>
      <c r="AE56">
        <f t="shared" si="22"/>
        <v>0.23003772398616784</v>
      </c>
      <c r="AF56">
        <f t="shared" si="23"/>
        <v>0.15451116001257462</v>
      </c>
      <c r="AG56" s="5">
        <f t="shared" si="5"/>
        <v>8.8000000000000966E-2</v>
      </c>
      <c r="AH56" s="5">
        <f t="shared" si="24"/>
        <v>4.1829999999999998</v>
      </c>
      <c r="AI56" s="5">
        <f t="shared" si="25"/>
        <v>7.5259999999999962</v>
      </c>
      <c r="AJ56" s="5">
        <f t="shared" si="26"/>
        <v>5.1430000000000007</v>
      </c>
      <c r="AK56" s="5">
        <f t="shared" si="27"/>
        <v>4.4529999999999994</v>
      </c>
      <c r="AL56" s="5">
        <f t="shared" si="28"/>
        <v>5.1430000000000007</v>
      </c>
      <c r="AM56" s="5">
        <f t="shared" si="29"/>
        <v>3.8069999999999986</v>
      </c>
      <c r="AN56" s="5">
        <f t="shared" si="30"/>
        <v>2.1359999999999992</v>
      </c>
      <c r="AO56" s="5">
        <f t="shared" si="31"/>
        <v>5.8539999999999992</v>
      </c>
      <c r="AP56" s="5">
        <f t="shared" si="32"/>
        <v>3.9319999999999986</v>
      </c>
    </row>
    <row r="57" spans="2:42">
      <c r="B57">
        <v>48.401000000000003</v>
      </c>
      <c r="C57">
        <v>48.421999999999997</v>
      </c>
      <c r="D57">
        <v>43.365000000000002</v>
      </c>
      <c r="E57">
        <v>32.973999999999997</v>
      </c>
      <c r="F57">
        <v>45.393000000000001</v>
      </c>
      <c r="G57">
        <v>34.235999999999997</v>
      </c>
      <c r="H57">
        <v>45.393000000000001</v>
      </c>
      <c r="I57">
        <v>40.698</v>
      </c>
      <c r="J57">
        <v>45.893999999999998</v>
      </c>
      <c r="K57">
        <v>38.17</v>
      </c>
      <c r="L57">
        <v>41.587000000000003</v>
      </c>
      <c r="M57">
        <f t="shared" si="3"/>
        <v>4.4099999999973501E-4</v>
      </c>
      <c r="N57">
        <f t="shared" si="6"/>
        <v>25.361296000000014</v>
      </c>
      <c r="O57">
        <f t="shared" si="7"/>
        <v>237.99232900000021</v>
      </c>
      <c r="P57">
        <f t="shared" si="8"/>
        <v>9.0480640000000161</v>
      </c>
      <c r="Q57">
        <f t="shared" si="9"/>
        <v>200.64722500000019</v>
      </c>
      <c r="R57">
        <f t="shared" si="10"/>
        <v>9.0480640000000161</v>
      </c>
      <c r="S57">
        <f t="shared" si="11"/>
        <v>59.336209000000046</v>
      </c>
      <c r="T57">
        <f t="shared" si="12"/>
        <v>6.2850490000000248</v>
      </c>
      <c r="U57">
        <f t="shared" si="13"/>
        <v>104.67336100000003</v>
      </c>
      <c r="V57">
        <f t="shared" si="14"/>
        <v>46.430596000000001</v>
      </c>
      <c r="W57">
        <f t="shared" si="4"/>
        <v>4.3387533315414329E-4</v>
      </c>
      <c r="X57">
        <f t="shared" si="15"/>
        <v>0.10404743703642488</v>
      </c>
      <c r="Y57">
        <f t="shared" si="16"/>
        <v>0.31873308402718964</v>
      </c>
      <c r="Z57">
        <f t="shared" si="17"/>
        <v>6.2147476291812206E-2</v>
      </c>
      <c r="AA57">
        <f t="shared" si="18"/>
        <v>0.29265924257763282</v>
      </c>
      <c r="AB57">
        <f t="shared" si="19"/>
        <v>6.2147476291812206E-2</v>
      </c>
      <c r="AC57">
        <f t="shared" si="20"/>
        <v>0.15914960434701766</v>
      </c>
      <c r="AD57">
        <f t="shared" si="21"/>
        <v>5.1796450486560293E-2</v>
      </c>
      <c r="AE57">
        <f t="shared" si="22"/>
        <v>0.21137993016673212</v>
      </c>
      <c r="AF57">
        <f t="shared" si="23"/>
        <v>0.14078221524348669</v>
      </c>
      <c r="AG57" s="5">
        <f t="shared" si="5"/>
        <v>2.099999999999369E-2</v>
      </c>
      <c r="AH57" s="5">
        <f t="shared" si="24"/>
        <v>5.0360000000000014</v>
      </c>
      <c r="AI57" s="5">
        <f t="shared" si="25"/>
        <v>15.427000000000007</v>
      </c>
      <c r="AJ57" s="5">
        <f t="shared" si="26"/>
        <v>3.0080000000000027</v>
      </c>
      <c r="AK57" s="5">
        <f t="shared" si="27"/>
        <v>14.165000000000006</v>
      </c>
      <c r="AL57" s="5">
        <f t="shared" si="28"/>
        <v>3.0080000000000027</v>
      </c>
      <c r="AM57" s="5">
        <f t="shared" si="29"/>
        <v>7.703000000000003</v>
      </c>
      <c r="AN57" s="5">
        <f t="shared" si="30"/>
        <v>2.507000000000005</v>
      </c>
      <c r="AO57" s="5">
        <f t="shared" si="31"/>
        <v>10.231000000000002</v>
      </c>
      <c r="AP57" s="5">
        <f t="shared" si="32"/>
        <v>6.8140000000000001</v>
      </c>
    </row>
    <row r="58" spans="2:42">
      <c r="B58">
        <v>43.892000000000003</v>
      </c>
      <c r="C58">
        <v>46.841999999999999</v>
      </c>
      <c r="D58">
        <v>38.701999999999998</v>
      </c>
      <c r="E58">
        <v>57.295999999999999</v>
      </c>
      <c r="F58">
        <v>40.369999999999997</v>
      </c>
      <c r="G58">
        <v>54.128999999999998</v>
      </c>
      <c r="H58">
        <v>40.369999999999997</v>
      </c>
      <c r="I58">
        <v>52.069000000000003</v>
      </c>
      <c r="J58">
        <v>42.771999999999998</v>
      </c>
      <c r="K58">
        <v>47.999000000000002</v>
      </c>
      <c r="L58">
        <v>47.613999999999997</v>
      </c>
      <c r="M58">
        <f t="shared" si="3"/>
        <v>8.7024999999999757</v>
      </c>
      <c r="N58">
        <f t="shared" si="6"/>
        <v>26.936100000000049</v>
      </c>
      <c r="O58">
        <f t="shared" si="7"/>
        <v>179.66721599999991</v>
      </c>
      <c r="P58">
        <f t="shared" si="8"/>
        <v>12.404484000000039</v>
      </c>
      <c r="Q58">
        <f t="shared" si="9"/>
        <v>104.79616899999989</v>
      </c>
      <c r="R58">
        <f t="shared" si="10"/>
        <v>12.404484000000039</v>
      </c>
      <c r="S58">
        <f t="shared" si="11"/>
        <v>66.863328999999993</v>
      </c>
      <c r="T58">
        <f t="shared" si="12"/>
        <v>1.2544000000000102</v>
      </c>
      <c r="U58">
        <f t="shared" si="13"/>
        <v>16.867448999999993</v>
      </c>
      <c r="V58">
        <f t="shared" si="14"/>
        <v>13.853283999999956</v>
      </c>
      <c r="W58">
        <f t="shared" si="4"/>
        <v>6.7210425590084652E-2</v>
      </c>
      <c r="X58">
        <f t="shared" si="15"/>
        <v>0.1182447826483187</v>
      </c>
      <c r="Y58">
        <f t="shared" si="16"/>
        <v>0.30538594732525282</v>
      </c>
      <c r="Z58">
        <f t="shared" si="17"/>
        <v>8.0242413196026735E-2</v>
      </c>
      <c r="AA58">
        <f t="shared" si="18"/>
        <v>0.23323156839515161</v>
      </c>
      <c r="AB58">
        <f t="shared" si="19"/>
        <v>8.0242413196026735E-2</v>
      </c>
      <c r="AC58">
        <f t="shared" si="20"/>
        <v>0.1862981864576688</v>
      </c>
      <c r="AD58">
        <f t="shared" si="21"/>
        <v>2.5517178529117026E-2</v>
      </c>
      <c r="AE58">
        <f t="shared" si="22"/>
        <v>9.3570582338467129E-2</v>
      </c>
      <c r="AF58">
        <f t="shared" si="23"/>
        <v>8.4799052219083071E-2</v>
      </c>
      <c r="AG58" s="5">
        <f t="shared" si="5"/>
        <v>2.9499999999999957</v>
      </c>
      <c r="AH58" s="5">
        <f t="shared" si="24"/>
        <v>5.1900000000000048</v>
      </c>
      <c r="AI58" s="5">
        <f t="shared" si="25"/>
        <v>13.403999999999996</v>
      </c>
      <c r="AJ58" s="5">
        <f t="shared" si="26"/>
        <v>3.5220000000000056</v>
      </c>
      <c r="AK58" s="5">
        <f t="shared" si="27"/>
        <v>10.236999999999995</v>
      </c>
      <c r="AL58" s="5">
        <f t="shared" si="28"/>
        <v>3.5220000000000056</v>
      </c>
      <c r="AM58" s="5">
        <f t="shared" si="29"/>
        <v>8.1769999999999996</v>
      </c>
      <c r="AN58" s="5">
        <f t="shared" si="30"/>
        <v>1.1200000000000045</v>
      </c>
      <c r="AO58" s="5">
        <f t="shared" si="31"/>
        <v>4.1069999999999993</v>
      </c>
      <c r="AP58" s="5">
        <f t="shared" si="32"/>
        <v>3.7219999999999942</v>
      </c>
    </row>
    <row r="59" spans="2:42">
      <c r="B59">
        <v>34.57</v>
      </c>
      <c r="C59">
        <v>32.732999999999997</v>
      </c>
      <c r="D59">
        <v>30.984000000000002</v>
      </c>
      <c r="E59">
        <v>32.973999999999997</v>
      </c>
      <c r="F59">
        <v>37.713999999999999</v>
      </c>
      <c r="G59">
        <v>20.995000000000001</v>
      </c>
      <c r="H59">
        <v>37.713999999999999</v>
      </c>
      <c r="I59">
        <v>32.853000000000002</v>
      </c>
      <c r="J59">
        <v>31.858000000000001</v>
      </c>
      <c r="K59">
        <v>31.978999999999999</v>
      </c>
      <c r="L59">
        <v>32.229999999999997</v>
      </c>
      <c r="M59">
        <f t="shared" si="3"/>
        <v>3.3745690000000121</v>
      </c>
      <c r="N59">
        <f t="shared" si="6"/>
        <v>12.85939599999999</v>
      </c>
      <c r="O59">
        <f t="shared" si="7"/>
        <v>2.5472160000000117</v>
      </c>
      <c r="P59">
        <f t="shared" si="8"/>
        <v>9.8847359999999895</v>
      </c>
      <c r="Q59">
        <f t="shared" si="9"/>
        <v>184.28062499999999</v>
      </c>
      <c r="R59">
        <f t="shared" si="10"/>
        <v>9.8847359999999895</v>
      </c>
      <c r="S59">
        <f t="shared" si="11"/>
        <v>2.9480889999999955</v>
      </c>
      <c r="T59">
        <f t="shared" si="12"/>
        <v>7.3549439999999988</v>
      </c>
      <c r="U59">
        <f t="shared" si="13"/>
        <v>6.7132810000000056</v>
      </c>
      <c r="V59">
        <f t="shared" si="14"/>
        <v>5.475600000000016</v>
      </c>
      <c r="W59">
        <f t="shared" si="4"/>
        <v>5.3138559444605243E-2</v>
      </c>
      <c r="X59">
        <f t="shared" si="15"/>
        <v>0.10373155915533695</v>
      </c>
      <c r="Y59">
        <f t="shared" si="16"/>
        <v>4.6167196991611328E-2</v>
      </c>
      <c r="Z59">
        <f t="shared" si="17"/>
        <v>9.0945906855655151E-2</v>
      </c>
      <c r="AA59">
        <f t="shared" si="18"/>
        <v>0.39268151576511423</v>
      </c>
      <c r="AB59">
        <f t="shared" si="19"/>
        <v>9.0945906855655151E-2</v>
      </c>
      <c r="AC59">
        <f t="shared" si="20"/>
        <v>4.9667341625686978E-2</v>
      </c>
      <c r="AD59">
        <f t="shared" si="21"/>
        <v>7.8449522707549887E-2</v>
      </c>
      <c r="AE59">
        <f t="shared" si="22"/>
        <v>7.494937807347414E-2</v>
      </c>
      <c r="AF59">
        <f t="shared" si="23"/>
        <v>6.768874746890377E-2</v>
      </c>
      <c r="AG59" s="5">
        <f t="shared" si="5"/>
        <v>1.8370000000000033</v>
      </c>
      <c r="AH59" s="5">
        <f t="shared" si="24"/>
        <v>3.5859999999999985</v>
      </c>
      <c r="AI59" s="5">
        <f t="shared" si="25"/>
        <v>1.5960000000000036</v>
      </c>
      <c r="AJ59" s="5">
        <f t="shared" si="26"/>
        <v>3.1439999999999984</v>
      </c>
      <c r="AK59" s="5">
        <f t="shared" si="27"/>
        <v>13.574999999999999</v>
      </c>
      <c r="AL59" s="5">
        <f t="shared" si="28"/>
        <v>3.1439999999999984</v>
      </c>
      <c r="AM59" s="5">
        <f t="shared" si="29"/>
        <v>1.7169999999999987</v>
      </c>
      <c r="AN59" s="5">
        <f t="shared" si="30"/>
        <v>2.7119999999999997</v>
      </c>
      <c r="AO59" s="5">
        <f t="shared" si="31"/>
        <v>2.5910000000000011</v>
      </c>
      <c r="AP59" s="5">
        <f t="shared" si="32"/>
        <v>2.3400000000000034</v>
      </c>
    </row>
    <row r="60" spans="2:42">
      <c r="B60">
        <v>40.284999999999997</v>
      </c>
      <c r="C60">
        <v>37.722999999999999</v>
      </c>
      <c r="D60">
        <v>45.744999999999997</v>
      </c>
      <c r="E60">
        <v>35.286999999999999</v>
      </c>
      <c r="F60">
        <v>50.847000000000001</v>
      </c>
      <c r="G60">
        <v>46.878</v>
      </c>
      <c r="H60">
        <v>50.847000000000001</v>
      </c>
      <c r="I60">
        <v>36.505000000000003</v>
      </c>
      <c r="J60">
        <v>41.734000000000002</v>
      </c>
      <c r="K60">
        <v>40.515999999999998</v>
      </c>
      <c r="L60">
        <v>39.585000000000001</v>
      </c>
      <c r="M60">
        <f t="shared" si="3"/>
        <v>6.563843999999988</v>
      </c>
      <c r="N60">
        <f t="shared" si="6"/>
        <v>29.811600000000009</v>
      </c>
      <c r="O60">
        <f t="shared" si="7"/>
        <v>24.980003999999976</v>
      </c>
      <c r="P60">
        <f t="shared" si="8"/>
        <v>111.55584400000009</v>
      </c>
      <c r="Q60">
        <f t="shared" si="9"/>
        <v>43.467649000000044</v>
      </c>
      <c r="R60">
        <f t="shared" si="10"/>
        <v>111.55584400000009</v>
      </c>
      <c r="S60">
        <f t="shared" si="11"/>
        <v>14.288399999999955</v>
      </c>
      <c r="T60">
        <f t="shared" si="12"/>
        <v>2.0996010000000149</v>
      </c>
      <c r="U60">
        <f t="shared" si="13"/>
        <v>5.3361000000000762E-2</v>
      </c>
      <c r="V60">
        <f t="shared" si="14"/>
        <v>0.48999999999999405</v>
      </c>
      <c r="W60">
        <f t="shared" si="4"/>
        <v>6.3596872284969533E-2</v>
      </c>
      <c r="X60">
        <f t="shared" si="15"/>
        <v>0.13553431798436147</v>
      </c>
      <c r="Y60">
        <f t="shared" si="16"/>
        <v>0.12406602953953079</v>
      </c>
      <c r="Z60">
        <f t="shared" si="17"/>
        <v>0.26218195358073737</v>
      </c>
      <c r="AA60">
        <f t="shared" si="18"/>
        <v>0.16365893012287461</v>
      </c>
      <c r="AB60">
        <f t="shared" si="19"/>
        <v>0.26218195358073737</v>
      </c>
      <c r="AC60">
        <f t="shared" si="20"/>
        <v>9.3831450912250078E-2</v>
      </c>
      <c r="AD60">
        <f t="shared" si="21"/>
        <v>3.5968722849696051E-2</v>
      </c>
      <c r="AE60">
        <f t="shared" si="22"/>
        <v>5.7341442224153327E-3</v>
      </c>
      <c r="AF60">
        <f t="shared" si="23"/>
        <v>1.7376194613379567E-2</v>
      </c>
      <c r="AG60" s="5">
        <f t="shared" si="5"/>
        <v>2.5619999999999976</v>
      </c>
      <c r="AH60" s="5">
        <f t="shared" si="24"/>
        <v>5.4600000000000009</v>
      </c>
      <c r="AI60" s="5">
        <f t="shared" si="25"/>
        <v>4.9979999999999976</v>
      </c>
      <c r="AJ60" s="5">
        <f t="shared" si="26"/>
        <v>10.562000000000005</v>
      </c>
      <c r="AK60" s="5">
        <f t="shared" si="27"/>
        <v>6.5930000000000035</v>
      </c>
      <c r="AL60" s="5">
        <f t="shared" si="28"/>
        <v>10.562000000000005</v>
      </c>
      <c r="AM60" s="5">
        <f t="shared" si="29"/>
        <v>3.779999999999994</v>
      </c>
      <c r="AN60" s="5">
        <f t="shared" si="30"/>
        <v>1.4490000000000052</v>
      </c>
      <c r="AO60" s="5">
        <f t="shared" si="31"/>
        <v>0.23100000000000165</v>
      </c>
      <c r="AP60" s="5">
        <f t="shared" si="32"/>
        <v>0.69999999999999574</v>
      </c>
    </row>
    <row r="61" spans="2:42">
      <c r="B61">
        <v>50.234999999999999</v>
      </c>
      <c r="C61">
        <v>57.37</v>
      </c>
      <c r="D61">
        <v>45.557000000000002</v>
      </c>
      <c r="E61">
        <v>58.366</v>
      </c>
      <c r="F61">
        <v>52.21</v>
      </c>
      <c r="G61">
        <v>62.012999999999998</v>
      </c>
      <c r="H61">
        <v>52.21</v>
      </c>
      <c r="I61">
        <v>57.868000000000002</v>
      </c>
      <c r="J61">
        <v>51.463999999999999</v>
      </c>
      <c r="K61">
        <v>51.962000000000003</v>
      </c>
      <c r="L61">
        <v>53.765000000000001</v>
      </c>
      <c r="M61">
        <f t="shared" si="3"/>
        <v>50.908224999999973</v>
      </c>
      <c r="N61">
        <f t="shared" si="6"/>
        <v>21.883683999999974</v>
      </c>
      <c r="O61">
        <f t="shared" si="7"/>
        <v>66.113161000000005</v>
      </c>
      <c r="P61">
        <f t="shared" si="8"/>
        <v>3.9006250000000056</v>
      </c>
      <c r="Q61">
        <f t="shared" si="9"/>
        <v>138.72128399999997</v>
      </c>
      <c r="R61">
        <f t="shared" si="10"/>
        <v>3.9006250000000056</v>
      </c>
      <c r="S61">
        <f t="shared" si="11"/>
        <v>58.262689000000037</v>
      </c>
      <c r="T61">
        <f t="shared" si="12"/>
        <v>1.5104409999999981</v>
      </c>
      <c r="U61">
        <f t="shared" si="13"/>
        <v>2.9825290000000133</v>
      </c>
      <c r="V61">
        <f t="shared" si="14"/>
        <v>12.460900000000008</v>
      </c>
      <c r="W61">
        <f t="shared" si="4"/>
        <v>0.14203244749676516</v>
      </c>
      <c r="X61">
        <f t="shared" si="15"/>
        <v>9.3122325072160797E-2</v>
      </c>
      <c r="Y61">
        <f t="shared" si="16"/>
        <v>0.1618592614710859</v>
      </c>
      <c r="Z61">
        <f t="shared" si="17"/>
        <v>3.9315218473176101E-2</v>
      </c>
      <c r="AA61">
        <f t="shared" si="18"/>
        <v>0.23445804717826216</v>
      </c>
      <c r="AB61">
        <f t="shared" si="19"/>
        <v>3.9315218473176101E-2</v>
      </c>
      <c r="AC61">
        <f t="shared" si="20"/>
        <v>0.15194585448392561</v>
      </c>
      <c r="AD61">
        <f t="shared" si="21"/>
        <v>2.4465014432168791E-2</v>
      </c>
      <c r="AE61">
        <f t="shared" si="22"/>
        <v>3.437842141932923E-2</v>
      </c>
      <c r="AF61">
        <f t="shared" si="23"/>
        <v>7.0269732258385606E-2</v>
      </c>
      <c r="AG61" s="5">
        <f t="shared" si="5"/>
        <v>7.134999999999998</v>
      </c>
      <c r="AH61" s="5">
        <f t="shared" si="24"/>
        <v>4.6779999999999973</v>
      </c>
      <c r="AI61" s="5">
        <f t="shared" si="25"/>
        <v>8.1310000000000002</v>
      </c>
      <c r="AJ61" s="5">
        <f t="shared" si="26"/>
        <v>1.9750000000000014</v>
      </c>
      <c r="AK61" s="5">
        <f t="shared" si="27"/>
        <v>11.777999999999999</v>
      </c>
      <c r="AL61" s="5">
        <f t="shared" si="28"/>
        <v>1.9750000000000014</v>
      </c>
      <c r="AM61" s="5">
        <f t="shared" si="29"/>
        <v>7.6330000000000027</v>
      </c>
      <c r="AN61" s="5">
        <f t="shared" si="30"/>
        <v>1.2289999999999992</v>
      </c>
      <c r="AO61" s="5">
        <f t="shared" si="31"/>
        <v>1.7270000000000039</v>
      </c>
      <c r="AP61" s="5">
        <f t="shared" si="32"/>
        <v>3.5300000000000011</v>
      </c>
    </row>
    <row r="62" spans="2:42">
      <c r="B62">
        <v>14.795999999999999</v>
      </c>
      <c r="C62">
        <v>15.023999999999999</v>
      </c>
      <c r="D62">
        <v>20.637</v>
      </c>
      <c r="E62">
        <v>16.722999999999999</v>
      </c>
      <c r="F62">
        <v>19.306999999999999</v>
      </c>
      <c r="G62">
        <v>17.352</v>
      </c>
      <c r="H62">
        <v>19.306999999999999</v>
      </c>
      <c r="I62">
        <v>15.874000000000001</v>
      </c>
      <c r="J62">
        <v>17.831</v>
      </c>
      <c r="K62">
        <v>18.68</v>
      </c>
      <c r="L62">
        <v>17.462</v>
      </c>
      <c r="M62">
        <f t="shared" si="3"/>
        <v>5.1983999999999891E-2</v>
      </c>
      <c r="N62">
        <f t="shared" si="6"/>
        <v>34.117281000000013</v>
      </c>
      <c r="O62">
        <f t="shared" si="7"/>
        <v>3.7133289999999985</v>
      </c>
      <c r="P62">
        <f t="shared" si="8"/>
        <v>20.349120999999993</v>
      </c>
      <c r="Q62">
        <f t="shared" si="9"/>
        <v>6.5331360000000052</v>
      </c>
      <c r="R62">
        <f t="shared" si="10"/>
        <v>20.349120999999993</v>
      </c>
      <c r="S62">
        <f t="shared" si="11"/>
        <v>1.1620840000000026</v>
      </c>
      <c r="T62">
        <f t="shared" si="12"/>
        <v>9.2112250000000007</v>
      </c>
      <c r="U62">
        <f t="shared" si="13"/>
        <v>15.085456000000002</v>
      </c>
      <c r="V62">
        <f t="shared" si="14"/>
        <v>7.1075560000000015</v>
      </c>
      <c r="W62">
        <f t="shared" si="4"/>
        <v>1.5409570154095685E-2</v>
      </c>
      <c r="X62">
        <f t="shared" si="15"/>
        <v>0.39476885644768867</v>
      </c>
      <c r="Y62">
        <f t="shared" si="16"/>
        <v>0.13023790213571235</v>
      </c>
      <c r="Z62">
        <f t="shared" si="17"/>
        <v>0.3048796972154636</v>
      </c>
      <c r="AA62">
        <f t="shared" si="18"/>
        <v>0.17274939172749398</v>
      </c>
      <c r="AB62">
        <f t="shared" si="19"/>
        <v>0.3048796972154636</v>
      </c>
      <c r="AC62">
        <f t="shared" si="20"/>
        <v>7.2857529061908705E-2</v>
      </c>
      <c r="AD62">
        <f t="shared" si="21"/>
        <v>0.20512300621789675</v>
      </c>
      <c r="AE62">
        <f t="shared" si="22"/>
        <v>0.26250337929170048</v>
      </c>
      <c r="AF62">
        <f t="shared" si="23"/>
        <v>0.18018383346850503</v>
      </c>
      <c r="AG62" s="5">
        <f t="shared" si="5"/>
        <v>0.22799999999999976</v>
      </c>
      <c r="AH62" s="5">
        <f t="shared" si="24"/>
        <v>5.8410000000000011</v>
      </c>
      <c r="AI62" s="5">
        <f t="shared" si="25"/>
        <v>1.9269999999999996</v>
      </c>
      <c r="AJ62" s="5">
        <f t="shared" si="26"/>
        <v>4.5109999999999992</v>
      </c>
      <c r="AK62" s="5">
        <f t="shared" si="27"/>
        <v>2.5560000000000009</v>
      </c>
      <c r="AL62" s="5">
        <f t="shared" si="28"/>
        <v>4.5109999999999992</v>
      </c>
      <c r="AM62" s="5">
        <f t="shared" si="29"/>
        <v>1.0780000000000012</v>
      </c>
      <c r="AN62" s="5">
        <f t="shared" si="30"/>
        <v>3.0350000000000001</v>
      </c>
      <c r="AO62" s="5">
        <f t="shared" si="31"/>
        <v>3.8840000000000003</v>
      </c>
      <c r="AP62" s="5">
        <f t="shared" si="32"/>
        <v>2.6660000000000004</v>
      </c>
    </row>
    <row r="63" spans="2:42">
      <c r="B63">
        <v>15.574999999999999</v>
      </c>
      <c r="C63">
        <v>16.969000000000001</v>
      </c>
      <c r="D63">
        <v>18.355</v>
      </c>
      <c r="E63">
        <v>16.722999999999999</v>
      </c>
      <c r="F63">
        <v>20.936</v>
      </c>
      <c r="G63">
        <v>17.352</v>
      </c>
      <c r="H63">
        <v>20.936</v>
      </c>
      <c r="I63">
        <v>16.846</v>
      </c>
      <c r="J63">
        <v>17.661999999999999</v>
      </c>
      <c r="K63">
        <v>17.539000000000001</v>
      </c>
      <c r="L63">
        <v>17.349</v>
      </c>
      <c r="M63">
        <f t="shared" si="3"/>
        <v>1.9432360000000053</v>
      </c>
      <c r="N63">
        <f t="shared" si="6"/>
        <v>7.7284000000000059</v>
      </c>
      <c r="O63">
        <f t="shared" si="7"/>
        <v>1.3179039999999993</v>
      </c>
      <c r="P63">
        <f t="shared" si="8"/>
        <v>28.740321000000009</v>
      </c>
      <c r="Q63">
        <f t="shared" si="9"/>
        <v>3.1577290000000038</v>
      </c>
      <c r="R63">
        <f t="shared" si="10"/>
        <v>28.740321000000009</v>
      </c>
      <c r="S63">
        <f t="shared" si="11"/>
        <v>1.6154410000000021</v>
      </c>
      <c r="T63">
        <f t="shared" si="12"/>
        <v>4.3555689999999991</v>
      </c>
      <c r="U63">
        <f t="shared" si="13"/>
        <v>3.8572960000000087</v>
      </c>
      <c r="V63">
        <f t="shared" si="14"/>
        <v>3.1470760000000033</v>
      </c>
      <c r="W63">
        <f t="shared" si="4"/>
        <v>8.9502407704655021E-2</v>
      </c>
      <c r="X63">
        <f t="shared" si="15"/>
        <v>0.1784911717495988</v>
      </c>
      <c r="Y63">
        <f t="shared" si="16"/>
        <v>7.3707865168539305E-2</v>
      </c>
      <c r="Z63">
        <f t="shared" si="17"/>
        <v>0.34420545746388448</v>
      </c>
      <c r="AA63">
        <f t="shared" si="18"/>
        <v>0.1140930979133227</v>
      </c>
      <c r="AB63">
        <f t="shared" si="19"/>
        <v>0.34420545746388448</v>
      </c>
      <c r="AC63">
        <f t="shared" si="20"/>
        <v>8.160513643659717E-2</v>
      </c>
      <c r="AD63">
        <f t="shared" si="21"/>
        <v>0.13399678972712681</v>
      </c>
      <c r="AE63">
        <f t="shared" si="22"/>
        <v>0.12609951845906917</v>
      </c>
      <c r="AF63">
        <f t="shared" si="23"/>
        <v>0.11390048154093105</v>
      </c>
      <c r="AG63" s="5">
        <f t="shared" si="5"/>
        <v>1.3940000000000019</v>
      </c>
      <c r="AH63" s="5">
        <f t="shared" si="24"/>
        <v>2.7800000000000011</v>
      </c>
      <c r="AI63" s="5">
        <f t="shared" si="25"/>
        <v>1.1479999999999997</v>
      </c>
      <c r="AJ63" s="5">
        <f t="shared" si="26"/>
        <v>5.3610000000000007</v>
      </c>
      <c r="AK63" s="5">
        <f t="shared" si="27"/>
        <v>1.777000000000001</v>
      </c>
      <c r="AL63" s="5">
        <f t="shared" si="28"/>
        <v>5.3610000000000007</v>
      </c>
      <c r="AM63" s="5">
        <f t="shared" si="29"/>
        <v>1.2710000000000008</v>
      </c>
      <c r="AN63" s="5">
        <f t="shared" si="30"/>
        <v>2.0869999999999997</v>
      </c>
      <c r="AO63" s="5">
        <f t="shared" si="31"/>
        <v>1.9640000000000022</v>
      </c>
      <c r="AP63" s="5">
        <f t="shared" si="32"/>
        <v>1.7740000000000009</v>
      </c>
    </row>
    <row r="64" spans="2:42">
      <c r="B64">
        <v>13.224</v>
      </c>
      <c r="C64">
        <v>17.260999999999999</v>
      </c>
      <c r="D64">
        <v>19.314</v>
      </c>
      <c r="E64">
        <v>13.6</v>
      </c>
      <c r="F64">
        <v>21.484000000000002</v>
      </c>
      <c r="G64">
        <v>17.352</v>
      </c>
      <c r="H64">
        <v>21.484000000000002</v>
      </c>
      <c r="I64">
        <v>15.430999999999999</v>
      </c>
      <c r="J64">
        <v>18.288</v>
      </c>
      <c r="K64">
        <v>16.457000000000001</v>
      </c>
      <c r="L64">
        <v>16.725000000000001</v>
      </c>
      <c r="M64">
        <f t="shared" si="3"/>
        <v>16.297368999999993</v>
      </c>
      <c r="N64">
        <f t="shared" si="6"/>
        <v>37.088099999999997</v>
      </c>
      <c r="O64">
        <f t="shared" si="7"/>
        <v>0.14137599999999959</v>
      </c>
      <c r="P64">
        <f t="shared" si="8"/>
        <v>68.227600000000024</v>
      </c>
      <c r="Q64">
        <f t="shared" si="9"/>
        <v>17.040384</v>
      </c>
      <c r="R64">
        <f t="shared" si="10"/>
        <v>68.227600000000024</v>
      </c>
      <c r="S64">
        <f t="shared" si="11"/>
        <v>4.8708489999999953</v>
      </c>
      <c r="T64">
        <f t="shared" si="12"/>
        <v>25.644096000000001</v>
      </c>
      <c r="U64">
        <f t="shared" si="13"/>
        <v>10.452289000000004</v>
      </c>
      <c r="V64">
        <f t="shared" si="14"/>
        <v>12.257001000000008</v>
      </c>
      <c r="W64">
        <f t="shared" si="4"/>
        <v>0.30527828191167566</v>
      </c>
      <c r="X64">
        <f t="shared" si="15"/>
        <v>0.46052631578947367</v>
      </c>
      <c r="Y64">
        <f t="shared" si="16"/>
        <v>2.8433151845130025E-2</v>
      </c>
      <c r="Z64">
        <f t="shared" si="17"/>
        <v>0.62462189957652758</v>
      </c>
      <c r="AA64">
        <f t="shared" si="18"/>
        <v>0.31215970961887479</v>
      </c>
      <c r="AB64">
        <f t="shared" si="19"/>
        <v>0.62462189957652758</v>
      </c>
      <c r="AC64">
        <f t="shared" si="20"/>
        <v>0.16689352692075007</v>
      </c>
      <c r="AD64">
        <f t="shared" si="21"/>
        <v>0.38294010889292196</v>
      </c>
      <c r="AE64">
        <f t="shared" si="22"/>
        <v>0.24447973381730193</v>
      </c>
      <c r="AF64">
        <f t="shared" si="23"/>
        <v>0.26474591651542656</v>
      </c>
      <c r="AG64" s="5">
        <f t="shared" si="5"/>
        <v>4.036999999999999</v>
      </c>
      <c r="AH64" s="5">
        <f t="shared" si="24"/>
        <v>6.09</v>
      </c>
      <c r="AI64" s="5">
        <f t="shared" si="25"/>
        <v>0.37599999999999945</v>
      </c>
      <c r="AJ64" s="5">
        <f t="shared" si="26"/>
        <v>8.2600000000000016</v>
      </c>
      <c r="AK64" s="5">
        <f t="shared" si="27"/>
        <v>4.1280000000000001</v>
      </c>
      <c r="AL64" s="5">
        <f t="shared" si="28"/>
        <v>8.2600000000000016</v>
      </c>
      <c r="AM64" s="5">
        <f t="shared" si="29"/>
        <v>2.206999999999999</v>
      </c>
      <c r="AN64" s="5">
        <f t="shared" si="30"/>
        <v>5.0640000000000001</v>
      </c>
      <c r="AO64" s="5">
        <f t="shared" si="31"/>
        <v>3.2330000000000005</v>
      </c>
      <c r="AP64" s="5">
        <f t="shared" si="32"/>
        <v>3.5010000000000012</v>
      </c>
    </row>
    <row r="65" spans="2:42">
      <c r="B65">
        <v>48.77</v>
      </c>
      <c r="C65">
        <v>48.83</v>
      </c>
      <c r="D65">
        <v>44.984999999999999</v>
      </c>
      <c r="E65">
        <v>43.146999999999998</v>
      </c>
      <c r="F65">
        <v>46.261000000000003</v>
      </c>
      <c r="G65">
        <v>32.218000000000004</v>
      </c>
      <c r="H65">
        <v>46.261000000000003</v>
      </c>
      <c r="I65">
        <v>45.988999999999997</v>
      </c>
      <c r="J65">
        <v>46.908000000000001</v>
      </c>
      <c r="K65">
        <v>44.066000000000003</v>
      </c>
      <c r="L65">
        <v>45.654000000000003</v>
      </c>
      <c r="M65">
        <f t="shared" si="3"/>
        <v>3.5999999999994201E-3</v>
      </c>
      <c r="N65">
        <f t="shared" si="6"/>
        <v>14.326225000000028</v>
      </c>
      <c r="O65">
        <f t="shared" si="7"/>
        <v>31.618129000000053</v>
      </c>
      <c r="P65">
        <f t="shared" si="8"/>
        <v>6.2950810000000015</v>
      </c>
      <c r="Q65">
        <f t="shared" si="9"/>
        <v>273.968704</v>
      </c>
      <c r="R65">
        <f t="shared" si="10"/>
        <v>6.2950810000000015</v>
      </c>
      <c r="S65">
        <f t="shared" si="11"/>
        <v>7.7339610000000327</v>
      </c>
      <c r="T65">
        <f t="shared" si="12"/>
        <v>3.4670440000000071</v>
      </c>
      <c r="U65">
        <f t="shared" si="13"/>
        <v>22.127616000000007</v>
      </c>
      <c r="V65">
        <f t="shared" si="14"/>
        <v>9.7094559999999976</v>
      </c>
      <c r="W65">
        <f t="shared" si="4"/>
        <v>1.2302645068688776E-3</v>
      </c>
      <c r="X65">
        <f t="shared" si="15"/>
        <v>7.7609185974984687E-2</v>
      </c>
      <c r="Y65">
        <f t="shared" si="16"/>
        <v>0.11529628870207104</v>
      </c>
      <c r="Z65">
        <f t="shared" si="17"/>
        <v>5.1445560795571055E-2</v>
      </c>
      <c r="AA65">
        <f t="shared" si="18"/>
        <v>0.33938896862825507</v>
      </c>
      <c r="AB65">
        <f t="shared" si="19"/>
        <v>5.1445560795571055E-2</v>
      </c>
      <c r="AC65">
        <f t="shared" si="20"/>
        <v>5.7022759893377191E-2</v>
      </c>
      <c r="AD65">
        <f t="shared" si="21"/>
        <v>3.8179208529833954E-2</v>
      </c>
      <c r="AE65">
        <f t="shared" si="22"/>
        <v>9.6452737338527786E-2</v>
      </c>
      <c r="AF65">
        <f t="shared" si="23"/>
        <v>6.3891736723395515E-2</v>
      </c>
      <c r="AG65" s="5">
        <f t="shared" si="5"/>
        <v>5.9999999999995168E-2</v>
      </c>
      <c r="AH65" s="5">
        <f t="shared" si="24"/>
        <v>3.7850000000000037</v>
      </c>
      <c r="AI65" s="5">
        <f t="shared" si="25"/>
        <v>5.6230000000000047</v>
      </c>
      <c r="AJ65" s="5">
        <f t="shared" si="26"/>
        <v>2.5090000000000003</v>
      </c>
      <c r="AK65" s="5">
        <f t="shared" si="27"/>
        <v>16.552</v>
      </c>
      <c r="AL65" s="5">
        <f t="shared" si="28"/>
        <v>2.5090000000000003</v>
      </c>
      <c r="AM65" s="5">
        <f t="shared" si="29"/>
        <v>2.7810000000000059</v>
      </c>
      <c r="AN65" s="5">
        <f t="shared" si="30"/>
        <v>1.8620000000000019</v>
      </c>
      <c r="AO65" s="5">
        <f t="shared" si="31"/>
        <v>4.7040000000000006</v>
      </c>
      <c r="AP65" s="5">
        <f t="shared" si="32"/>
        <v>3.1159999999999997</v>
      </c>
    </row>
    <row r="66" spans="2:42">
      <c r="B66">
        <v>29.231999999999999</v>
      </c>
      <c r="C66">
        <v>31.988</v>
      </c>
      <c r="D66">
        <v>32.31</v>
      </c>
      <c r="E66">
        <v>29.577000000000002</v>
      </c>
      <c r="F66">
        <v>20.388000000000002</v>
      </c>
      <c r="G66">
        <v>27.521999999999998</v>
      </c>
      <c r="H66">
        <v>20.388000000000002</v>
      </c>
      <c r="I66">
        <v>30.782</v>
      </c>
      <c r="J66">
        <v>32.149000000000001</v>
      </c>
      <c r="K66">
        <v>30.943000000000001</v>
      </c>
      <c r="L66">
        <v>31.292000000000002</v>
      </c>
      <c r="M66">
        <f t="shared" si="3"/>
        <v>7.595536000000001</v>
      </c>
      <c r="N66">
        <f t="shared" si="6"/>
        <v>9.474084000000019</v>
      </c>
      <c r="O66">
        <f t="shared" si="7"/>
        <v>0.11902500000000167</v>
      </c>
      <c r="P66">
        <f t="shared" si="8"/>
        <v>78.216335999999956</v>
      </c>
      <c r="Q66">
        <f t="shared" si="9"/>
        <v>2.9241000000000028</v>
      </c>
      <c r="R66">
        <f t="shared" si="10"/>
        <v>78.216335999999956</v>
      </c>
      <c r="S66">
        <f t="shared" si="11"/>
        <v>2.4025000000000021</v>
      </c>
      <c r="T66">
        <f t="shared" si="12"/>
        <v>8.5088890000000088</v>
      </c>
      <c r="U66">
        <f t="shared" si="13"/>
        <v>2.9275210000000071</v>
      </c>
      <c r="V66">
        <f t="shared" si="14"/>
        <v>4.2436000000000096</v>
      </c>
      <c r="W66">
        <f t="shared" si="4"/>
        <v>9.4280240831964984E-2</v>
      </c>
      <c r="X66">
        <f t="shared" si="15"/>
        <v>0.10529556650246316</v>
      </c>
      <c r="Y66">
        <f t="shared" si="16"/>
        <v>1.1802134646962316E-2</v>
      </c>
      <c r="Z66">
        <f t="shared" si="17"/>
        <v>0.30254515599343179</v>
      </c>
      <c r="AA66">
        <f t="shared" si="18"/>
        <v>5.8497536945812841E-2</v>
      </c>
      <c r="AB66">
        <f t="shared" si="19"/>
        <v>0.30254515599343179</v>
      </c>
      <c r="AC66">
        <f t="shared" si="20"/>
        <v>5.3024083196497013E-2</v>
      </c>
      <c r="AD66">
        <f t="shared" si="21"/>
        <v>9.9787903667214073E-2</v>
      </c>
      <c r="AE66">
        <f t="shared" si="22"/>
        <v>5.8531746031746101E-2</v>
      </c>
      <c r="AF66">
        <f t="shared" si="23"/>
        <v>7.0470717022441245E-2</v>
      </c>
      <c r="AG66" s="5">
        <f t="shared" si="5"/>
        <v>2.7560000000000002</v>
      </c>
      <c r="AH66" s="5">
        <f t="shared" si="24"/>
        <v>3.078000000000003</v>
      </c>
      <c r="AI66" s="5">
        <f t="shared" si="25"/>
        <v>0.34500000000000242</v>
      </c>
      <c r="AJ66" s="5">
        <f t="shared" si="26"/>
        <v>8.8439999999999976</v>
      </c>
      <c r="AK66" s="5">
        <f t="shared" si="27"/>
        <v>1.7100000000000009</v>
      </c>
      <c r="AL66" s="5">
        <f t="shared" si="28"/>
        <v>8.8439999999999976</v>
      </c>
      <c r="AM66" s="5">
        <f t="shared" si="29"/>
        <v>1.5500000000000007</v>
      </c>
      <c r="AN66" s="5">
        <f t="shared" si="30"/>
        <v>2.9170000000000016</v>
      </c>
      <c r="AO66" s="5">
        <f t="shared" si="31"/>
        <v>1.7110000000000021</v>
      </c>
      <c r="AP66" s="5">
        <f t="shared" si="32"/>
        <v>2.0600000000000023</v>
      </c>
    </row>
    <row r="67" spans="2:42">
      <c r="B67">
        <v>23.524999999999999</v>
      </c>
      <c r="C67">
        <v>18.853000000000002</v>
      </c>
      <c r="D67">
        <v>32.646999999999998</v>
      </c>
      <c r="E67">
        <v>14.847</v>
      </c>
      <c r="F67">
        <v>35.128999999999998</v>
      </c>
      <c r="G67">
        <v>14.189</v>
      </c>
      <c r="H67">
        <v>35.128999999999998</v>
      </c>
      <c r="I67">
        <v>16.850000000000001</v>
      </c>
      <c r="J67">
        <v>25.75</v>
      </c>
      <c r="K67">
        <v>23.747</v>
      </c>
      <c r="L67">
        <v>22.114999999999998</v>
      </c>
      <c r="M67">
        <f t="shared" ref="M67:M114" si="33">(C67-$B67)^2</f>
        <v>21.827583999999973</v>
      </c>
      <c r="N67">
        <f t="shared" si="6"/>
        <v>83.210883999999993</v>
      </c>
      <c r="O67">
        <f t="shared" si="7"/>
        <v>75.307683999999981</v>
      </c>
      <c r="P67">
        <f t="shared" si="8"/>
        <v>134.65281599999997</v>
      </c>
      <c r="Q67">
        <f t="shared" si="9"/>
        <v>87.160895999999966</v>
      </c>
      <c r="R67">
        <f t="shared" si="10"/>
        <v>134.65281599999997</v>
      </c>
      <c r="S67">
        <f t="shared" si="11"/>
        <v>44.555624999999964</v>
      </c>
      <c r="T67">
        <f t="shared" si="12"/>
        <v>4.9506250000000067</v>
      </c>
      <c r="U67">
        <f t="shared" si="13"/>
        <v>4.9284000000000577E-2</v>
      </c>
      <c r="V67">
        <f t="shared" si="14"/>
        <v>1.9881000000000004</v>
      </c>
      <c r="W67">
        <f t="shared" ref="W67:W114" si="34">ABS($B67-C67)/$B67</f>
        <v>0.19859723698193399</v>
      </c>
      <c r="X67">
        <f t="shared" si="15"/>
        <v>0.38775770456960684</v>
      </c>
      <c r="Y67">
        <f t="shared" si="16"/>
        <v>0.36888416578108396</v>
      </c>
      <c r="Z67">
        <f t="shared" si="17"/>
        <v>0.49326248671625927</v>
      </c>
      <c r="AA67">
        <f t="shared" si="18"/>
        <v>0.39685441020191281</v>
      </c>
      <c r="AB67">
        <f t="shared" si="19"/>
        <v>0.49326248671625927</v>
      </c>
      <c r="AC67">
        <f t="shared" si="20"/>
        <v>0.28374070138150892</v>
      </c>
      <c r="AD67">
        <f t="shared" si="21"/>
        <v>9.4580233793836413E-2</v>
      </c>
      <c r="AE67">
        <f t="shared" si="22"/>
        <v>9.4367693942614805E-3</v>
      </c>
      <c r="AF67">
        <f t="shared" si="23"/>
        <v>5.9936238044633376E-2</v>
      </c>
      <c r="AG67" s="5">
        <f t="shared" ref="AG67:AG114" si="35">ABS(C67-$B67)</f>
        <v>4.671999999999997</v>
      </c>
      <c r="AH67" s="5">
        <f t="shared" si="24"/>
        <v>9.1219999999999999</v>
      </c>
      <c r="AI67" s="5">
        <f t="shared" si="25"/>
        <v>8.677999999999999</v>
      </c>
      <c r="AJ67" s="5">
        <f t="shared" si="26"/>
        <v>11.603999999999999</v>
      </c>
      <c r="AK67" s="5">
        <f t="shared" si="27"/>
        <v>9.3359999999999985</v>
      </c>
      <c r="AL67" s="5">
        <f t="shared" si="28"/>
        <v>11.603999999999999</v>
      </c>
      <c r="AM67" s="5">
        <f t="shared" si="29"/>
        <v>6.6749999999999972</v>
      </c>
      <c r="AN67" s="5">
        <f t="shared" si="30"/>
        <v>2.2250000000000014</v>
      </c>
      <c r="AO67" s="5">
        <f t="shared" si="31"/>
        <v>0.22200000000000131</v>
      </c>
      <c r="AP67" s="5">
        <f t="shared" si="32"/>
        <v>1.4100000000000001</v>
      </c>
    </row>
    <row r="68" spans="2:42">
      <c r="B68">
        <v>22.138999999999999</v>
      </c>
      <c r="C68">
        <v>19.475999999999999</v>
      </c>
      <c r="D68">
        <v>18.821000000000002</v>
      </c>
      <c r="E68">
        <v>25.745000000000001</v>
      </c>
      <c r="F68">
        <v>22.231000000000002</v>
      </c>
      <c r="G68">
        <v>22.943999999999999</v>
      </c>
      <c r="H68">
        <v>22.231000000000002</v>
      </c>
      <c r="I68">
        <v>22.611000000000001</v>
      </c>
      <c r="J68">
        <v>19.149000000000001</v>
      </c>
      <c r="K68">
        <v>22.283000000000001</v>
      </c>
      <c r="L68">
        <v>21.347999999999999</v>
      </c>
      <c r="M68">
        <f t="shared" si="33"/>
        <v>7.0915690000000016</v>
      </c>
      <c r="N68">
        <f t="shared" si="6"/>
        <v>11.009123999999986</v>
      </c>
      <c r="O68">
        <f t="shared" si="7"/>
        <v>13.003236000000012</v>
      </c>
      <c r="P68">
        <f t="shared" si="8"/>
        <v>8.4640000000004243E-3</v>
      </c>
      <c r="Q68">
        <f t="shared" si="9"/>
        <v>0.64802499999999952</v>
      </c>
      <c r="R68">
        <f t="shared" si="10"/>
        <v>8.4640000000004243E-3</v>
      </c>
      <c r="S68">
        <f t="shared" si="11"/>
        <v>0.22278400000000123</v>
      </c>
      <c r="T68">
        <f t="shared" si="12"/>
        <v>8.9400999999999904</v>
      </c>
      <c r="U68">
        <f t="shared" si="13"/>
        <v>2.0736000000000549E-2</v>
      </c>
      <c r="V68">
        <f t="shared" si="14"/>
        <v>0.6256810000000006</v>
      </c>
      <c r="W68">
        <f t="shared" si="34"/>
        <v>0.12028546908171102</v>
      </c>
      <c r="X68">
        <f t="shared" si="15"/>
        <v>0.14987126789827895</v>
      </c>
      <c r="Y68">
        <f t="shared" si="16"/>
        <v>0.16287998554586935</v>
      </c>
      <c r="Z68">
        <f t="shared" si="17"/>
        <v>4.1555625818692037E-3</v>
      </c>
      <c r="AA68">
        <f t="shared" si="18"/>
        <v>3.6361172591354608E-2</v>
      </c>
      <c r="AB68">
        <f t="shared" si="19"/>
        <v>4.1555625818692037E-3</v>
      </c>
      <c r="AC68">
        <f t="shared" si="20"/>
        <v>2.1319842811328486E-2</v>
      </c>
      <c r="AD68">
        <f t="shared" si="21"/>
        <v>0.13505578391074569</v>
      </c>
      <c r="AE68">
        <f t="shared" si="22"/>
        <v>6.5043588237951987E-3</v>
      </c>
      <c r="AF68">
        <f t="shared" si="23"/>
        <v>3.5728804372374558E-2</v>
      </c>
      <c r="AG68" s="5">
        <f t="shared" si="35"/>
        <v>2.6630000000000003</v>
      </c>
      <c r="AH68" s="5">
        <f t="shared" si="24"/>
        <v>3.3179999999999978</v>
      </c>
      <c r="AI68" s="5">
        <f t="shared" si="25"/>
        <v>3.6060000000000016</v>
      </c>
      <c r="AJ68" s="5">
        <f t="shared" si="26"/>
        <v>9.2000000000002302E-2</v>
      </c>
      <c r="AK68" s="5">
        <f t="shared" si="27"/>
        <v>0.80499999999999972</v>
      </c>
      <c r="AL68" s="5">
        <f t="shared" si="28"/>
        <v>9.2000000000002302E-2</v>
      </c>
      <c r="AM68" s="5">
        <f t="shared" si="29"/>
        <v>0.47200000000000131</v>
      </c>
      <c r="AN68" s="5">
        <f t="shared" si="30"/>
        <v>2.9899999999999984</v>
      </c>
      <c r="AO68" s="5">
        <f t="shared" si="31"/>
        <v>0.1440000000000019</v>
      </c>
      <c r="AP68" s="5">
        <f t="shared" si="32"/>
        <v>0.79100000000000037</v>
      </c>
    </row>
    <row r="69" spans="2:42">
      <c r="B69">
        <v>17.244</v>
      </c>
      <c r="C69">
        <v>18.556999999999999</v>
      </c>
      <c r="D69">
        <v>16.969000000000001</v>
      </c>
      <c r="E69">
        <v>21.696999999999999</v>
      </c>
      <c r="F69">
        <v>21.120999999999999</v>
      </c>
      <c r="G69">
        <v>17.352</v>
      </c>
      <c r="H69">
        <v>21.120999999999999</v>
      </c>
      <c r="I69">
        <v>20.126999999999999</v>
      </c>
      <c r="J69">
        <v>17.763000000000002</v>
      </c>
      <c r="K69">
        <v>19.332999999999998</v>
      </c>
      <c r="L69">
        <v>19.074000000000002</v>
      </c>
      <c r="M69">
        <f t="shared" si="33"/>
        <v>1.723968999999997</v>
      </c>
      <c r="N69">
        <f t="shared" si="6"/>
        <v>7.5624999999999221E-2</v>
      </c>
      <c r="O69">
        <f t="shared" si="7"/>
        <v>19.829208999999995</v>
      </c>
      <c r="P69">
        <f t="shared" si="8"/>
        <v>15.031128999999991</v>
      </c>
      <c r="Q69">
        <f t="shared" si="9"/>
        <v>1.1664000000000117E-2</v>
      </c>
      <c r="R69">
        <f t="shared" si="10"/>
        <v>15.031128999999991</v>
      </c>
      <c r="S69">
        <f t="shared" si="11"/>
        <v>8.3116889999999941</v>
      </c>
      <c r="T69">
        <f t="shared" si="12"/>
        <v>0.26936100000000196</v>
      </c>
      <c r="U69">
        <f t="shared" si="13"/>
        <v>4.3639209999999942</v>
      </c>
      <c r="V69">
        <f t="shared" si="14"/>
        <v>3.3489000000000066</v>
      </c>
      <c r="W69">
        <f t="shared" si="34"/>
        <v>7.6142426351194559E-2</v>
      </c>
      <c r="X69">
        <f t="shared" si="15"/>
        <v>1.5947575968452712E-2</v>
      </c>
      <c r="Y69">
        <f t="shared" si="16"/>
        <v>0.2582347483182556</v>
      </c>
      <c r="Z69">
        <f t="shared" si="17"/>
        <v>0.22483182556251444</v>
      </c>
      <c r="AA69">
        <f t="shared" si="18"/>
        <v>6.2630480167014928E-3</v>
      </c>
      <c r="AB69">
        <f t="shared" si="19"/>
        <v>0.22483182556251444</v>
      </c>
      <c r="AC69">
        <f t="shared" si="20"/>
        <v>0.16718858733472508</v>
      </c>
      <c r="AD69">
        <f t="shared" si="21"/>
        <v>3.0097425191371024E-2</v>
      </c>
      <c r="AE69">
        <f t="shared" si="22"/>
        <v>0.12114358617490134</v>
      </c>
      <c r="AF69">
        <f t="shared" si="23"/>
        <v>0.10612386917188599</v>
      </c>
      <c r="AG69" s="5">
        <f t="shared" si="35"/>
        <v>1.3129999999999988</v>
      </c>
      <c r="AH69" s="5">
        <f t="shared" si="24"/>
        <v>0.27499999999999858</v>
      </c>
      <c r="AI69" s="5">
        <f t="shared" si="25"/>
        <v>4.4529999999999994</v>
      </c>
      <c r="AJ69" s="5">
        <f t="shared" si="26"/>
        <v>3.8769999999999989</v>
      </c>
      <c r="AK69" s="5">
        <f t="shared" si="27"/>
        <v>0.10800000000000054</v>
      </c>
      <c r="AL69" s="5">
        <f t="shared" si="28"/>
        <v>3.8769999999999989</v>
      </c>
      <c r="AM69" s="5">
        <f t="shared" si="29"/>
        <v>2.8829999999999991</v>
      </c>
      <c r="AN69" s="5">
        <f t="shared" si="30"/>
        <v>0.5190000000000019</v>
      </c>
      <c r="AO69" s="5">
        <f t="shared" si="31"/>
        <v>2.0889999999999986</v>
      </c>
      <c r="AP69" s="5">
        <f t="shared" si="32"/>
        <v>1.8300000000000018</v>
      </c>
    </row>
    <row r="70" spans="2:42">
      <c r="B70">
        <v>30.646999999999998</v>
      </c>
      <c r="C70">
        <v>30.927</v>
      </c>
      <c r="D70">
        <v>38.149000000000001</v>
      </c>
      <c r="E70">
        <v>29.411999999999999</v>
      </c>
      <c r="F70">
        <v>38.634</v>
      </c>
      <c r="G70">
        <v>40.76</v>
      </c>
      <c r="H70">
        <v>38.634</v>
      </c>
      <c r="I70">
        <v>30.169</v>
      </c>
      <c r="J70">
        <v>34.537999999999997</v>
      </c>
      <c r="K70">
        <v>33.780999999999999</v>
      </c>
      <c r="L70">
        <v>32.829000000000001</v>
      </c>
      <c r="M70">
        <f t="shared" si="33"/>
        <v>7.8400000000000636E-2</v>
      </c>
      <c r="N70">
        <f t="shared" si="6"/>
        <v>56.280004000000034</v>
      </c>
      <c r="O70">
        <f t="shared" si="7"/>
        <v>1.5252249999999985</v>
      </c>
      <c r="P70">
        <f t="shared" si="8"/>
        <v>63.79216900000003</v>
      </c>
      <c r="Q70">
        <f t="shared" si="9"/>
        <v>102.272769</v>
      </c>
      <c r="R70">
        <f t="shared" si="10"/>
        <v>63.79216900000003</v>
      </c>
      <c r="S70">
        <f t="shared" si="11"/>
        <v>0.22848399999999808</v>
      </c>
      <c r="T70">
        <f t="shared" si="12"/>
        <v>15.139880999999987</v>
      </c>
      <c r="U70">
        <f t="shared" si="13"/>
        <v>9.8219560000000019</v>
      </c>
      <c r="V70">
        <f t="shared" si="14"/>
        <v>4.7611240000000095</v>
      </c>
      <c r="W70">
        <f t="shared" si="34"/>
        <v>9.1362939276275375E-3</v>
      </c>
      <c r="X70">
        <f t="shared" si="15"/>
        <v>0.24478741801807691</v>
      </c>
      <c r="Y70">
        <f t="shared" si="16"/>
        <v>4.029758214507128E-2</v>
      </c>
      <c r="Z70">
        <f t="shared" si="17"/>
        <v>0.26061278428557449</v>
      </c>
      <c r="AA70">
        <f t="shared" si="18"/>
        <v>0.32998335889320324</v>
      </c>
      <c r="AB70">
        <f t="shared" si="19"/>
        <v>0.26061278428557449</v>
      </c>
      <c r="AC70">
        <f t="shared" si="20"/>
        <v>1.5596958919306882E-2</v>
      </c>
      <c r="AD70">
        <f t="shared" si="21"/>
        <v>0.12696185597285212</v>
      </c>
      <c r="AE70">
        <f t="shared" si="22"/>
        <v>0.10226123274708782</v>
      </c>
      <c r="AF70">
        <f t="shared" si="23"/>
        <v>7.1197833393154386E-2</v>
      </c>
      <c r="AG70" s="5">
        <f t="shared" si="35"/>
        <v>0.28000000000000114</v>
      </c>
      <c r="AH70" s="5">
        <f t="shared" si="24"/>
        <v>7.5020000000000024</v>
      </c>
      <c r="AI70" s="5">
        <f t="shared" si="25"/>
        <v>1.2349999999999994</v>
      </c>
      <c r="AJ70" s="5">
        <f t="shared" si="26"/>
        <v>7.9870000000000019</v>
      </c>
      <c r="AK70" s="5">
        <f t="shared" si="27"/>
        <v>10.113</v>
      </c>
      <c r="AL70" s="5">
        <f t="shared" si="28"/>
        <v>7.9870000000000019</v>
      </c>
      <c r="AM70" s="5">
        <f t="shared" si="29"/>
        <v>0.47799999999999798</v>
      </c>
      <c r="AN70" s="5">
        <f t="shared" si="30"/>
        <v>3.8909999999999982</v>
      </c>
      <c r="AO70" s="5">
        <f t="shared" si="31"/>
        <v>3.1340000000000003</v>
      </c>
      <c r="AP70" s="5">
        <f t="shared" si="32"/>
        <v>2.1820000000000022</v>
      </c>
    </row>
    <row r="71" spans="2:42">
      <c r="B71">
        <v>19.690999999999999</v>
      </c>
      <c r="C71">
        <v>20.597000000000001</v>
      </c>
      <c r="D71">
        <v>20.821999999999999</v>
      </c>
      <c r="E71">
        <v>22.940999999999999</v>
      </c>
      <c r="F71">
        <v>17.53</v>
      </c>
      <c r="G71">
        <v>32.218000000000004</v>
      </c>
      <c r="H71">
        <v>17.53</v>
      </c>
      <c r="I71">
        <v>21.768999999999998</v>
      </c>
      <c r="J71">
        <v>20.709</v>
      </c>
      <c r="K71">
        <v>21.881</v>
      </c>
      <c r="L71">
        <v>21.452999999999999</v>
      </c>
      <c r="M71">
        <f t="shared" si="33"/>
        <v>0.82083600000000423</v>
      </c>
      <c r="N71">
        <f t="shared" si="6"/>
        <v>1.2791610000000004</v>
      </c>
      <c r="O71">
        <f t="shared" si="7"/>
        <v>10.5625</v>
      </c>
      <c r="P71">
        <f t="shared" si="8"/>
        <v>4.6699209999999907</v>
      </c>
      <c r="Q71">
        <f t="shared" si="9"/>
        <v>156.9257290000001</v>
      </c>
      <c r="R71">
        <f t="shared" si="10"/>
        <v>4.6699209999999907</v>
      </c>
      <c r="S71">
        <f t="shared" si="11"/>
        <v>4.3180839999999971</v>
      </c>
      <c r="T71">
        <f t="shared" si="12"/>
        <v>1.0363240000000014</v>
      </c>
      <c r="U71">
        <f t="shared" si="13"/>
        <v>4.7961000000000054</v>
      </c>
      <c r="V71">
        <f t="shared" si="14"/>
        <v>3.1046440000000017</v>
      </c>
      <c r="W71">
        <f t="shared" si="34"/>
        <v>4.6010867909197214E-2</v>
      </c>
      <c r="X71">
        <f t="shared" si="15"/>
        <v>5.7437407952871888E-2</v>
      </c>
      <c r="Y71">
        <f t="shared" si="16"/>
        <v>0.1650500228530801</v>
      </c>
      <c r="Z71">
        <f t="shared" si="17"/>
        <v>0.10974556904169407</v>
      </c>
      <c r="AA71">
        <f t="shared" si="18"/>
        <v>0.63617896500939541</v>
      </c>
      <c r="AB71">
        <f t="shared" si="19"/>
        <v>0.10974556904169407</v>
      </c>
      <c r="AC71">
        <f t="shared" si="20"/>
        <v>0.10553044538113857</v>
      </c>
      <c r="AD71">
        <f t="shared" si="21"/>
        <v>5.1698745619826354E-2</v>
      </c>
      <c r="AE71">
        <f t="shared" si="22"/>
        <v>0.11121832309176788</v>
      </c>
      <c r="AF71">
        <f t="shared" si="23"/>
        <v>8.9482504697577597E-2</v>
      </c>
      <c r="AG71" s="5">
        <f t="shared" si="35"/>
        <v>0.90600000000000236</v>
      </c>
      <c r="AH71" s="5">
        <f t="shared" si="24"/>
        <v>1.1310000000000002</v>
      </c>
      <c r="AI71" s="5">
        <f t="shared" si="25"/>
        <v>3.25</v>
      </c>
      <c r="AJ71" s="5">
        <f t="shared" si="26"/>
        <v>2.1609999999999978</v>
      </c>
      <c r="AK71" s="5">
        <f t="shared" si="27"/>
        <v>12.527000000000005</v>
      </c>
      <c r="AL71" s="5">
        <f t="shared" si="28"/>
        <v>2.1609999999999978</v>
      </c>
      <c r="AM71" s="5">
        <f t="shared" si="29"/>
        <v>2.0779999999999994</v>
      </c>
      <c r="AN71" s="5">
        <f t="shared" si="30"/>
        <v>1.0180000000000007</v>
      </c>
      <c r="AO71" s="5">
        <f t="shared" si="31"/>
        <v>2.1900000000000013</v>
      </c>
      <c r="AP71" s="5">
        <f t="shared" si="32"/>
        <v>1.7620000000000005</v>
      </c>
    </row>
    <row r="72" spans="2:42">
      <c r="B72">
        <v>28.236999999999998</v>
      </c>
      <c r="C72">
        <v>27.218</v>
      </c>
      <c r="D72">
        <v>18.64</v>
      </c>
      <c r="E72">
        <v>29.411999999999999</v>
      </c>
      <c r="F72">
        <v>24.516999999999999</v>
      </c>
      <c r="G72">
        <v>34.161000000000001</v>
      </c>
      <c r="H72">
        <v>24.516999999999999</v>
      </c>
      <c r="I72">
        <v>28.315000000000001</v>
      </c>
      <c r="J72">
        <v>22.928999999999998</v>
      </c>
      <c r="K72">
        <v>24.026</v>
      </c>
      <c r="L72">
        <v>25.09</v>
      </c>
      <c r="M72">
        <f t="shared" si="33"/>
        <v>1.0383609999999965</v>
      </c>
      <c r="N72">
        <f t="shared" si="6"/>
        <v>92.102408999999952</v>
      </c>
      <c r="O72">
        <f t="shared" si="7"/>
        <v>1.3806250000000018</v>
      </c>
      <c r="P72">
        <f t="shared" si="8"/>
        <v>13.838399999999991</v>
      </c>
      <c r="Q72">
        <f t="shared" si="9"/>
        <v>35.093776000000034</v>
      </c>
      <c r="R72">
        <f t="shared" si="10"/>
        <v>13.838399999999991</v>
      </c>
      <c r="S72">
        <f t="shared" si="11"/>
        <v>6.0840000000004614E-3</v>
      </c>
      <c r="T72">
        <f t="shared" si="12"/>
        <v>28.174863999999999</v>
      </c>
      <c r="U72">
        <f t="shared" si="13"/>
        <v>17.732520999999988</v>
      </c>
      <c r="V72">
        <f t="shared" si="14"/>
        <v>9.9036089999999906</v>
      </c>
      <c r="W72">
        <f t="shared" si="34"/>
        <v>3.6087403052732177E-2</v>
      </c>
      <c r="X72">
        <f t="shared" si="15"/>
        <v>0.33987321599320036</v>
      </c>
      <c r="Y72">
        <f t="shared" si="16"/>
        <v>4.1612069270814914E-2</v>
      </c>
      <c r="Z72">
        <f t="shared" si="17"/>
        <v>0.13174204058504796</v>
      </c>
      <c r="AA72">
        <f t="shared" si="18"/>
        <v>0.20979565817898513</v>
      </c>
      <c r="AB72">
        <f t="shared" si="19"/>
        <v>0.13174204058504796</v>
      </c>
      <c r="AC72">
        <f t="shared" si="20"/>
        <v>2.7623331090414335E-3</v>
      </c>
      <c r="AD72">
        <f t="shared" si="21"/>
        <v>0.18798030952296632</v>
      </c>
      <c r="AE72">
        <f t="shared" si="22"/>
        <v>0.14913057336119273</v>
      </c>
      <c r="AF72">
        <f t="shared" si="23"/>
        <v>0.11144951659170586</v>
      </c>
      <c r="AG72" s="5">
        <f t="shared" si="35"/>
        <v>1.0189999999999984</v>
      </c>
      <c r="AH72" s="5">
        <f t="shared" si="24"/>
        <v>9.5969999999999978</v>
      </c>
      <c r="AI72" s="5">
        <f t="shared" si="25"/>
        <v>1.1750000000000007</v>
      </c>
      <c r="AJ72" s="5">
        <f t="shared" si="26"/>
        <v>3.7199999999999989</v>
      </c>
      <c r="AK72" s="5">
        <f t="shared" si="27"/>
        <v>5.924000000000003</v>
      </c>
      <c r="AL72" s="5">
        <f t="shared" si="28"/>
        <v>3.7199999999999989</v>
      </c>
      <c r="AM72" s="5">
        <f t="shared" si="29"/>
        <v>7.8000000000002956E-2</v>
      </c>
      <c r="AN72" s="5">
        <f t="shared" si="30"/>
        <v>5.3079999999999998</v>
      </c>
      <c r="AO72" s="5">
        <f t="shared" si="31"/>
        <v>4.2109999999999985</v>
      </c>
      <c r="AP72" s="5">
        <f t="shared" si="32"/>
        <v>3.1469999999999985</v>
      </c>
    </row>
    <row r="73" spans="2:42">
      <c r="B73">
        <v>41.161999999999999</v>
      </c>
      <c r="C73">
        <v>37.652000000000001</v>
      </c>
      <c r="D73">
        <v>42.54</v>
      </c>
      <c r="E73">
        <v>36.537999999999997</v>
      </c>
      <c r="F73">
        <v>35.29</v>
      </c>
      <c r="G73">
        <v>32.218000000000004</v>
      </c>
      <c r="H73">
        <v>35.29</v>
      </c>
      <c r="I73">
        <v>37.094999999999999</v>
      </c>
      <c r="J73">
        <v>40.095999999999997</v>
      </c>
      <c r="K73">
        <v>39.539000000000001</v>
      </c>
      <c r="L73">
        <v>38.909999999999997</v>
      </c>
      <c r="M73">
        <f t="shared" si="33"/>
        <v>12.320099999999986</v>
      </c>
      <c r="N73">
        <f t="shared" si="6"/>
        <v>1.8988840000000002</v>
      </c>
      <c r="O73">
        <f t="shared" si="7"/>
        <v>21.381376000000021</v>
      </c>
      <c r="P73">
        <f t="shared" si="8"/>
        <v>34.480384000000001</v>
      </c>
      <c r="Q73">
        <f t="shared" si="9"/>
        <v>79.995135999999917</v>
      </c>
      <c r="R73">
        <f t="shared" si="10"/>
        <v>34.480384000000001</v>
      </c>
      <c r="S73">
        <f t="shared" si="11"/>
        <v>16.540489000000001</v>
      </c>
      <c r="T73">
        <f t="shared" si="12"/>
        <v>1.1363560000000053</v>
      </c>
      <c r="U73">
        <f t="shared" si="13"/>
        <v>2.6341289999999922</v>
      </c>
      <c r="V73">
        <f t="shared" si="14"/>
        <v>5.0715040000000107</v>
      </c>
      <c r="W73">
        <f t="shared" si="34"/>
        <v>8.5272824449735149E-2</v>
      </c>
      <c r="X73">
        <f t="shared" si="15"/>
        <v>3.3477479228414563E-2</v>
      </c>
      <c r="Y73">
        <f t="shared" si="16"/>
        <v>0.11233662115543468</v>
      </c>
      <c r="Z73">
        <f t="shared" si="17"/>
        <v>0.14265584762645159</v>
      </c>
      <c r="AA73">
        <f t="shared" si="18"/>
        <v>0.21728778970895476</v>
      </c>
      <c r="AB73">
        <f t="shared" si="19"/>
        <v>0.14265584762645159</v>
      </c>
      <c r="AC73">
        <f t="shared" si="20"/>
        <v>9.8804722802584913E-2</v>
      </c>
      <c r="AD73">
        <f t="shared" si="21"/>
        <v>2.589767261066038E-2</v>
      </c>
      <c r="AE73">
        <f t="shared" si="22"/>
        <v>3.9429570963509977E-2</v>
      </c>
      <c r="AF73">
        <f t="shared" si="23"/>
        <v>5.4710655458918483E-2</v>
      </c>
      <c r="AG73" s="5">
        <f t="shared" si="35"/>
        <v>3.509999999999998</v>
      </c>
      <c r="AH73" s="5">
        <f t="shared" si="24"/>
        <v>1.3780000000000001</v>
      </c>
      <c r="AI73" s="5">
        <f t="shared" si="25"/>
        <v>4.6240000000000023</v>
      </c>
      <c r="AJ73" s="5">
        <f t="shared" si="26"/>
        <v>5.8719999999999999</v>
      </c>
      <c r="AK73" s="5">
        <f t="shared" si="27"/>
        <v>8.9439999999999955</v>
      </c>
      <c r="AL73" s="5">
        <f t="shared" si="28"/>
        <v>5.8719999999999999</v>
      </c>
      <c r="AM73" s="5">
        <f t="shared" si="29"/>
        <v>4.0670000000000002</v>
      </c>
      <c r="AN73" s="5">
        <f t="shared" si="30"/>
        <v>1.0660000000000025</v>
      </c>
      <c r="AO73" s="5">
        <f t="shared" si="31"/>
        <v>1.6229999999999976</v>
      </c>
      <c r="AP73" s="5">
        <f t="shared" si="32"/>
        <v>2.2520000000000024</v>
      </c>
    </row>
    <row r="74" spans="2:42">
      <c r="B74">
        <v>65.906999999999996</v>
      </c>
      <c r="C74">
        <v>56.607999999999997</v>
      </c>
      <c r="D74">
        <v>61.012999999999998</v>
      </c>
      <c r="E74">
        <v>43.146999999999998</v>
      </c>
      <c r="F74">
        <v>47.054000000000002</v>
      </c>
      <c r="G74">
        <v>41.213000000000001</v>
      </c>
      <c r="H74">
        <v>47.054000000000002</v>
      </c>
      <c r="I74">
        <v>49.878</v>
      </c>
      <c r="J74">
        <v>58.81</v>
      </c>
      <c r="K74">
        <v>52.08</v>
      </c>
      <c r="L74">
        <v>53.588999999999999</v>
      </c>
      <c r="M74">
        <f t="shared" si="33"/>
        <v>86.471400999999986</v>
      </c>
      <c r="N74">
        <f t="shared" si="6"/>
        <v>23.951235999999984</v>
      </c>
      <c r="O74">
        <f t="shared" si="7"/>
        <v>518.0175999999999</v>
      </c>
      <c r="P74">
        <f t="shared" si="8"/>
        <v>355.43560899999977</v>
      </c>
      <c r="Q74">
        <f t="shared" si="9"/>
        <v>609.79363599999976</v>
      </c>
      <c r="R74">
        <f t="shared" si="10"/>
        <v>355.43560899999977</v>
      </c>
      <c r="S74">
        <f t="shared" si="11"/>
        <v>256.92884099999986</v>
      </c>
      <c r="T74">
        <f t="shared" si="12"/>
        <v>50.367408999999917</v>
      </c>
      <c r="U74">
        <f t="shared" si="13"/>
        <v>191.18592899999996</v>
      </c>
      <c r="V74">
        <f t="shared" si="14"/>
        <v>151.73312399999995</v>
      </c>
      <c r="W74">
        <f t="shared" si="34"/>
        <v>0.14109275190799156</v>
      </c>
      <c r="X74">
        <f t="shared" si="15"/>
        <v>7.4256148815755513E-2</v>
      </c>
      <c r="Y74">
        <f t="shared" si="16"/>
        <v>0.34533509338916957</v>
      </c>
      <c r="Z74">
        <f t="shared" si="17"/>
        <v>0.28605459207671408</v>
      </c>
      <c r="AA74">
        <f t="shared" si="18"/>
        <v>0.37467947259016487</v>
      </c>
      <c r="AB74">
        <f t="shared" si="19"/>
        <v>0.28605459207671408</v>
      </c>
      <c r="AC74">
        <f t="shared" si="20"/>
        <v>0.24320633620101048</v>
      </c>
      <c r="AD74">
        <f t="shared" si="21"/>
        <v>0.10768203680944352</v>
      </c>
      <c r="AE74">
        <f t="shared" si="22"/>
        <v>0.20979562110246255</v>
      </c>
      <c r="AF74">
        <f t="shared" si="23"/>
        <v>0.18689972233601893</v>
      </c>
      <c r="AG74" s="5">
        <f t="shared" si="35"/>
        <v>9.2989999999999995</v>
      </c>
      <c r="AH74" s="5">
        <f t="shared" si="24"/>
        <v>4.8939999999999984</v>
      </c>
      <c r="AI74" s="5">
        <f t="shared" si="25"/>
        <v>22.759999999999998</v>
      </c>
      <c r="AJ74" s="5">
        <f t="shared" si="26"/>
        <v>18.852999999999994</v>
      </c>
      <c r="AK74" s="5">
        <f t="shared" si="27"/>
        <v>24.693999999999996</v>
      </c>
      <c r="AL74" s="5">
        <f t="shared" si="28"/>
        <v>18.852999999999994</v>
      </c>
      <c r="AM74" s="5">
        <f t="shared" si="29"/>
        <v>16.028999999999996</v>
      </c>
      <c r="AN74" s="5">
        <f t="shared" si="30"/>
        <v>7.0969999999999942</v>
      </c>
      <c r="AO74" s="5">
        <f t="shared" si="31"/>
        <v>13.826999999999998</v>
      </c>
      <c r="AP74" s="5">
        <f t="shared" si="32"/>
        <v>12.317999999999998</v>
      </c>
    </row>
    <row r="75" spans="2:42">
      <c r="B75">
        <v>11.958</v>
      </c>
      <c r="C75">
        <v>13.925000000000001</v>
      </c>
      <c r="D75">
        <v>16.177</v>
      </c>
      <c r="E75">
        <v>11.532999999999999</v>
      </c>
      <c r="F75">
        <v>22.126999999999999</v>
      </c>
      <c r="G75">
        <v>14.189</v>
      </c>
      <c r="H75">
        <v>22.126999999999999</v>
      </c>
      <c r="I75">
        <v>12.728999999999999</v>
      </c>
      <c r="J75">
        <v>15.051</v>
      </c>
      <c r="K75">
        <v>13.855</v>
      </c>
      <c r="L75">
        <v>13.879</v>
      </c>
      <c r="M75">
        <f t="shared" si="33"/>
        <v>3.869089000000002</v>
      </c>
      <c r="N75">
        <f t="shared" si="6"/>
        <v>17.799960999999996</v>
      </c>
      <c r="O75">
        <f t="shared" si="7"/>
        <v>0.18062500000000059</v>
      </c>
      <c r="P75">
        <f t="shared" si="8"/>
        <v>103.40856099999998</v>
      </c>
      <c r="Q75">
        <f t="shared" si="9"/>
        <v>4.9773609999999993</v>
      </c>
      <c r="R75">
        <f t="shared" si="10"/>
        <v>103.40856099999998</v>
      </c>
      <c r="S75">
        <f t="shared" si="11"/>
        <v>0.59444099999999844</v>
      </c>
      <c r="T75">
        <f t="shared" si="12"/>
        <v>9.566649</v>
      </c>
      <c r="U75">
        <f t="shared" si="13"/>
        <v>3.5986090000000011</v>
      </c>
      <c r="V75">
        <f t="shared" si="14"/>
        <v>3.6902409999999977</v>
      </c>
      <c r="W75">
        <f t="shared" si="34"/>
        <v>0.16449239003177793</v>
      </c>
      <c r="X75">
        <f t="shared" si="15"/>
        <v>0.35281819702291345</v>
      </c>
      <c r="Y75">
        <f t="shared" si="16"/>
        <v>3.5541060377989687E-2</v>
      </c>
      <c r="Z75">
        <f t="shared" si="17"/>
        <v>0.8503930423147682</v>
      </c>
      <c r="AA75">
        <f t="shared" si="18"/>
        <v>0.18656966047834084</v>
      </c>
      <c r="AB75">
        <f t="shared" si="19"/>
        <v>0.8503930423147682</v>
      </c>
      <c r="AC75">
        <f t="shared" si="20"/>
        <v>6.4475664826894041E-2</v>
      </c>
      <c r="AD75">
        <f t="shared" si="21"/>
        <v>0.25865529352734573</v>
      </c>
      <c r="AE75">
        <f t="shared" si="22"/>
        <v>0.15863856832246198</v>
      </c>
      <c r="AF75">
        <f t="shared" si="23"/>
        <v>0.16064559290851307</v>
      </c>
      <c r="AG75" s="5">
        <f t="shared" si="35"/>
        <v>1.9670000000000005</v>
      </c>
      <c r="AH75" s="5">
        <f t="shared" si="24"/>
        <v>4.2189999999999994</v>
      </c>
      <c r="AI75" s="5">
        <f t="shared" si="25"/>
        <v>0.42500000000000071</v>
      </c>
      <c r="AJ75" s="5">
        <f t="shared" si="26"/>
        <v>10.168999999999999</v>
      </c>
      <c r="AK75" s="5">
        <f t="shared" si="27"/>
        <v>2.2309999999999999</v>
      </c>
      <c r="AL75" s="5">
        <f t="shared" si="28"/>
        <v>10.168999999999999</v>
      </c>
      <c r="AM75" s="5">
        <f t="shared" si="29"/>
        <v>0.77099999999999902</v>
      </c>
      <c r="AN75" s="5">
        <f t="shared" si="30"/>
        <v>3.093</v>
      </c>
      <c r="AO75" s="5">
        <f t="shared" si="31"/>
        <v>1.8970000000000002</v>
      </c>
      <c r="AP75" s="5">
        <f t="shared" si="32"/>
        <v>1.9209999999999994</v>
      </c>
    </row>
    <row r="76" spans="2:42">
      <c r="B76">
        <v>35.363</v>
      </c>
      <c r="C76">
        <v>35.398000000000003</v>
      </c>
      <c r="D76">
        <v>34.58</v>
      </c>
      <c r="E76">
        <v>32.853999999999999</v>
      </c>
      <c r="F76">
        <v>51.030999999999999</v>
      </c>
      <c r="G76">
        <v>32.551000000000002</v>
      </c>
      <c r="H76">
        <v>51.030999999999999</v>
      </c>
      <c r="I76">
        <v>34.125999999999998</v>
      </c>
      <c r="J76">
        <v>34.988999999999997</v>
      </c>
      <c r="K76">
        <v>33.716999999999999</v>
      </c>
      <c r="L76">
        <v>34.277000000000001</v>
      </c>
      <c r="M76">
        <f t="shared" si="33"/>
        <v>1.2250000000002587E-3</v>
      </c>
      <c r="N76">
        <f t="shared" si="6"/>
        <v>0.61308900000000199</v>
      </c>
      <c r="O76">
        <f t="shared" si="7"/>
        <v>6.2950810000000015</v>
      </c>
      <c r="P76">
        <f t="shared" si="8"/>
        <v>245.48622399999996</v>
      </c>
      <c r="Q76">
        <f t="shared" si="9"/>
        <v>7.9073439999999868</v>
      </c>
      <c r="R76">
        <f t="shared" si="10"/>
        <v>245.48622399999996</v>
      </c>
      <c r="S76">
        <f t="shared" si="11"/>
        <v>1.5301690000000046</v>
      </c>
      <c r="T76">
        <f t="shared" si="12"/>
        <v>0.13987600000000175</v>
      </c>
      <c r="U76">
        <f t="shared" si="13"/>
        <v>2.7093160000000025</v>
      </c>
      <c r="V76">
        <f t="shared" si="14"/>
        <v>1.1793959999999968</v>
      </c>
      <c r="W76">
        <f t="shared" si="34"/>
        <v>9.8973503379248644E-4</v>
      </c>
      <c r="X76">
        <f t="shared" si="15"/>
        <v>2.2141786613126751E-2</v>
      </c>
      <c r="Y76">
        <f t="shared" si="16"/>
        <v>7.0949862851002465E-2</v>
      </c>
      <c r="Z76">
        <f t="shared" si="17"/>
        <v>0.44306195741311538</v>
      </c>
      <c r="AA76">
        <f t="shared" si="18"/>
        <v>7.9518140429262155E-2</v>
      </c>
      <c r="AB76">
        <f t="shared" si="19"/>
        <v>0.44306195741311538</v>
      </c>
      <c r="AC76">
        <f t="shared" si="20"/>
        <v>3.4980063908605093E-2</v>
      </c>
      <c r="AD76">
        <f t="shared" si="21"/>
        <v>1.0576025789667232E-2</v>
      </c>
      <c r="AE76">
        <f t="shared" si="22"/>
        <v>4.654582473206461E-2</v>
      </c>
      <c r="AF76">
        <f t="shared" si="23"/>
        <v>3.0710064191386437E-2</v>
      </c>
      <c r="AG76" s="5">
        <f t="shared" si="35"/>
        <v>3.5000000000003695E-2</v>
      </c>
      <c r="AH76" s="5">
        <f t="shared" si="24"/>
        <v>0.78300000000000125</v>
      </c>
      <c r="AI76" s="5">
        <f t="shared" si="25"/>
        <v>2.5090000000000003</v>
      </c>
      <c r="AJ76" s="5">
        <f t="shared" si="26"/>
        <v>15.667999999999999</v>
      </c>
      <c r="AK76" s="5">
        <f t="shared" si="27"/>
        <v>2.8119999999999976</v>
      </c>
      <c r="AL76" s="5">
        <f t="shared" si="28"/>
        <v>15.667999999999999</v>
      </c>
      <c r="AM76" s="5">
        <f t="shared" si="29"/>
        <v>1.2370000000000019</v>
      </c>
      <c r="AN76" s="5">
        <f t="shared" si="30"/>
        <v>0.37400000000000233</v>
      </c>
      <c r="AO76" s="5">
        <f t="shared" si="31"/>
        <v>1.6460000000000008</v>
      </c>
      <c r="AP76" s="5">
        <f t="shared" si="32"/>
        <v>1.0859999999999985</v>
      </c>
    </row>
    <row r="77" spans="2:42">
      <c r="B77">
        <v>39.582999999999998</v>
      </c>
      <c r="C77">
        <v>36.430999999999997</v>
      </c>
      <c r="D77">
        <v>32.384999999999998</v>
      </c>
      <c r="E77">
        <v>33.332000000000001</v>
      </c>
      <c r="F77">
        <v>30.495999999999999</v>
      </c>
      <c r="G77">
        <v>41.213000000000001</v>
      </c>
      <c r="H77">
        <v>30.495999999999999</v>
      </c>
      <c r="I77">
        <v>34.881999999999998</v>
      </c>
      <c r="J77">
        <v>34.408000000000001</v>
      </c>
      <c r="K77">
        <v>32.859000000000002</v>
      </c>
      <c r="L77">
        <v>34.048999999999999</v>
      </c>
      <c r="M77">
        <f t="shared" si="33"/>
        <v>9.9351040000000062</v>
      </c>
      <c r="N77">
        <f t="shared" si="6"/>
        <v>51.811204000000004</v>
      </c>
      <c r="O77">
        <f t="shared" si="7"/>
        <v>39.075000999999972</v>
      </c>
      <c r="P77">
        <f t="shared" si="8"/>
        <v>82.573568999999992</v>
      </c>
      <c r="Q77">
        <f t="shared" si="9"/>
        <v>2.6569000000000083</v>
      </c>
      <c r="R77">
        <f t="shared" si="10"/>
        <v>82.573568999999992</v>
      </c>
      <c r="S77">
        <f t="shared" si="11"/>
        <v>22.099401000000004</v>
      </c>
      <c r="T77">
        <f t="shared" si="12"/>
        <v>26.780624999999972</v>
      </c>
      <c r="U77">
        <f t="shared" si="13"/>
        <v>45.212175999999957</v>
      </c>
      <c r="V77">
        <f t="shared" si="14"/>
        <v>30.625155999999986</v>
      </c>
      <c r="W77">
        <f t="shared" si="34"/>
        <v>7.9630144253846374E-2</v>
      </c>
      <c r="X77">
        <f t="shared" si="15"/>
        <v>0.18184574185887883</v>
      </c>
      <c r="Y77">
        <f t="shared" si="16"/>
        <v>0.15792132986383037</v>
      </c>
      <c r="Z77">
        <f t="shared" si="17"/>
        <v>0.22956824899578102</v>
      </c>
      <c r="AA77">
        <f t="shared" si="18"/>
        <v>4.1179294141424412E-2</v>
      </c>
      <c r="AB77">
        <f t="shared" si="19"/>
        <v>0.22956824899578102</v>
      </c>
      <c r="AC77">
        <f t="shared" si="20"/>
        <v>0.11876310537351895</v>
      </c>
      <c r="AD77">
        <f t="shared" si="21"/>
        <v>0.13073794305636252</v>
      </c>
      <c r="AE77">
        <f t="shared" si="22"/>
        <v>0.16987090417603509</v>
      </c>
      <c r="AF77">
        <f t="shared" si="23"/>
        <v>0.13980749311573148</v>
      </c>
      <c r="AG77" s="5">
        <f t="shared" si="35"/>
        <v>3.152000000000001</v>
      </c>
      <c r="AH77" s="5">
        <f t="shared" si="24"/>
        <v>7.1980000000000004</v>
      </c>
      <c r="AI77" s="5">
        <f t="shared" si="25"/>
        <v>6.2509999999999977</v>
      </c>
      <c r="AJ77" s="5">
        <f t="shared" si="26"/>
        <v>9.0869999999999997</v>
      </c>
      <c r="AK77" s="5">
        <f t="shared" si="27"/>
        <v>1.6300000000000026</v>
      </c>
      <c r="AL77" s="5">
        <f t="shared" si="28"/>
        <v>9.0869999999999997</v>
      </c>
      <c r="AM77" s="5">
        <f t="shared" si="29"/>
        <v>4.7010000000000005</v>
      </c>
      <c r="AN77" s="5">
        <f t="shared" si="30"/>
        <v>5.1749999999999972</v>
      </c>
      <c r="AO77" s="5">
        <f t="shared" si="31"/>
        <v>6.7239999999999966</v>
      </c>
      <c r="AP77" s="5">
        <f t="shared" si="32"/>
        <v>5.5339999999999989</v>
      </c>
    </row>
    <row r="78" spans="2:42">
      <c r="B78">
        <v>39.604999999999997</v>
      </c>
      <c r="C78">
        <v>36.633000000000003</v>
      </c>
      <c r="D78">
        <v>31.960999999999999</v>
      </c>
      <c r="E78">
        <v>33.332000000000001</v>
      </c>
      <c r="F78">
        <v>31.321999999999999</v>
      </c>
      <c r="G78">
        <v>41.213000000000001</v>
      </c>
      <c r="H78">
        <v>31.321999999999999</v>
      </c>
      <c r="I78">
        <v>34.982999999999997</v>
      </c>
      <c r="J78">
        <v>34.296999999999997</v>
      </c>
      <c r="K78">
        <v>32.646999999999998</v>
      </c>
      <c r="L78">
        <v>33.975000000000001</v>
      </c>
      <c r="M78">
        <f t="shared" si="33"/>
        <v>8.8327839999999647</v>
      </c>
      <c r="N78">
        <f t="shared" si="6"/>
        <v>58.430735999999975</v>
      </c>
      <c r="O78">
        <f t="shared" si="7"/>
        <v>39.350528999999952</v>
      </c>
      <c r="P78">
        <f t="shared" si="8"/>
        <v>68.608088999999964</v>
      </c>
      <c r="Q78">
        <f t="shared" si="9"/>
        <v>2.5856640000000133</v>
      </c>
      <c r="R78">
        <f t="shared" si="10"/>
        <v>68.608088999999964</v>
      </c>
      <c r="S78">
        <f t="shared" si="11"/>
        <v>21.362883999999998</v>
      </c>
      <c r="T78">
        <f t="shared" si="12"/>
        <v>28.174863999999999</v>
      </c>
      <c r="U78">
        <f t="shared" si="13"/>
        <v>48.413763999999979</v>
      </c>
      <c r="V78">
        <f t="shared" si="14"/>
        <v>31.69689999999995</v>
      </c>
      <c r="W78">
        <f t="shared" si="34"/>
        <v>7.5041030172957823E-2</v>
      </c>
      <c r="X78">
        <f t="shared" si="15"/>
        <v>0.19300593359424312</v>
      </c>
      <c r="Y78">
        <f t="shared" si="16"/>
        <v>0.15838909228632739</v>
      </c>
      <c r="Z78">
        <f t="shared" si="17"/>
        <v>0.20914026006817316</v>
      </c>
      <c r="AA78">
        <f t="shared" si="18"/>
        <v>4.0600934225476691E-2</v>
      </c>
      <c r="AB78">
        <f t="shared" si="19"/>
        <v>0.20914026006817316</v>
      </c>
      <c r="AC78">
        <f t="shared" si="20"/>
        <v>0.11670243656104028</v>
      </c>
      <c r="AD78">
        <f t="shared" si="21"/>
        <v>0.13402348188360055</v>
      </c>
      <c r="AE78">
        <f t="shared" si="22"/>
        <v>0.17568488827168285</v>
      </c>
      <c r="AF78">
        <f t="shared" si="23"/>
        <v>0.14215376846357772</v>
      </c>
      <c r="AG78" s="5">
        <f t="shared" si="35"/>
        <v>2.9719999999999942</v>
      </c>
      <c r="AH78" s="5">
        <f t="shared" si="24"/>
        <v>7.6439999999999984</v>
      </c>
      <c r="AI78" s="5">
        <f t="shared" si="25"/>
        <v>6.2729999999999961</v>
      </c>
      <c r="AJ78" s="5">
        <f t="shared" si="26"/>
        <v>8.2829999999999977</v>
      </c>
      <c r="AK78" s="5">
        <f t="shared" si="27"/>
        <v>1.6080000000000041</v>
      </c>
      <c r="AL78" s="5">
        <f t="shared" si="28"/>
        <v>8.2829999999999977</v>
      </c>
      <c r="AM78" s="5">
        <f t="shared" si="29"/>
        <v>4.6219999999999999</v>
      </c>
      <c r="AN78" s="5">
        <f t="shared" si="30"/>
        <v>5.3079999999999998</v>
      </c>
      <c r="AO78" s="5">
        <f t="shared" si="31"/>
        <v>6.9579999999999984</v>
      </c>
      <c r="AP78" s="5">
        <f t="shared" si="32"/>
        <v>5.6299999999999955</v>
      </c>
    </row>
    <row r="79" spans="2:42">
      <c r="B79">
        <v>24.917999999999999</v>
      </c>
      <c r="C79">
        <v>22.826000000000001</v>
      </c>
      <c r="D79">
        <v>22.472000000000001</v>
      </c>
      <c r="E79">
        <v>25.745000000000001</v>
      </c>
      <c r="F79">
        <v>26.27</v>
      </c>
      <c r="G79">
        <v>22.943999999999999</v>
      </c>
      <c r="H79">
        <v>26.27</v>
      </c>
      <c r="I79">
        <v>24.286000000000001</v>
      </c>
      <c r="J79">
        <v>22.649000000000001</v>
      </c>
      <c r="K79">
        <v>24.108000000000001</v>
      </c>
      <c r="L79">
        <v>23.681000000000001</v>
      </c>
      <c r="M79">
        <f t="shared" si="33"/>
        <v>4.376463999999995</v>
      </c>
      <c r="N79">
        <f t="shared" si="6"/>
        <v>5.9829159999999897</v>
      </c>
      <c r="O79">
        <f t="shared" si="7"/>
        <v>0.6839290000000029</v>
      </c>
      <c r="P79">
        <f t="shared" si="8"/>
        <v>1.8279040000000009</v>
      </c>
      <c r="Q79">
        <f t="shared" si="9"/>
        <v>3.8966760000000007</v>
      </c>
      <c r="R79">
        <f t="shared" si="10"/>
        <v>1.8279040000000009</v>
      </c>
      <c r="S79">
        <f t="shared" si="11"/>
        <v>0.39942399999999734</v>
      </c>
      <c r="T79">
        <f t="shared" si="12"/>
        <v>5.1483609999999924</v>
      </c>
      <c r="U79">
        <f t="shared" si="13"/>
        <v>0.65609999999999791</v>
      </c>
      <c r="V79">
        <f t="shared" si="14"/>
        <v>1.5301689999999959</v>
      </c>
      <c r="W79">
        <f t="shared" si="34"/>
        <v>8.3955373625491561E-2</v>
      </c>
      <c r="X79">
        <f t="shared" si="15"/>
        <v>9.8161971265751588E-2</v>
      </c>
      <c r="Y79">
        <f t="shared" si="16"/>
        <v>3.3188859459025673E-2</v>
      </c>
      <c r="Z79">
        <f t="shared" si="17"/>
        <v>5.4257966128902817E-2</v>
      </c>
      <c r="AA79">
        <f t="shared" si="18"/>
        <v>7.9219841078738265E-2</v>
      </c>
      <c r="AB79">
        <f t="shared" si="19"/>
        <v>5.4257966128902817E-2</v>
      </c>
      <c r="AC79">
        <f t="shared" si="20"/>
        <v>2.5363191267356849E-2</v>
      </c>
      <c r="AD79">
        <f t="shared" si="21"/>
        <v>9.1058672445621575E-2</v>
      </c>
      <c r="AE79">
        <f t="shared" si="22"/>
        <v>3.2506621719239057E-2</v>
      </c>
      <c r="AF79">
        <f t="shared" si="23"/>
        <v>4.9642828477405823E-2</v>
      </c>
      <c r="AG79" s="5">
        <f t="shared" si="35"/>
        <v>2.0919999999999987</v>
      </c>
      <c r="AH79" s="5">
        <f t="shared" si="24"/>
        <v>2.445999999999998</v>
      </c>
      <c r="AI79" s="5">
        <f t="shared" si="25"/>
        <v>0.82700000000000173</v>
      </c>
      <c r="AJ79" s="5">
        <f t="shared" si="26"/>
        <v>1.3520000000000003</v>
      </c>
      <c r="AK79" s="5">
        <f t="shared" si="27"/>
        <v>1.9740000000000002</v>
      </c>
      <c r="AL79" s="5">
        <f t="shared" si="28"/>
        <v>1.3520000000000003</v>
      </c>
      <c r="AM79" s="5">
        <f t="shared" si="29"/>
        <v>0.6319999999999979</v>
      </c>
      <c r="AN79" s="5">
        <f t="shared" si="30"/>
        <v>2.2689999999999984</v>
      </c>
      <c r="AO79" s="5">
        <f t="shared" si="31"/>
        <v>0.80999999999999872</v>
      </c>
      <c r="AP79" s="5">
        <f t="shared" si="32"/>
        <v>1.2369999999999983</v>
      </c>
    </row>
    <row r="80" spans="2:42">
      <c r="B80">
        <v>46.683999999999997</v>
      </c>
      <c r="C80">
        <v>57.558</v>
      </c>
      <c r="D80">
        <v>45.905999999999999</v>
      </c>
      <c r="E80">
        <v>58.366</v>
      </c>
      <c r="F80">
        <v>52.097000000000001</v>
      </c>
      <c r="G80">
        <v>62.012999999999998</v>
      </c>
      <c r="H80">
        <v>52.097000000000001</v>
      </c>
      <c r="I80">
        <v>57.962000000000003</v>
      </c>
      <c r="J80">
        <v>51.731999999999999</v>
      </c>
      <c r="K80">
        <v>52.136000000000003</v>
      </c>
      <c r="L80">
        <v>53.942999999999998</v>
      </c>
      <c r="M80">
        <f t="shared" si="33"/>
        <v>118.24387600000006</v>
      </c>
      <c r="N80">
        <f t="shared" si="6"/>
        <v>0.60528399999999793</v>
      </c>
      <c r="O80">
        <f t="shared" si="7"/>
        <v>136.46912400000005</v>
      </c>
      <c r="P80">
        <f t="shared" si="8"/>
        <v>29.300569000000042</v>
      </c>
      <c r="Q80">
        <f t="shared" si="9"/>
        <v>234.97824100000003</v>
      </c>
      <c r="R80">
        <f t="shared" si="10"/>
        <v>29.300569000000042</v>
      </c>
      <c r="S80">
        <f t="shared" si="11"/>
        <v>127.19328400000013</v>
      </c>
      <c r="T80">
        <f t="shared" si="12"/>
        <v>25.482304000000017</v>
      </c>
      <c r="U80">
        <f t="shared" si="13"/>
        <v>29.724304000000057</v>
      </c>
      <c r="V80">
        <f t="shared" si="14"/>
        <v>52.693081000000006</v>
      </c>
      <c r="W80">
        <f t="shared" si="34"/>
        <v>0.23292776968554543</v>
      </c>
      <c r="X80">
        <f t="shared" si="15"/>
        <v>1.6665238625653302E-2</v>
      </c>
      <c r="Y80">
        <f t="shared" si="16"/>
        <v>0.25023562676720079</v>
      </c>
      <c r="Z80">
        <f t="shared" si="17"/>
        <v>0.11594979007797113</v>
      </c>
      <c r="AA80">
        <f t="shared" si="18"/>
        <v>0.32835661040185077</v>
      </c>
      <c r="AB80">
        <f t="shared" si="19"/>
        <v>0.11594979007797113</v>
      </c>
      <c r="AC80">
        <f t="shared" si="20"/>
        <v>0.24158169822637321</v>
      </c>
      <c r="AD80">
        <f t="shared" si="21"/>
        <v>0.10813126552994606</v>
      </c>
      <c r="AE80">
        <f t="shared" si="22"/>
        <v>0.11678519407077383</v>
      </c>
      <c r="AF80">
        <f t="shared" si="23"/>
        <v>0.15549224573729759</v>
      </c>
      <c r="AG80" s="5">
        <f t="shared" si="35"/>
        <v>10.874000000000002</v>
      </c>
      <c r="AH80" s="5">
        <f t="shared" si="24"/>
        <v>0.77799999999999869</v>
      </c>
      <c r="AI80" s="5">
        <f t="shared" si="25"/>
        <v>11.682000000000002</v>
      </c>
      <c r="AJ80" s="5">
        <f t="shared" si="26"/>
        <v>5.4130000000000038</v>
      </c>
      <c r="AK80" s="5">
        <f t="shared" si="27"/>
        <v>15.329000000000001</v>
      </c>
      <c r="AL80" s="5">
        <f t="shared" si="28"/>
        <v>5.4130000000000038</v>
      </c>
      <c r="AM80" s="5">
        <f t="shared" si="29"/>
        <v>11.278000000000006</v>
      </c>
      <c r="AN80" s="5">
        <f t="shared" si="30"/>
        <v>5.0480000000000018</v>
      </c>
      <c r="AO80" s="5">
        <f t="shared" si="31"/>
        <v>5.4520000000000053</v>
      </c>
      <c r="AP80" s="5">
        <f t="shared" si="32"/>
        <v>7.2590000000000003</v>
      </c>
    </row>
    <row r="81" spans="2:42">
      <c r="B81">
        <v>28.021999999999998</v>
      </c>
      <c r="C81">
        <v>27.66</v>
      </c>
      <c r="D81">
        <v>21.5</v>
      </c>
      <c r="E81">
        <v>33.92</v>
      </c>
      <c r="F81">
        <v>22.872</v>
      </c>
      <c r="G81">
        <v>40.76</v>
      </c>
      <c r="H81">
        <v>22.872</v>
      </c>
      <c r="I81">
        <v>30.79</v>
      </c>
      <c r="J81">
        <v>24.58</v>
      </c>
      <c r="K81">
        <v>27.71</v>
      </c>
      <c r="L81">
        <v>27.693999999999999</v>
      </c>
      <c r="M81">
        <f t="shared" si="33"/>
        <v>0.13104399999999877</v>
      </c>
      <c r="N81">
        <f t="shared" si="6"/>
        <v>42.53648399999998</v>
      </c>
      <c r="O81">
        <f t="shared" si="7"/>
        <v>34.78640400000004</v>
      </c>
      <c r="P81">
        <f t="shared" si="8"/>
        <v>26.522499999999987</v>
      </c>
      <c r="Q81">
        <f t="shared" si="9"/>
        <v>162.25664399999999</v>
      </c>
      <c r="R81">
        <f t="shared" si="10"/>
        <v>26.522499999999987</v>
      </c>
      <c r="S81">
        <f t="shared" si="11"/>
        <v>7.6618240000000037</v>
      </c>
      <c r="T81">
        <f t="shared" si="12"/>
        <v>11.847364000000001</v>
      </c>
      <c r="U81">
        <f t="shared" si="13"/>
        <v>9.7343999999998515E-2</v>
      </c>
      <c r="V81">
        <f t="shared" si="14"/>
        <v>0.10758399999999961</v>
      </c>
      <c r="W81">
        <f t="shared" si="34"/>
        <v>1.291842124045387E-2</v>
      </c>
      <c r="X81">
        <f t="shared" si="15"/>
        <v>0.23274569980729423</v>
      </c>
      <c r="Y81">
        <f t="shared" si="16"/>
        <v>0.21047748197844562</v>
      </c>
      <c r="Z81">
        <f t="shared" si="17"/>
        <v>0.18378416958104343</v>
      </c>
      <c r="AA81">
        <f t="shared" si="18"/>
        <v>0.45457140817928771</v>
      </c>
      <c r="AB81">
        <f t="shared" si="19"/>
        <v>0.18378416958104343</v>
      </c>
      <c r="AC81">
        <f t="shared" si="20"/>
        <v>9.8779530368995824E-2</v>
      </c>
      <c r="AD81">
        <f t="shared" si="21"/>
        <v>0.12283206052387412</v>
      </c>
      <c r="AE81">
        <f t="shared" si="22"/>
        <v>1.1134108914424297E-2</v>
      </c>
      <c r="AF81">
        <f t="shared" si="23"/>
        <v>1.1705088858753815E-2</v>
      </c>
      <c r="AG81" s="5">
        <f t="shared" si="35"/>
        <v>0.36199999999999832</v>
      </c>
      <c r="AH81" s="5">
        <f t="shared" si="24"/>
        <v>6.5219999999999985</v>
      </c>
      <c r="AI81" s="5">
        <f t="shared" si="25"/>
        <v>5.8980000000000032</v>
      </c>
      <c r="AJ81" s="5">
        <f t="shared" si="26"/>
        <v>5.1499999999999986</v>
      </c>
      <c r="AK81" s="5">
        <f t="shared" si="27"/>
        <v>12.738</v>
      </c>
      <c r="AL81" s="5">
        <f t="shared" si="28"/>
        <v>5.1499999999999986</v>
      </c>
      <c r="AM81" s="5">
        <f t="shared" si="29"/>
        <v>2.7680000000000007</v>
      </c>
      <c r="AN81" s="5">
        <f t="shared" si="30"/>
        <v>3.4420000000000002</v>
      </c>
      <c r="AO81" s="5">
        <f t="shared" si="31"/>
        <v>0.31199999999999761</v>
      </c>
      <c r="AP81" s="5">
        <f t="shared" si="32"/>
        <v>0.3279999999999994</v>
      </c>
    </row>
    <row r="82" spans="2:42">
      <c r="B82">
        <v>25.745000000000001</v>
      </c>
      <c r="C82">
        <v>31.376999999999999</v>
      </c>
      <c r="D82">
        <v>28.126000000000001</v>
      </c>
      <c r="E82">
        <v>33.92</v>
      </c>
      <c r="F82">
        <v>27.099</v>
      </c>
      <c r="G82">
        <v>40.76</v>
      </c>
      <c r="H82">
        <v>27.099</v>
      </c>
      <c r="I82">
        <v>32.649000000000001</v>
      </c>
      <c r="J82">
        <v>29.751000000000001</v>
      </c>
      <c r="K82">
        <v>31.023</v>
      </c>
      <c r="L82">
        <v>31.140999999999998</v>
      </c>
      <c r="M82">
        <f t="shared" si="33"/>
        <v>31.719423999999975</v>
      </c>
      <c r="N82">
        <f t="shared" ref="N82:N114" si="36">(D82-$B82)^2</f>
        <v>5.6691610000000008</v>
      </c>
      <c r="O82">
        <f t="shared" ref="O82:O114" si="37">(E82-$B82)^2</f>
        <v>66.830625000000012</v>
      </c>
      <c r="P82">
        <f t="shared" ref="P82:P114" si="38">(F82-$B82)^2</f>
        <v>1.8333159999999979</v>
      </c>
      <c r="Q82">
        <f t="shared" ref="Q82:Q114" si="39">(G82-$B82)^2</f>
        <v>225.4502249999999</v>
      </c>
      <c r="R82">
        <f t="shared" ref="R82:R114" si="40">(H82-$B82)^2</f>
        <v>1.8333159999999979</v>
      </c>
      <c r="S82">
        <f t="shared" ref="S82:S114" si="41">(I82-$B82)^2</f>
        <v>47.665216000000001</v>
      </c>
      <c r="T82">
        <f t="shared" ref="T82:T114" si="42">(J82-$B82)^2</f>
        <v>16.048036000000003</v>
      </c>
      <c r="U82">
        <f t="shared" ref="U82:U114" si="43">(K82-$B82)^2</f>
        <v>27.857283999999986</v>
      </c>
      <c r="V82">
        <f t="shared" ref="V82:V114" si="44">(L82-$B82)^2</f>
        <v>29.116815999999972</v>
      </c>
      <c r="W82">
        <f t="shared" si="34"/>
        <v>0.21876092445134968</v>
      </c>
      <c r="X82">
        <f t="shared" ref="X82:X114" si="45">ABS($B82-D82)/$B82</f>
        <v>9.2483977471353659E-2</v>
      </c>
      <c r="Y82">
        <f t="shared" ref="Y82:Y114" si="46">ABS($B82-E82)/$B82</f>
        <v>0.31753738590017483</v>
      </c>
      <c r="Z82">
        <f t="shared" ref="Z82:Z114" si="47">ABS($B82-F82)/$B82</f>
        <v>5.2592736453680296E-2</v>
      </c>
      <c r="AA82">
        <f t="shared" ref="AA82:AA114" si="48">ABS($B82-G82)/$B82</f>
        <v>0.58322004272674288</v>
      </c>
      <c r="AB82">
        <f t="shared" ref="AB82:AB114" si="49">ABS($B82-H82)/$B82</f>
        <v>5.2592736453680296E-2</v>
      </c>
      <c r="AC82">
        <f t="shared" ref="AC82:AC114" si="50">ABS($B82-I82)/$B82</f>
        <v>0.26816857642260633</v>
      </c>
      <c r="AD82">
        <f t="shared" ref="AD82:AD114" si="51">ABS($B82-J82)/$B82</f>
        <v>0.15560302971450768</v>
      </c>
      <c r="AE82">
        <f t="shared" ref="AE82:AE114" si="52">ABS($B82-K82)/$B82</f>
        <v>0.20501068168576417</v>
      </c>
      <c r="AF82">
        <f t="shared" ref="AF82:AF114" si="53">ABS($B82-L82)/$B82</f>
        <v>0.20959409594095929</v>
      </c>
      <c r="AG82" s="5">
        <f t="shared" si="35"/>
        <v>5.6319999999999979</v>
      </c>
      <c r="AH82" s="5">
        <f t="shared" ref="AH82:AH114" si="54">ABS(D82-$B82)</f>
        <v>2.3810000000000002</v>
      </c>
      <c r="AI82" s="5">
        <f t="shared" ref="AI82:AI114" si="55">ABS(E82-$B82)</f>
        <v>8.1750000000000007</v>
      </c>
      <c r="AJ82" s="5">
        <f t="shared" ref="AJ82:AJ114" si="56">ABS(F82-$B82)</f>
        <v>1.3539999999999992</v>
      </c>
      <c r="AK82" s="5">
        <f t="shared" ref="AK82:AK114" si="57">ABS(G82-$B82)</f>
        <v>15.014999999999997</v>
      </c>
      <c r="AL82" s="5">
        <f t="shared" ref="AL82:AL114" si="58">ABS(H82-$B82)</f>
        <v>1.3539999999999992</v>
      </c>
      <c r="AM82" s="5">
        <f t="shared" ref="AM82:AM114" si="59">ABS(I82-$B82)</f>
        <v>6.9039999999999999</v>
      </c>
      <c r="AN82" s="5">
        <f t="shared" ref="AN82:AN114" si="60">ABS(J82-$B82)</f>
        <v>4.0060000000000002</v>
      </c>
      <c r="AO82" s="5">
        <f t="shared" ref="AO82:AO114" si="61">ABS(K82-$B82)</f>
        <v>5.2779999999999987</v>
      </c>
      <c r="AP82" s="5">
        <f t="shared" ref="AP82:AP114" si="62">ABS(L82-$B82)</f>
        <v>5.3959999999999972</v>
      </c>
    </row>
    <row r="83" spans="2:42">
      <c r="B83">
        <v>52.820999999999998</v>
      </c>
      <c r="C83">
        <v>51.84</v>
      </c>
      <c r="D83">
        <v>50.703000000000003</v>
      </c>
      <c r="E83">
        <v>45.533999999999999</v>
      </c>
      <c r="F83">
        <v>44.435000000000002</v>
      </c>
      <c r="G83">
        <v>54.279000000000003</v>
      </c>
      <c r="H83">
        <v>44.435000000000002</v>
      </c>
      <c r="I83">
        <v>48.686999999999998</v>
      </c>
      <c r="J83">
        <v>51.271999999999998</v>
      </c>
      <c r="K83">
        <v>48.119</v>
      </c>
      <c r="L83">
        <v>49.359000000000002</v>
      </c>
      <c r="M83">
        <f t="shared" si="33"/>
        <v>0.96236099999998925</v>
      </c>
      <c r="N83">
        <f t="shared" si="36"/>
        <v>4.4859239999999785</v>
      </c>
      <c r="O83">
        <f t="shared" si="37"/>
        <v>53.100368999999986</v>
      </c>
      <c r="P83">
        <f t="shared" si="38"/>
        <v>70.324995999999928</v>
      </c>
      <c r="Q83">
        <f t="shared" si="39"/>
        <v>2.1257640000000162</v>
      </c>
      <c r="R83">
        <f t="shared" si="40"/>
        <v>70.324995999999928</v>
      </c>
      <c r="S83">
        <f t="shared" si="41"/>
        <v>17.089956000000004</v>
      </c>
      <c r="T83">
        <f t="shared" si="42"/>
        <v>2.3994009999999983</v>
      </c>
      <c r="U83">
        <f t="shared" si="43"/>
        <v>22.108803999999981</v>
      </c>
      <c r="V83">
        <f t="shared" si="44"/>
        <v>11.985443999999974</v>
      </c>
      <c r="W83">
        <f t="shared" si="34"/>
        <v>1.8572158800476982E-2</v>
      </c>
      <c r="X83">
        <f t="shared" si="45"/>
        <v>4.0097688419378566E-2</v>
      </c>
      <c r="Y83">
        <f t="shared" si="46"/>
        <v>0.13795649457602088</v>
      </c>
      <c r="Z83">
        <f t="shared" si="47"/>
        <v>0.15876261335453695</v>
      </c>
      <c r="AA83">
        <f t="shared" si="48"/>
        <v>2.7602658033736689E-2</v>
      </c>
      <c r="AB83">
        <f t="shared" si="49"/>
        <v>0.15876261335453695</v>
      </c>
      <c r="AC83">
        <f t="shared" si="50"/>
        <v>7.8264326688248995E-2</v>
      </c>
      <c r="AD83">
        <f t="shared" si="51"/>
        <v>2.9325457677817527E-2</v>
      </c>
      <c r="AE83">
        <f t="shared" si="52"/>
        <v>8.9017625565589412E-2</v>
      </c>
      <c r="AF83">
        <f t="shared" si="53"/>
        <v>6.5542113931958815E-2</v>
      </c>
      <c r="AG83" s="5">
        <f t="shared" si="35"/>
        <v>0.98099999999999454</v>
      </c>
      <c r="AH83" s="5">
        <f t="shared" si="54"/>
        <v>2.117999999999995</v>
      </c>
      <c r="AI83" s="5">
        <f t="shared" si="55"/>
        <v>7.286999999999999</v>
      </c>
      <c r="AJ83" s="5">
        <f t="shared" si="56"/>
        <v>8.3859999999999957</v>
      </c>
      <c r="AK83" s="5">
        <f t="shared" si="57"/>
        <v>1.4580000000000055</v>
      </c>
      <c r="AL83" s="5">
        <f t="shared" si="58"/>
        <v>8.3859999999999957</v>
      </c>
      <c r="AM83" s="5">
        <f t="shared" si="59"/>
        <v>4.1340000000000003</v>
      </c>
      <c r="AN83" s="5">
        <f t="shared" si="60"/>
        <v>1.5489999999999995</v>
      </c>
      <c r="AO83" s="5">
        <f t="shared" si="61"/>
        <v>4.7019999999999982</v>
      </c>
      <c r="AP83" s="5">
        <f t="shared" si="62"/>
        <v>3.4619999999999962</v>
      </c>
    </row>
    <row r="84" spans="2:42">
      <c r="B84">
        <v>47.712000000000003</v>
      </c>
      <c r="C84">
        <v>33.970999999999997</v>
      </c>
      <c r="D84">
        <v>44.758000000000003</v>
      </c>
      <c r="E84">
        <v>35.012</v>
      </c>
      <c r="F84">
        <v>37.088000000000001</v>
      </c>
      <c r="G84">
        <v>36.033999999999999</v>
      </c>
      <c r="H84">
        <v>37.088000000000001</v>
      </c>
      <c r="I84">
        <v>34.491999999999997</v>
      </c>
      <c r="J84">
        <v>39.365000000000002</v>
      </c>
      <c r="K84">
        <v>39.884999999999998</v>
      </c>
      <c r="L84">
        <v>37.914000000000001</v>
      </c>
      <c r="M84">
        <f t="shared" si="33"/>
        <v>188.81508100000019</v>
      </c>
      <c r="N84">
        <f t="shared" si="36"/>
        <v>8.7261160000000029</v>
      </c>
      <c r="O84">
        <f t="shared" si="37"/>
        <v>161.29000000000008</v>
      </c>
      <c r="P84">
        <f t="shared" si="38"/>
        <v>112.86937600000005</v>
      </c>
      <c r="Q84">
        <f t="shared" si="39"/>
        <v>136.37568400000009</v>
      </c>
      <c r="R84">
        <f t="shared" si="40"/>
        <v>112.86937600000005</v>
      </c>
      <c r="S84">
        <f t="shared" si="41"/>
        <v>174.76840000000016</v>
      </c>
      <c r="T84">
        <f t="shared" si="42"/>
        <v>69.672409000000016</v>
      </c>
      <c r="U84">
        <f t="shared" si="43"/>
        <v>61.26192900000008</v>
      </c>
      <c r="V84">
        <f t="shared" si="44"/>
        <v>96.000804000000031</v>
      </c>
      <c r="W84">
        <f t="shared" si="34"/>
        <v>0.28799882629107992</v>
      </c>
      <c r="X84">
        <f t="shared" si="45"/>
        <v>6.1913145539906109E-2</v>
      </c>
      <c r="Y84">
        <f t="shared" si="46"/>
        <v>0.26618041582830321</v>
      </c>
      <c r="Z84">
        <f t="shared" si="47"/>
        <v>0.22266934942991284</v>
      </c>
      <c r="AA84">
        <f t="shared" si="48"/>
        <v>0.24476022803487599</v>
      </c>
      <c r="AB84">
        <f t="shared" si="49"/>
        <v>0.22266934942991284</v>
      </c>
      <c r="AC84">
        <f t="shared" si="50"/>
        <v>0.27707914151576135</v>
      </c>
      <c r="AD84">
        <f t="shared" si="51"/>
        <v>0.17494550637156273</v>
      </c>
      <c r="AE84">
        <f t="shared" si="52"/>
        <v>0.16404678068410472</v>
      </c>
      <c r="AF84">
        <f t="shared" si="53"/>
        <v>0.20535714285714288</v>
      </c>
      <c r="AG84" s="5">
        <f t="shared" si="35"/>
        <v>13.741000000000007</v>
      </c>
      <c r="AH84" s="5">
        <f t="shared" si="54"/>
        <v>2.9540000000000006</v>
      </c>
      <c r="AI84" s="5">
        <f t="shared" si="55"/>
        <v>12.700000000000003</v>
      </c>
      <c r="AJ84" s="5">
        <f t="shared" si="56"/>
        <v>10.624000000000002</v>
      </c>
      <c r="AK84" s="5">
        <f t="shared" si="57"/>
        <v>11.678000000000004</v>
      </c>
      <c r="AL84" s="5">
        <f t="shared" si="58"/>
        <v>10.624000000000002</v>
      </c>
      <c r="AM84" s="5">
        <f t="shared" si="59"/>
        <v>13.220000000000006</v>
      </c>
      <c r="AN84" s="5">
        <f t="shared" si="60"/>
        <v>8.3470000000000013</v>
      </c>
      <c r="AO84" s="5">
        <f t="shared" si="61"/>
        <v>7.8270000000000053</v>
      </c>
      <c r="AP84" s="5">
        <f t="shared" si="62"/>
        <v>9.7980000000000018</v>
      </c>
    </row>
    <row r="85" spans="2:42">
      <c r="B85">
        <v>23.89</v>
      </c>
      <c r="C85">
        <v>31.646999999999998</v>
      </c>
      <c r="D85">
        <v>35.668999999999997</v>
      </c>
      <c r="E85">
        <v>32.430999999999997</v>
      </c>
      <c r="F85">
        <v>40.826000000000001</v>
      </c>
      <c r="G85">
        <v>40.76</v>
      </c>
      <c r="H85">
        <v>40.826000000000001</v>
      </c>
      <c r="I85">
        <v>32.039000000000001</v>
      </c>
      <c r="J85">
        <v>33.658000000000001</v>
      </c>
      <c r="K85">
        <v>34.049999999999997</v>
      </c>
      <c r="L85">
        <v>33.249000000000002</v>
      </c>
      <c r="M85">
        <f t="shared" si="33"/>
        <v>60.171048999999968</v>
      </c>
      <c r="N85">
        <f t="shared" si="36"/>
        <v>138.74484099999992</v>
      </c>
      <c r="O85">
        <f t="shared" si="37"/>
        <v>72.948680999999951</v>
      </c>
      <c r="P85">
        <f t="shared" si="38"/>
        <v>286.82809600000002</v>
      </c>
      <c r="Q85">
        <f t="shared" si="39"/>
        <v>284.59689999999989</v>
      </c>
      <c r="R85">
        <f t="shared" si="40"/>
        <v>286.82809600000002</v>
      </c>
      <c r="S85">
        <f t="shared" si="41"/>
        <v>66.40620100000001</v>
      </c>
      <c r="T85">
        <f t="shared" si="42"/>
        <v>95.41382400000002</v>
      </c>
      <c r="U85">
        <f t="shared" si="43"/>
        <v>103.22559999999993</v>
      </c>
      <c r="V85">
        <f t="shared" si="44"/>
        <v>87.590881000000039</v>
      </c>
      <c r="W85">
        <f t="shared" si="34"/>
        <v>0.32469652574298863</v>
      </c>
      <c r="X85">
        <f t="shared" si="45"/>
        <v>0.49305148597739623</v>
      </c>
      <c r="Y85">
        <f t="shared" si="46"/>
        <v>0.35751360401841759</v>
      </c>
      <c r="Z85">
        <f t="shared" si="47"/>
        <v>0.70891586437840104</v>
      </c>
      <c r="AA85">
        <f t="shared" si="48"/>
        <v>0.70615320217664279</v>
      </c>
      <c r="AB85">
        <f t="shared" si="49"/>
        <v>0.70891586437840104</v>
      </c>
      <c r="AC85">
        <f t="shared" si="50"/>
        <v>0.34110506488070325</v>
      </c>
      <c r="AD85">
        <f t="shared" si="51"/>
        <v>0.40887400586019257</v>
      </c>
      <c r="AE85">
        <f t="shared" si="52"/>
        <v>0.42528254499790691</v>
      </c>
      <c r="AF85">
        <f t="shared" si="53"/>
        <v>0.39175387191293437</v>
      </c>
      <c r="AG85" s="5">
        <f t="shared" si="35"/>
        <v>7.7569999999999979</v>
      </c>
      <c r="AH85" s="5">
        <f t="shared" si="54"/>
        <v>11.778999999999996</v>
      </c>
      <c r="AI85" s="5">
        <f t="shared" si="55"/>
        <v>8.5409999999999968</v>
      </c>
      <c r="AJ85" s="5">
        <f t="shared" si="56"/>
        <v>16.936</v>
      </c>
      <c r="AK85" s="5">
        <f t="shared" si="57"/>
        <v>16.869999999999997</v>
      </c>
      <c r="AL85" s="5">
        <f t="shared" si="58"/>
        <v>16.936</v>
      </c>
      <c r="AM85" s="5">
        <f t="shared" si="59"/>
        <v>8.1490000000000009</v>
      </c>
      <c r="AN85" s="5">
        <f t="shared" si="60"/>
        <v>9.7680000000000007</v>
      </c>
      <c r="AO85" s="5">
        <f t="shared" si="61"/>
        <v>10.159999999999997</v>
      </c>
      <c r="AP85" s="5">
        <f t="shared" si="62"/>
        <v>9.3590000000000018</v>
      </c>
    </row>
    <row r="86" spans="2:42">
      <c r="B86">
        <v>31.382000000000001</v>
      </c>
      <c r="C86">
        <v>44.618000000000002</v>
      </c>
      <c r="D86">
        <v>32.988</v>
      </c>
      <c r="E86">
        <v>54.338999999999999</v>
      </c>
      <c r="F86">
        <v>35.712000000000003</v>
      </c>
      <c r="G86">
        <v>40.76</v>
      </c>
      <c r="H86">
        <v>35.712000000000003</v>
      </c>
      <c r="I86">
        <v>49.478999999999999</v>
      </c>
      <c r="J86">
        <v>38.802999999999997</v>
      </c>
      <c r="K86">
        <v>43.662999999999997</v>
      </c>
      <c r="L86">
        <v>43.981999999999999</v>
      </c>
      <c r="M86">
        <f t="shared" si="33"/>
        <v>175.19169600000001</v>
      </c>
      <c r="N86">
        <f t="shared" si="36"/>
        <v>2.5792359999999941</v>
      </c>
      <c r="O86">
        <f t="shared" si="37"/>
        <v>527.02384899999993</v>
      </c>
      <c r="P86">
        <f t="shared" si="38"/>
        <v>18.748900000000017</v>
      </c>
      <c r="Q86">
        <f t="shared" si="39"/>
        <v>87.94688399999994</v>
      </c>
      <c r="R86">
        <f t="shared" si="40"/>
        <v>18.748900000000017</v>
      </c>
      <c r="S86">
        <f t="shared" si="41"/>
        <v>327.50140899999991</v>
      </c>
      <c r="T86">
        <f t="shared" si="42"/>
        <v>55.071240999999937</v>
      </c>
      <c r="U86">
        <f t="shared" si="43"/>
        <v>150.82296099999988</v>
      </c>
      <c r="V86">
        <f t="shared" si="44"/>
        <v>158.75999999999993</v>
      </c>
      <c r="W86">
        <f t="shared" si="34"/>
        <v>0.4217704416544516</v>
      </c>
      <c r="X86">
        <f t="shared" si="45"/>
        <v>5.1175833280224271E-2</v>
      </c>
      <c r="Y86">
        <f t="shared" si="46"/>
        <v>0.7315340003823847</v>
      </c>
      <c r="Z86">
        <f t="shared" si="47"/>
        <v>0.13797718437320763</v>
      </c>
      <c r="AA86">
        <f t="shared" si="48"/>
        <v>0.29883372633993999</v>
      </c>
      <c r="AB86">
        <f t="shared" si="49"/>
        <v>0.13797718437320763</v>
      </c>
      <c r="AC86">
        <f t="shared" si="50"/>
        <v>0.57666815371869218</v>
      </c>
      <c r="AD86">
        <f t="shared" si="51"/>
        <v>0.23647313746733781</v>
      </c>
      <c r="AE86">
        <f t="shared" si="52"/>
        <v>0.39133898413103035</v>
      </c>
      <c r="AF86">
        <f t="shared" si="53"/>
        <v>0.40150404690586949</v>
      </c>
      <c r="AG86" s="5">
        <f t="shared" si="35"/>
        <v>13.236000000000001</v>
      </c>
      <c r="AH86" s="5">
        <f t="shared" si="54"/>
        <v>1.6059999999999981</v>
      </c>
      <c r="AI86" s="5">
        <f t="shared" si="55"/>
        <v>22.956999999999997</v>
      </c>
      <c r="AJ86" s="5">
        <f t="shared" si="56"/>
        <v>4.3300000000000018</v>
      </c>
      <c r="AK86" s="5">
        <f t="shared" si="57"/>
        <v>9.3779999999999966</v>
      </c>
      <c r="AL86" s="5">
        <f t="shared" si="58"/>
        <v>4.3300000000000018</v>
      </c>
      <c r="AM86" s="5">
        <f t="shared" si="59"/>
        <v>18.096999999999998</v>
      </c>
      <c r="AN86" s="5">
        <f t="shared" si="60"/>
        <v>7.4209999999999958</v>
      </c>
      <c r="AO86" s="5">
        <f t="shared" si="61"/>
        <v>12.280999999999995</v>
      </c>
      <c r="AP86" s="5">
        <f t="shared" si="62"/>
        <v>12.599999999999998</v>
      </c>
    </row>
    <row r="87" spans="2:42">
      <c r="B87">
        <v>10.032</v>
      </c>
      <c r="C87">
        <v>13.497</v>
      </c>
      <c r="D87">
        <v>15.614000000000001</v>
      </c>
      <c r="E87">
        <v>14.847</v>
      </c>
      <c r="F87">
        <v>22.141999999999999</v>
      </c>
      <c r="G87">
        <v>14.189</v>
      </c>
      <c r="H87">
        <v>22.141999999999999</v>
      </c>
      <c r="I87">
        <v>14.172000000000001</v>
      </c>
      <c r="J87">
        <v>14.555999999999999</v>
      </c>
      <c r="K87">
        <v>15.231</v>
      </c>
      <c r="L87">
        <v>14.653</v>
      </c>
      <c r="M87">
        <f t="shared" si="33"/>
        <v>12.006224999999999</v>
      </c>
      <c r="N87">
        <f t="shared" si="36"/>
        <v>31.158724000000007</v>
      </c>
      <c r="O87">
        <f t="shared" si="37"/>
        <v>23.184224999999994</v>
      </c>
      <c r="P87">
        <f t="shared" si="38"/>
        <v>146.65209999999999</v>
      </c>
      <c r="Q87">
        <f t="shared" si="39"/>
        <v>17.280649</v>
      </c>
      <c r="R87">
        <f t="shared" si="40"/>
        <v>146.65209999999999</v>
      </c>
      <c r="S87">
        <f t="shared" si="41"/>
        <v>17.139600000000005</v>
      </c>
      <c r="T87">
        <f t="shared" si="42"/>
        <v>20.466575999999993</v>
      </c>
      <c r="U87">
        <f t="shared" si="43"/>
        <v>27.029601</v>
      </c>
      <c r="V87">
        <f t="shared" si="44"/>
        <v>21.353641000000003</v>
      </c>
      <c r="W87">
        <f t="shared" si="34"/>
        <v>0.34539473684210525</v>
      </c>
      <c r="X87">
        <f t="shared" si="45"/>
        <v>0.55641945773524726</v>
      </c>
      <c r="Y87">
        <f t="shared" si="46"/>
        <v>0.47996411483253582</v>
      </c>
      <c r="Z87">
        <f t="shared" si="47"/>
        <v>1.2071371610845294</v>
      </c>
      <c r="AA87">
        <f t="shared" si="48"/>
        <v>0.41437400318979267</v>
      </c>
      <c r="AB87">
        <f t="shared" si="49"/>
        <v>1.2071371610845294</v>
      </c>
      <c r="AC87">
        <f t="shared" si="50"/>
        <v>0.41267942583732065</v>
      </c>
      <c r="AD87">
        <f t="shared" si="51"/>
        <v>0.450956937799043</v>
      </c>
      <c r="AE87">
        <f t="shared" si="52"/>
        <v>0.51824162679425834</v>
      </c>
      <c r="AF87">
        <f t="shared" si="53"/>
        <v>0.46062599681020738</v>
      </c>
      <c r="AG87" s="5">
        <f t="shared" si="35"/>
        <v>3.4649999999999999</v>
      </c>
      <c r="AH87" s="5">
        <f t="shared" si="54"/>
        <v>5.5820000000000007</v>
      </c>
      <c r="AI87" s="5">
        <f t="shared" si="55"/>
        <v>4.8149999999999995</v>
      </c>
      <c r="AJ87" s="5">
        <f t="shared" si="56"/>
        <v>12.11</v>
      </c>
      <c r="AK87" s="5">
        <f t="shared" si="57"/>
        <v>4.157</v>
      </c>
      <c r="AL87" s="5">
        <f t="shared" si="58"/>
        <v>12.11</v>
      </c>
      <c r="AM87" s="5">
        <f t="shared" si="59"/>
        <v>4.1400000000000006</v>
      </c>
      <c r="AN87" s="5">
        <f t="shared" si="60"/>
        <v>4.5239999999999991</v>
      </c>
      <c r="AO87" s="5">
        <f t="shared" si="61"/>
        <v>5.1989999999999998</v>
      </c>
      <c r="AP87" s="5">
        <f t="shared" si="62"/>
        <v>4.6210000000000004</v>
      </c>
    </row>
    <row r="88" spans="2:42">
      <c r="B88">
        <v>34.295000000000002</v>
      </c>
      <c r="C88">
        <v>33.375</v>
      </c>
      <c r="D88">
        <v>30.920999999999999</v>
      </c>
      <c r="E88">
        <v>33.332000000000001</v>
      </c>
      <c r="F88">
        <v>28.233000000000001</v>
      </c>
      <c r="G88">
        <v>32.218000000000004</v>
      </c>
      <c r="H88">
        <v>28.233000000000001</v>
      </c>
      <c r="I88">
        <v>33.353999999999999</v>
      </c>
      <c r="J88">
        <v>32.148000000000003</v>
      </c>
      <c r="K88">
        <v>32.127000000000002</v>
      </c>
      <c r="L88">
        <v>32.542999999999999</v>
      </c>
      <c r="M88">
        <f t="shared" si="33"/>
        <v>0.84640000000000315</v>
      </c>
      <c r="N88">
        <f t="shared" si="36"/>
        <v>11.383876000000015</v>
      </c>
      <c r="O88">
        <f t="shared" si="37"/>
        <v>0.92736900000000189</v>
      </c>
      <c r="P88">
        <f t="shared" si="38"/>
        <v>36.747844000000015</v>
      </c>
      <c r="Q88">
        <f t="shared" si="39"/>
        <v>4.3139289999999928</v>
      </c>
      <c r="R88">
        <f t="shared" si="40"/>
        <v>36.747844000000015</v>
      </c>
      <c r="S88">
        <f t="shared" si="41"/>
        <v>0.88548100000000474</v>
      </c>
      <c r="T88">
        <f t="shared" si="42"/>
        <v>4.6096089999999936</v>
      </c>
      <c r="U88">
        <f t="shared" si="43"/>
        <v>4.7002239999999968</v>
      </c>
      <c r="V88">
        <f t="shared" si="44"/>
        <v>3.0695040000000087</v>
      </c>
      <c r="W88">
        <f t="shared" si="34"/>
        <v>2.6826067939932984E-2</v>
      </c>
      <c r="X88">
        <f t="shared" si="45"/>
        <v>9.8381688292754108E-2</v>
      </c>
      <c r="Y88">
        <f t="shared" si="46"/>
        <v>2.8079895028429828E-2</v>
      </c>
      <c r="Z88">
        <f t="shared" si="47"/>
        <v>0.17676046070855814</v>
      </c>
      <c r="AA88">
        <f t="shared" si="48"/>
        <v>6.0562764251348537E-2</v>
      </c>
      <c r="AB88">
        <f t="shared" si="49"/>
        <v>0.17676046070855814</v>
      </c>
      <c r="AC88">
        <f t="shared" si="50"/>
        <v>2.7438402099431474E-2</v>
      </c>
      <c r="AD88">
        <f t="shared" si="51"/>
        <v>6.2603878116343437E-2</v>
      </c>
      <c r="AE88">
        <f t="shared" si="52"/>
        <v>6.321621227584194E-2</v>
      </c>
      <c r="AF88">
        <f t="shared" si="53"/>
        <v>5.1086164163872357E-2</v>
      </c>
      <c r="AG88" s="5">
        <f t="shared" si="35"/>
        <v>0.92000000000000171</v>
      </c>
      <c r="AH88" s="5">
        <f t="shared" si="54"/>
        <v>3.3740000000000023</v>
      </c>
      <c r="AI88" s="5">
        <f t="shared" si="55"/>
        <v>0.96300000000000097</v>
      </c>
      <c r="AJ88" s="5">
        <f t="shared" si="56"/>
        <v>6.0620000000000012</v>
      </c>
      <c r="AK88" s="5">
        <f t="shared" si="57"/>
        <v>2.0769999999999982</v>
      </c>
      <c r="AL88" s="5">
        <f t="shared" si="58"/>
        <v>6.0620000000000012</v>
      </c>
      <c r="AM88" s="5">
        <f t="shared" si="59"/>
        <v>0.9410000000000025</v>
      </c>
      <c r="AN88" s="5">
        <f t="shared" si="60"/>
        <v>2.1469999999999985</v>
      </c>
      <c r="AO88" s="5">
        <f t="shared" si="61"/>
        <v>2.1679999999999993</v>
      </c>
      <c r="AP88" s="5">
        <f t="shared" si="62"/>
        <v>1.7520000000000024</v>
      </c>
    </row>
    <row r="89" spans="2:42">
      <c r="B89">
        <v>26.02</v>
      </c>
      <c r="C89">
        <v>24.748999999999999</v>
      </c>
      <c r="D89">
        <v>26.946999999999999</v>
      </c>
      <c r="E89">
        <v>32.430999999999997</v>
      </c>
      <c r="F89">
        <v>25.838000000000001</v>
      </c>
      <c r="G89">
        <v>27.521999999999998</v>
      </c>
      <c r="H89">
        <v>25.838000000000001</v>
      </c>
      <c r="I89">
        <v>28.59</v>
      </c>
      <c r="J89">
        <v>25.847999999999999</v>
      </c>
      <c r="K89">
        <v>29.689</v>
      </c>
      <c r="L89">
        <v>28.042000000000002</v>
      </c>
      <c r="M89">
        <f t="shared" si="33"/>
        <v>1.6154410000000021</v>
      </c>
      <c r="N89">
        <f t="shared" si="36"/>
        <v>0.85932899999999923</v>
      </c>
      <c r="O89">
        <f t="shared" si="37"/>
        <v>41.100920999999971</v>
      </c>
      <c r="P89">
        <f t="shared" si="38"/>
        <v>3.3123999999999494E-2</v>
      </c>
      <c r="Q89">
        <f t="shared" si="39"/>
        <v>2.2560039999999968</v>
      </c>
      <c r="R89">
        <f t="shared" si="40"/>
        <v>3.3123999999999494E-2</v>
      </c>
      <c r="S89">
        <f t="shared" si="41"/>
        <v>6.6049000000000015</v>
      </c>
      <c r="T89">
        <f t="shared" si="42"/>
        <v>2.9584000000000204E-2</v>
      </c>
      <c r="U89">
        <f t="shared" si="43"/>
        <v>13.461561000000003</v>
      </c>
      <c r="V89">
        <f t="shared" si="44"/>
        <v>4.0884840000000082</v>
      </c>
      <c r="W89">
        <f t="shared" si="34"/>
        <v>4.8847040737893963E-2</v>
      </c>
      <c r="X89">
        <f t="shared" si="45"/>
        <v>3.5626441199077617E-2</v>
      </c>
      <c r="Y89">
        <f t="shared" si="46"/>
        <v>0.24638739431206755</v>
      </c>
      <c r="Z89">
        <f t="shared" si="47"/>
        <v>6.9946195234434514E-3</v>
      </c>
      <c r="AA89">
        <f t="shared" si="48"/>
        <v>5.7724827056110643E-2</v>
      </c>
      <c r="AB89">
        <f t="shared" si="49"/>
        <v>6.9946195234434514E-3</v>
      </c>
      <c r="AC89">
        <f t="shared" si="50"/>
        <v>9.8770176787086869E-2</v>
      </c>
      <c r="AD89">
        <f t="shared" si="51"/>
        <v>6.6102997694081709E-3</v>
      </c>
      <c r="AE89">
        <f t="shared" si="52"/>
        <v>0.14100691775557267</v>
      </c>
      <c r="AF89">
        <f t="shared" si="53"/>
        <v>7.7709454265949343E-2</v>
      </c>
      <c r="AG89" s="5">
        <f t="shared" si="35"/>
        <v>1.2710000000000008</v>
      </c>
      <c r="AH89" s="5">
        <f t="shared" si="54"/>
        <v>0.9269999999999996</v>
      </c>
      <c r="AI89" s="5">
        <f t="shared" si="55"/>
        <v>6.4109999999999978</v>
      </c>
      <c r="AJ89" s="5">
        <f t="shared" si="56"/>
        <v>0.18199999999999861</v>
      </c>
      <c r="AK89" s="5">
        <f t="shared" si="57"/>
        <v>1.5019999999999989</v>
      </c>
      <c r="AL89" s="5">
        <f t="shared" si="58"/>
        <v>0.18199999999999861</v>
      </c>
      <c r="AM89" s="5">
        <f t="shared" si="59"/>
        <v>2.5700000000000003</v>
      </c>
      <c r="AN89" s="5">
        <f t="shared" si="60"/>
        <v>0.1720000000000006</v>
      </c>
      <c r="AO89" s="5">
        <f t="shared" si="61"/>
        <v>3.6690000000000005</v>
      </c>
      <c r="AP89" s="5">
        <f t="shared" si="62"/>
        <v>2.022000000000002</v>
      </c>
    </row>
    <row r="90" spans="2:42">
      <c r="B90">
        <v>22.318000000000001</v>
      </c>
      <c r="C90">
        <v>19.395</v>
      </c>
      <c r="D90">
        <v>19.260000000000002</v>
      </c>
      <c r="E90">
        <v>25.745000000000001</v>
      </c>
      <c r="F90">
        <v>23.753</v>
      </c>
      <c r="G90">
        <v>22.943999999999999</v>
      </c>
      <c r="H90">
        <v>23.753</v>
      </c>
      <c r="I90">
        <v>22.57</v>
      </c>
      <c r="J90">
        <v>19.327000000000002</v>
      </c>
      <c r="K90">
        <v>22.501999999999999</v>
      </c>
      <c r="L90">
        <v>21.466000000000001</v>
      </c>
      <c r="M90">
        <f t="shared" si="33"/>
        <v>8.543929000000011</v>
      </c>
      <c r="N90">
        <f t="shared" si="36"/>
        <v>9.3513639999999985</v>
      </c>
      <c r="O90">
        <f t="shared" si="37"/>
        <v>11.744328999999997</v>
      </c>
      <c r="P90">
        <f t="shared" si="38"/>
        <v>2.0592249999999965</v>
      </c>
      <c r="Q90">
        <f t="shared" si="39"/>
        <v>0.39187599999999706</v>
      </c>
      <c r="R90">
        <f t="shared" si="40"/>
        <v>2.0592249999999965</v>
      </c>
      <c r="S90">
        <f t="shared" si="41"/>
        <v>6.3503999999999436E-2</v>
      </c>
      <c r="T90">
        <f t="shared" si="42"/>
        <v>8.9460809999999977</v>
      </c>
      <c r="U90">
        <f t="shared" si="43"/>
        <v>3.3855999999999081E-2</v>
      </c>
      <c r="V90">
        <f t="shared" si="44"/>
        <v>0.72590400000000055</v>
      </c>
      <c r="W90">
        <f t="shared" si="34"/>
        <v>0.13097051707142224</v>
      </c>
      <c r="X90">
        <f t="shared" si="45"/>
        <v>0.13701944618693429</v>
      </c>
      <c r="Y90">
        <f t="shared" si="46"/>
        <v>0.15355318576933413</v>
      </c>
      <c r="Z90">
        <f t="shared" si="47"/>
        <v>6.4297876153777161E-2</v>
      </c>
      <c r="AA90">
        <f t="shared" si="48"/>
        <v>2.8049108343041387E-2</v>
      </c>
      <c r="AB90">
        <f t="shared" si="49"/>
        <v>6.4297876153777161E-2</v>
      </c>
      <c r="AC90">
        <f t="shared" si="50"/>
        <v>1.1291334348955949E-2</v>
      </c>
      <c r="AD90">
        <f t="shared" si="51"/>
        <v>0.13401738507034677</v>
      </c>
      <c r="AE90">
        <f t="shared" si="52"/>
        <v>8.2444663500312529E-3</v>
      </c>
      <c r="AF90">
        <f t="shared" si="53"/>
        <v>3.8175463751232201E-2</v>
      </c>
      <c r="AG90" s="5">
        <f t="shared" si="35"/>
        <v>2.9230000000000018</v>
      </c>
      <c r="AH90" s="5">
        <f t="shared" si="54"/>
        <v>3.0579999999999998</v>
      </c>
      <c r="AI90" s="5">
        <f t="shared" si="55"/>
        <v>3.4269999999999996</v>
      </c>
      <c r="AJ90" s="5">
        <f t="shared" si="56"/>
        <v>1.4349999999999987</v>
      </c>
      <c r="AK90" s="5">
        <f t="shared" si="57"/>
        <v>0.62599999999999767</v>
      </c>
      <c r="AL90" s="5">
        <f t="shared" si="58"/>
        <v>1.4349999999999987</v>
      </c>
      <c r="AM90" s="5">
        <f t="shared" si="59"/>
        <v>0.25199999999999889</v>
      </c>
      <c r="AN90" s="5">
        <f t="shared" si="60"/>
        <v>2.9909999999999997</v>
      </c>
      <c r="AO90" s="5">
        <f t="shared" si="61"/>
        <v>0.1839999999999975</v>
      </c>
      <c r="AP90" s="5">
        <f t="shared" si="62"/>
        <v>0.85200000000000031</v>
      </c>
    </row>
    <row r="91" spans="2:42">
      <c r="B91">
        <v>28.7</v>
      </c>
      <c r="C91">
        <v>30.405000000000001</v>
      </c>
      <c r="D91">
        <v>26.795000000000002</v>
      </c>
      <c r="E91">
        <v>32.430999999999997</v>
      </c>
      <c r="F91">
        <v>27.213999999999999</v>
      </c>
      <c r="G91">
        <v>27.521999999999998</v>
      </c>
      <c r="H91">
        <v>27.213999999999999</v>
      </c>
      <c r="I91">
        <v>31.417999999999999</v>
      </c>
      <c r="J91">
        <v>28.6</v>
      </c>
      <c r="K91">
        <v>29.613</v>
      </c>
      <c r="L91">
        <v>29.876999999999999</v>
      </c>
      <c r="M91">
        <f t="shared" si="33"/>
        <v>2.9070250000000062</v>
      </c>
      <c r="N91">
        <f t="shared" si="36"/>
        <v>3.6290249999999906</v>
      </c>
      <c r="O91">
        <f t="shared" si="37"/>
        <v>13.920360999999986</v>
      </c>
      <c r="P91">
        <f t="shared" si="38"/>
        <v>2.2081960000000018</v>
      </c>
      <c r="Q91">
        <f t="shared" si="39"/>
        <v>1.3876840000000019</v>
      </c>
      <c r="R91">
        <f t="shared" si="40"/>
        <v>2.2081960000000018</v>
      </c>
      <c r="S91">
        <f t="shared" si="41"/>
        <v>7.387524</v>
      </c>
      <c r="T91">
        <f t="shared" si="42"/>
        <v>9.9999999999995735E-3</v>
      </c>
      <c r="U91">
        <f t="shared" si="43"/>
        <v>0.83356900000000045</v>
      </c>
      <c r="V91">
        <f t="shared" si="44"/>
        <v>1.3853289999999991</v>
      </c>
      <c r="W91">
        <f t="shared" si="34"/>
        <v>5.9407665505226546E-2</v>
      </c>
      <c r="X91">
        <f t="shared" si="45"/>
        <v>6.6376306620208977E-2</v>
      </c>
      <c r="Y91">
        <f t="shared" si="46"/>
        <v>0.12999999999999995</v>
      </c>
      <c r="Z91">
        <f t="shared" si="47"/>
        <v>5.1777003484320579E-2</v>
      </c>
      <c r="AA91">
        <f t="shared" si="48"/>
        <v>4.1045296167247419E-2</v>
      </c>
      <c r="AB91">
        <f t="shared" si="49"/>
        <v>5.1777003484320579E-2</v>
      </c>
      <c r="AC91">
        <f t="shared" si="50"/>
        <v>9.4703832752613237E-2</v>
      </c>
      <c r="AD91">
        <f t="shared" si="51"/>
        <v>3.484320557491215E-3</v>
      </c>
      <c r="AE91">
        <f t="shared" si="52"/>
        <v>3.1811846689895479E-2</v>
      </c>
      <c r="AF91">
        <f t="shared" si="53"/>
        <v>4.101045296167246E-2</v>
      </c>
      <c r="AG91" s="5">
        <f t="shared" si="35"/>
        <v>1.7050000000000018</v>
      </c>
      <c r="AH91" s="5">
        <f t="shared" si="54"/>
        <v>1.9049999999999976</v>
      </c>
      <c r="AI91" s="5">
        <f t="shared" si="55"/>
        <v>3.7309999999999981</v>
      </c>
      <c r="AJ91" s="5">
        <f t="shared" si="56"/>
        <v>1.4860000000000007</v>
      </c>
      <c r="AK91" s="5">
        <f t="shared" si="57"/>
        <v>1.1780000000000008</v>
      </c>
      <c r="AL91" s="5">
        <f t="shared" si="58"/>
        <v>1.4860000000000007</v>
      </c>
      <c r="AM91" s="5">
        <f t="shared" si="59"/>
        <v>2.718</v>
      </c>
      <c r="AN91" s="5">
        <f t="shared" si="60"/>
        <v>9.9999999999997868E-2</v>
      </c>
      <c r="AO91" s="5">
        <f t="shared" si="61"/>
        <v>0.91300000000000026</v>
      </c>
      <c r="AP91" s="5">
        <f t="shared" si="62"/>
        <v>1.1769999999999996</v>
      </c>
    </row>
    <row r="92" spans="2:42">
      <c r="B92">
        <v>25.082999999999998</v>
      </c>
      <c r="C92">
        <v>36.4</v>
      </c>
      <c r="D92">
        <v>33.570999999999998</v>
      </c>
      <c r="E92">
        <v>36.537999999999997</v>
      </c>
      <c r="F92">
        <v>53.279000000000003</v>
      </c>
      <c r="G92">
        <v>32.218000000000004</v>
      </c>
      <c r="H92">
        <v>53.279000000000003</v>
      </c>
      <c r="I92">
        <v>36.469000000000001</v>
      </c>
      <c r="J92">
        <v>34.985999999999997</v>
      </c>
      <c r="K92">
        <v>35.054000000000002</v>
      </c>
      <c r="L92">
        <v>35.503</v>
      </c>
      <c r="M92">
        <f t="shared" si="33"/>
        <v>128.074489</v>
      </c>
      <c r="N92">
        <f t="shared" si="36"/>
        <v>72.046143999999998</v>
      </c>
      <c r="O92">
        <f t="shared" si="37"/>
        <v>131.21702499999995</v>
      </c>
      <c r="P92">
        <f t="shared" si="38"/>
        <v>795.01441600000032</v>
      </c>
      <c r="Q92">
        <f t="shared" si="39"/>
        <v>50.908225000000073</v>
      </c>
      <c r="R92">
        <f t="shared" si="40"/>
        <v>795.01441600000032</v>
      </c>
      <c r="S92">
        <f t="shared" si="41"/>
        <v>129.64099600000006</v>
      </c>
      <c r="T92">
        <f t="shared" si="42"/>
        <v>98.069408999999979</v>
      </c>
      <c r="U92">
        <f t="shared" si="43"/>
        <v>99.420841000000067</v>
      </c>
      <c r="V92">
        <f t="shared" si="44"/>
        <v>108.57640000000004</v>
      </c>
      <c r="W92">
        <f t="shared" si="34"/>
        <v>0.45118207550930911</v>
      </c>
      <c r="X92">
        <f t="shared" si="45"/>
        <v>0.33839652354184108</v>
      </c>
      <c r="Y92">
        <f t="shared" si="46"/>
        <v>0.45668380975162459</v>
      </c>
      <c r="Z92">
        <f t="shared" si="47"/>
        <v>1.124107961567596</v>
      </c>
      <c r="AA92">
        <f t="shared" si="48"/>
        <v>0.28445560738348702</v>
      </c>
      <c r="AB92">
        <f t="shared" si="49"/>
        <v>1.124107961567596</v>
      </c>
      <c r="AC92">
        <f t="shared" si="50"/>
        <v>0.45393294263046696</v>
      </c>
      <c r="AD92">
        <f t="shared" si="51"/>
        <v>0.39480923334529361</v>
      </c>
      <c r="AE92">
        <f t="shared" si="52"/>
        <v>0.39752023282701449</v>
      </c>
      <c r="AF92">
        <f t="shared" si="53"/>
        <v>0.41542080293425837</v>
      </c>
      <c r="AG92" s="5">
        <f t="shared" si="35"/>
        <v>11.317</v>
      </c>
      <c r="AH92" s="5">
        <f t="shared" si="54"/>
        <v>8.4879999999999995</v>
      </c>
      <c r="AI92" s="5">
        <f t="shared" si="55"/>
        <v>11.454999999999998</v>
      </c>
      <c r="AJ92" s="5">
        <f t="shared" si="56"/>
        <v>28.196000000000005</v>
      </c>
      <c r="AK92" s="5">
        <f t="shared" si="57"/>
        <v>7.1350000000000051</v>
      </c>
      <c r="AL92" s="5">
        <f t="shared" si="58"/>
        <v>28.196000000000005</v>
      </c>
      <c r="AM92" s="5">
        <f t="shared" si="59"/>
        <v>11.386000000000003</v>
      </c>
      <c r="AN92" s="5">
        <f t="shared" si="60"/>
        <v>9.9029999999999987</v>
      </c>
      <c r="AO92" s="5">
        <f t="shared" si="61"/>
        <v>9.9710000000000036</v>
      </c>
      <c r="AP92" s="5">
        <f t="shared" si="62"/>
        <v>10.420000000000002</v>
      </c>
    </row>
    <row r="93" spans="2:42">
      <c r="B93">
        <v>11.484</v>
      </c>
      <c r="C93">
        <v>12.055999999999999</v>
      </c>
      <c r="D93">
        <v>15.124000000000001</v>
      </c>
      <c r="E93">
        <v>11.532999999999999</v>
      </c>
      <c r="F93">
        <v>15.138999999999999</v>
      </c>
      <c r="G93">
        <v>14.189</v>
      </c>
      <c r="H93">
        <v>15.138999999999999</v>
      </c>
      <c r="I93">
        <v>11.795</v>
      </c>
      <c r="J93">
        <v>13.59</v>
      </c>
      <c r="K93">
        <v>13.329000000000001</v>
      </c>
      <c r="L93">
        <v>12.904999999999999</v>
      </c>
      <c r="M93">
        <f t="shared" si="33"/>
        <v>0.32718399999999903</v>
      </c>
      <c r="N93">
        <f t="shared" si="36"/>
        <v>13.249600000000004</v>
      </c>
      <c r="O93">
        <f t="shared" si="37"/>
        <v>2.40099999999995E-3</v>
      </c>
      <c r="P93">
        <f t="shared" si="38"/>
        <v>13.359024999999995</v>
      </c>
      <c r="Q93">
        <f t="shared" si="39"/>
        <v>7.3170250000000001</v>
      </c>
      <c r="R93">
        <f t="shared" si="40"/>
        <v>13.359024999999995</v>
      </c>
      <c r="S93">
        <f t="shared" si="41"/>
        <v>9.672099999999996E-2</v>
      </c>
      <c r="T93">
        <f t="shared" si="42"/>
        <v>4.4352359999999997</v>
      </c>
      <c r="U93">
        <f t="shared" si="43"/>
        <v>3.4040250000000025</v>
      </c>
      <c r="V93">
        <f t="shared" si="44"/>
        <v>2.0192409999999983</v>
      </c>
      <c r="W93">
        <f t="shared" si="34"/>
        <v>4.9808429118773874E-2</v>
      </c>
      <c r="X93">
        <f t="shared" si="45"/>
        <v>0.31696273075583425</v>
      </c>
      <c r="Y93">
        <f t="shared" si="46"/>
        <v>4.2668059909438776E-3</v>
      </c>
      <c r="Z93">
        <f t="shared" si="47"/>
        <v>0.31826889585510271</v>
      </c>
      <c r="AA93">
        <f t="shared" si="48"/>
        <v>0.23554510623476141</v>
      </c>
      <c r="AB93">
        <f t="shared" si="49"/>
        <v>0.31826889585510271</v>
      </c>
      <c r="AC93">
        <f t="shared" si="50"/>
        <v>2.7081156391501215E-2</v>
      </c>
      <c r="AD93">
        <f t="shared" si="51"/>
        <v>0.18338557993730406</v>
      </c>
      <c r="AE93">
        <f t="shared" si="52"/>
        <v>0.16065830721003141</v>
      </c>
      <c r="AF93">
        <f t="shared" si="53"/>
        <v>0.12373737373737369</v>
      </c>
      <c r="AG93" s="5">
        <f t="shared" si="35"/>
        <v>0.57199999999999918</v>
      </c>
      <c r="AH93" s="5">
        <f t="shared" si="54"/>
        <v>3.6400000000000006</v>
      </c>
      <c r="AI93" s="5">
        <f t="shared" si="55"/>
        <v>4.8999999999999488E-2</v>
      </c>
      <c r="AJ93" s="5">
        <f t="shared" si="56"/>
        <v>3.6549999999999994</v>
      </c>
      <c r="AK93" s="5">
        <f t="shared" si="57"/>
        <v>2.7050000000000001</v>
      </c>
      <c r="AL93" s="5">
        <f t="shared" si="58"/>
        <v>3.6549999999999994</v>
      </c>
      <c r="AM93" s="5">
        <f t="shared" si="59"/>
        <v>0.31099999999999994</v>
      </c>
      <c r="AN93" s="5">
        <f t="shared" si="60"/>
        <v>2.1059999999999999</v>
      </c>
      <c r="AO93" s="5">
        <f t="shared" si="61"/>
        <v>1.8450000000000006</v>
      </c>
      <c r="AP93" s="5">
        <f t="shared" si="62"/>
        <v>1.4209999999999994</v>
      </c>
    </row>
    <row r="94" spans="2:42">
      <c r="B94">
        <v>37.432000000000002</v>
      </c>
      <c r="C94">
        <v>30.193999999999999</v>
      </c>
      <c r="D94">
        <v>34.618000000000002</v>
      </c>
      <c r="E94">
        <v>36.384</v>
      </c>
      <c r="F94">
        <v>30.753</v>
      </c>
      <c r="G94">
        <v>34.161000000000001</v>
      </c>
      <c r="H94">
        <v>30.753</v>
      </c>
      <c r="I94">
        <v>33.289000000000001</v>
      </c>
      <c r="J94">
        <v>32.405999999999999</v>
      </c>
      <c r="K94">
        <v>35.500999999999998</v>
      </c>
      <c r="L94">
        <v>33.731999999999999</v>
      </c>
      <c r="M94">
        <f t="shared" si="33"/>
        <v>52.388644000000042</v>
      </c>
      <c r="N94">
        <f t="shared" si="36"/>
        <v>7.918596</v>
      </c>
      <c r="O94">
        <f t="shared" si="37"/>
        <v>1.0983040000000037</v>
      </c>
      <c r="P94">
        <f t="shared" si="38"/>
        <v>44.609041000000026</v>
      </c>
      <c r="Q94">
        <f t="shared" si="39"/>
        <v>10.699441000000006</v>
      </c>
      <c r="R94">
        <f t="shared" si="40"/>
        <v>44.609041000000026</v>
      </c>
      <c r="S94">
        <f t="shared" si="41"/>
        <v>17.164449000000005</v>
      </c>
      <c r="T94">
        <f t="shared" si="42"/>
        <v>25.260676000000032</v>
      </c>
      <c r="U94">
        <f t="shared" si="43"/>
        <v>3.7287610000000173</v>
      </c>
      <c r="V94">
        <f t="shared" si="44"/>
        <v>13.690000000000021</v>
      </c>
      <c r="W94">
        <f t="shared" si="34"/>
        <v>0.1933639666595427</v>
      </c>
      <c r="X94">
        <f t="shared" si="45"/>
        <v>7.5176319726437277E-2</v>
      </c>
      <c r="Y94">
        <f t="shared" si="46"/>
        <v>2.7997435349433688E-2</v>
      </c>
      <c r="Z94">
        <f t="shared" si="47"/>
        <v>0.17843022013250698</v>
      </c>
      <c r="AA94">
        <f t="shared" si="48"/>
        <v>8.7385125026715124E-2</v>
      </c>
      <c r="AB94">
        <f t="shared" si="49"/>
        <v>0.17843022013250698</v>
      </c>
      <c r="AC94">
        <f t="shared" si="50"/>
        <v>0.11068070100448815</v>
      </c>
      <c r="AD94">
        <f t="shared" si="51"/>
        <v>0.13427014319299005</v>
      </c>
      <c r="AE94">
        <f t="shared" si="52"/>
        <v>5.1586877537935574E-2</v>
      </c>
      <c r="AF94">
        <f t="shared" si="53"/>
        <v>9.8845907245137921E-2</v>
      </c>
      <c r="AG94" s="5">
        <f t="shared" si="35"/>
        <v>7.2380000000000031</v>
      </c>
      <c r="AH94" s="5">
        <f t="shared" si="54"/>
        <v>2.8140000000000001</v>
      </c>
      <c r="AI94" s="5">
        <f t="shared" si="55"/>
        <v>1.0480000000000018</v>
      </c>
      <c r="AJ94" s="5">
        <f t="shared" si="56"/>
        <v>6.679000000000002</v>
      </c>
      <c r="AK94" s="5">
        <f t="shared" si="57"/>
        <v>3.2710000000000008</v>
      </c>
      <c r="AL94" s="5">
        <f t="shared" si="58"/>
        <v>6.679000000000002</v>
      </c>
      <c r="AM94" s="5">
        <f t="shared" si="59"/>
        <v>4.1430000000000007</v>
      </c>
      <c r="AN94" s="5">
        <f t="shared" si="60"/>
        <v>5.0260000000000034</v>
      </c>
      <c r="AO94" s="5">
        <f t="shared" si="61"/>
        <v>1.9310000000000045</v>
      </c>
      <c r="AP94" s="5">
        <f t="shared" si="62"/>
        <v>3.7000000000000028</v>
      </c>
    </row>
    <row r="95" spans="2:42">
      <c r="B95">
        <v>51.055999999999997</v>
      </c>
      <c r="C95">
        <v>50.148000000000003</v>
      </c>
      <c r="D95">
        <v>52.646000000000001</v>
      </c>
      <c r="E95">
        <v>65.391000000000005</v>
      </c>
      <c r="F95">
        <v>43.003</v>
      </c>
      <c r="G95">
        <v>42.637999999999998</v>
      </c>
      <c r="H95">
        <v>43.003</v>
      </c>
      <c r="I95">
        <v>57.768999999999998</v>
      </c>
      <c r="J95">
        <v>51.396999999999998</v>
      </c>
      <c r="K95">
        <v>59.018000000000001</v>
      </c>
      <c r="L95">
        <v>56.061</v>
      </c>
      <c r="M95">
        <f t="shared" si="33"/>
        <v>0.82446399999998932</v>
      </c>
      <c r="N95">
        <f t="shared" si="36"/>
        <v>2.5281000000000109</v>
      </c>
      <c r="O95">
        <f t="shared" si="37"/>
        <v>205.49222500000022</v>
      </c>
      <c r="P95">
        <f t="shared" si="38"/>
        <v>64.850808999999956</v>
      </c>
      <c r="Q95">
        <f t="shared" si="39"/>
        <v>70.862723999999986</v>
      </c>
      <c r="R95">
        <f t="shared" si="40"/>
        <v>64.850808999999956</v>
      </c>
      <c r="S95">
        <f t="shared" si="41"/>
        <v>45.064369000000013</v>
      </c>
      <c r="T95">
        <f t="shared" si="42"/>
        <v>0.11628100000000073</v>
      </c>
      <c r="U95">
        <f t="shared" si="43"/>
        <v>63.393444000000052</v>
      </c>
      <c r="V95">
        <f t="shared" si="44"/>
        <v>25.050025000000026</v>
      </c>
      <c r="W95">
        <f t="shared" si="34"/>
        <v>1.7784393607019628E-2</v>
      </c>
      <c r="X95">
        <f t="shared" si="45"/>
        <v>3.1142275148856226E-2</v>
      </c>
      <c r="Y95">
        <f t="shared" si="46"/>
        <v>0.28077013475399576</v>
      </c>
      <c r="Z95">
        <f t="shared" si="47"/>
        <v>0.15772876841115632</v>
      </c>
      <c r="AA95">
        <f t="shared" si="48"/>
        <v>0.16487778125979316</v>
      </c>
      <c r="AB95">
        <f t="shared" si="49"/>
        <v>0.15772876841115632</v>
      </c>
      <c r="AC95">
        <f t="shared" si="50"/>
        <v>0.13148307740520215</v>
      </c>
      <c r="AD95">
        <f t="shared" si="51"/>
        <v>6.678940770918229E-3</v>
      </c>
      <c r="AE95">
        <f t="shared" si="52"/>
        <v>0.15594641178314014</v>
      </c>
      <c r="AF95">
        <f t="shared" si="53"/>
        <v>9.8029614540896329E-2</v>
      </c>
      <c r="AG95" s="5">
        <f t="shared" si="35"/>
        <v>0.90799999999999415</v>
      </c>
      <c r="AH95" s="5">
        <f t="shared" si="54"/>
        <v>1.5900000000000034</v>
      </c>
      <c r="AI95" s="5">
        <f t="shared" si="55"/>
        <v>14.335000000000008</v>
      </c>
      <c r="AJ95" s="5">
        <f t="shared" si="56"/>
        <v>8.0529999999999973</v>
      </c>
      <c r="AK95" s="5">
        <f t="shared" si="57"/>
        <v>8.4179999999999993</v>
      </c>
      <c r="AL95" s="5">
        <f t="shared" si="58"/>
        <v>8.0529999999999973</v>
      </c>
      <c r="AM95" s="5">
        <f t="shared" si="59"/>
        <v>6.713000000000001</v>
      </c>
      <c r="AN95" s="5">
        <f t="shared" si="60"/>
        <v>0.34100000000000108</v>
      </c>
      <c r="AO95" s="5">
        <f t="shared" si="61"/>
        <v>7.9620000000000033</v>
      </c>
      <c r="AP95" s="5">
        <f t="shared" si="62"/>
        <v>5.0050000000000026</v>
      </c>
    </row>
    <row r="96" spans="2:42">
      <c r="B96">
        <v>26.771999999999998</v>
      </c>
      <c r="C96">
        <v>24.419</v>
      </c>
      <c r="D96">
        <v>25.122</v>
      </c>
      <c r="E96">
        <v>25.745000000000001</v>
      </c>
      <c r="F96">
        <v>28.015999999999998</v>
      </c>
      <c r="G96">
        <v>22.943999999999999</v>
      </c>
      <c r="H96">
        <v>28.015999999999998</v>
      </c>
      <c r="I96">
        <v>25.082000000000001</v>
      </c>
      <c r="J96">
        <v>24.77</v>
      </c>
      <c r="K96">
        <v>25.433</v>
      </c>
      <c r="L96">
        <v>25.094999999999999</v>
      </c>
      <c r="M96">
        <f t="shared" si="33"/>
        <v>5.5366089999999906</v>
      </c>
      <c r="N96">
        <f t="shared" si="36"/>
        <v>2.7224999999999953</v>
      </c>
      <c r="O96">
        <f t="shared" si="37"/>
        <v>1.0547289999999947</v>
      </c>
      <c r="P96">
        <f t="shared" si="38"/>
        <v>1.5475359999999994</v>
      </c>
      <c r="Q96">
        <f t="shared" si="39"/>
        <v>14.653583999999995</v>
      </c>
      <c r="R96">
        <f t="shared" si="40"/>
        <v>1.5475359999999994</v>
      </c>
      <c r="S96">
        <f t="shared" si="41"/>
        <v>2.8560999999999925</v>
      </c>
      <c r="T96">
        <f t="shared" si="42"/>
        <v>4.0080039999999952</v>
      </c>
      <c r="U96">
        <f t="shared" si="43"/>
        <v>1.7929209999999964</v>
      </c>
      <c r="V96">
        <f t="shared" si="44"/>
        <v>2.8123289999999987</v>
      </c>
      <c r="W96">
        <f t="shared" si="34"/>
        <v>8.7890333183923433E-2</v>
      </c>
      <c r="X96">
        <f t="shared" si="45"/>
        <v>6.1631555356342398E-2</v>
      </c>
      <c r="Y96">
        <f t="shared" si="46"/>
        <v>3.8360974152099117E-2</v>
      </c>
      <c r="Z96">
        <f t="shared" si="47"/>
        <v>4.6466457492903027E-2</v>
      </c>
      <c r="AA96">
        <f t="shared" si="48"/>
        <v>0.14298520842671447</v>
      </c>
      <c r="AB96">
        <f t="shared" si="49"/>
        <v>4.6466457492903027E-2</v>
      </c>
      <c r="AC96">
        <f t="shared" si="50"/>
        <v>6.3125653668011275E-2</v>
      </c>
      <c r="AD96">
        <f t="shared" si="51"/>
        <v>7.4779620499028795E-2</v>
      </c>
      <c r="AE96">
        <f t="shared" si="52"/>
        <v>5.0014940983116644E-2</v>
      </c>
      <c r="AF96">
        <f t="shared" si="53"/>
        <v>6.2640071716718954E-2</v>
      </c>
      <c r="AG96" s="5">
        <f t="shared" si="35"/>
        <v>2.352999999999998</v>
      </c>
      <c r="AH96" s="5">
        <f t="shared" si="54"/>
        <v>1.6499999999999986</v>
      </c>
      <c r="AI96" s="5">
        <f t="shared" si="55"/>
        <v>1.0269999999999975</v>
      </c>
      <c r="AJ96" s="5">
        <f t="shared" si="56"/>
        <v>1.2439999999999998</v>
      </c>
      <c r="AK96" s="5">
        <f t="shared" si="57"/>
        <v>3.8279999999999994</v>
      </c>
      <c r="AL96" s="5">
        <f t="shared" si="58"/>
        <v>1.2439999999999998</v>
      </c>
      <c r="AM96" s="5">
        <f t="shared" si="59"/>
        <v>1.6899999999999977</v>
      </c>
      <c r="AN96" s="5">
        <f t="shared" si="60"/>
        <v>2.0019999999999989</v>
      </c>
      <c r="AO96" s="5">
        <f t="shared" si="61"/>
        <v>1.3389999999999986</v>
      </c>
      <c r="AP96" s="5">
        <f t="shared" si="62"/>
        <v>1.6769999999999996</v>
      </c>
    </row>
    <row r="97" spans="1:42">
      <c r="B97">
        <v>39.645000000000003</v>
      </c>
      <c r="C97">
        <v>35.884</v>
      </c>
      <c r="D97">
        <v>36.624000000000002</v>
      </c>
      <c r="E97">
        <v>35.499000000000002</v>
      </c>
      <c r="F97">
        <v>30.260999999999999</v>
      </c>
      <c r="G97">
        <v>32.218000000000004</v>
      </c>
      <c r="H97">
        <v>30.260999999999999</v>
      </c>
      <c r="I97">
        <v>35.691000000000003</v>
      </c>
      <c r="J97">
        <v>36.253999999999998</v>
      </c>
      <c r="K97">
        <v>36.061</v>
      </c>
      <c r="L97">
        <v>36.002000000000002</v>
      </c>
      <c r="M97">
        <f t="shared" si="33"/>
        <v>14.145121000000021</v>
      </c>
      <c r="N97">
        <f t="shared" si="36"/>
        <v>9.1264410000000051</v>
      </c>
      <c r="O97">
        <f t="shared" si="37"/>
        <v>17.189316000000005</v>
      </c>
      <c r="P97">
        <f t="shared" si="38"/>
        <v>88.059456000000068</v>
      </c>
      <c r="Q97">
        <f t="shared" si="39"/>
        <v>55.160328999999997</v>
      </c>
      <c r="R97">
        <f t="shared" si="40"/>
        <v>88.059456000000068</v>
      </c>
      <c r="S97">
        <f t="shared" si="41"/>
        <v>15.634116000000004</v>
      </c>
      <c r="T97">
        <f t="shared" si="42"/>
        <v>11.498881000000036</v>
      </c>
      <c r="U97">
        <f t="shared" si="43"/>
        <v>12.845056000000023</v>
      </c>
      <c r="V97">
        <f t="shared" si="44"/>
        <v>13.271449000000006</v>
      </c>
      <c r="W97">
        <f t="shared" si="34"/>
        <v>9.486694412914623E-2</v>
      </c>
      <c r="X97">
        <f t="shared" si="45"/>
        <v>7.6201286416950453E-2</v>
      </c>
      <c r="Y97">
        <f t="shared" si="46"/>
        <v>0.10457813091184262</v>
      </c>
      <c r="Z97">
        <f t="shared" si="47"/>
        <v>0.23670071888006061</v>
      </c>
      <c r="AA97">
        <f t="shared" si="48"/>
        <v>0.18733762138983476</v>
      </c>
      <c r="AB97">
        <f t="shared" si="49"/>
        <v>0.23670071888006061</v>
      </c>
      <c r="AC97">
        <f t="shared" si="50"/>
        <v>9.9735149451381011E-2</v>
      </c>
      <c r="AD97">
        <f t="shared" si="51"/>
        <v>8.5534115273048425E-2</v>
      </c>
      <c r="AE97">
        <f t="shared" si="52"/>
        <v>9.0402320595283206E-2</v>
      </c>
      <c r="AF97">
        <f t="shared" si="53"/>
        <v>9.1890528439904154E-2</v>
      </c>
      <c r="AG97" s="5">
        <f t="shared" si="35"/>
        <v>3.7610000000000028</v>
      </c>
      <c r="AH97" s="5">
        <f t="shared" si="54"/>
        <v>3.0210000000000008</v>
      </c>
      <c r="AI97" s="5">
        <f t="shared" si="55"/>
        <v>4.1460000000000008</v>
      </c>
      <c r="AJ97" s="5">
        <f t="shared" si="56"/>
        <v>9.3840000000000039</v>
      </c>
      <c r="AK97" s="5">
        <f t="shared" si="57"/>
        <v>7.4269999999999996</v>
      </c>
      <c r="AL97" s="5">
        <f t="shared" si="58"/>
        <v>9.3840000000000039</v>
      </c>
      <c r="AM97" s="5">
        <f t="shared" si="59"/>
        <v>3.9540000000000006</v>
      </c>
      <c r="AN97" s="5">
        <f t="shared" si="60"/>
        <v>3.3910000000000053</v>
      </c>
      <c r="AO97" s="5">
        <f t="shared" si="61"/>
        <v>3.5840000000000032</v>
      </c>
      <c r="AP97" s="5">
        <f t="shared" si="62"/>
        <v>3.6430000000000007</v>
      </c>
    </row>
    <row r="98" spans="1:42">
      <c r="B98">
        <v>10.09</v>
      </c>
      <c r="C98">
        <v>11.664</v>
      </c>
      <c r="D98">
        <v>11.036</v>
      </c>
      <c r="E98">
        <v>11.532999999999999</v>
      </c>
      <c r="F98">
        <v>14.958</v>
      </c>
      <c r="G98">
        <v>7.9340000000000002</v>
      </c>
      <c r="H98">
        <v>14.958</v>
      </c>
      <c r="I98">
        <v>11.599</v>
      </c>
      <c r="J98">
        <v>11.35</v>
      </c>
      <c r="K98">
        <v>11.285</v>
      </c>
      <c r="L98">
        <v>11.411</v>
      </c>
      <c r="M98">
        <f t="shared" si="33"/>
        <v>2.4774759999999993</v>
      </c>
      <c r="N98">
        <f t="shared" si="36"/>
        <v>0.89491599999999949</v>
      </c>
      <c r="O98">
        <f t="shared" si="37"/>
        <v>2.0822489999999987</v>
      </c>
      <c r="P98">
        <f t="shared" si="38"/>
        <v>23.697424000000002</v>
      </c>
      <c r="Q98">
        <f t="shared" si="39"/>
        <v>4.6483359999999987</v>
      </c>
      <c r="R98">
        <f t="shared" si="40"/>
        <v>23.697424000000002</v>
      </c>
      <c r="S98">
        <f t="shared" si="41"/>
        <v>2.2770810000000012</v>
      </c>
      <c r="T98">
        <f t="shared" si="42"/>
        <v>1.5875999999999995</v>
      </c>
      <c r="U98">
        <f t="shared" si="43"/>
        <v>1.4280250000000008</v>
      </c>
      <c r="V98">
        <f t="shared" si="44"/>
        <v>1.7450409999999992</v>
      </c>
      <c r="W98">
        <f t="shared" si="34"/>
        <v>0.15599603567888998</v>
      </c>
      <c r="X98">
        <f t="shared" si="45"/>
        <v>9.375619425173437E-2</v>
      </c>
      <c r="Y98">
        <f t="shared" si="46"/>
        <v>0.14301288404360749</v>
      </c>
      <c r="Z98">
        <f t="shared" si="47"/>
        <v>0.4824578790882062</v>
      </c>
      <c r="AA98">
        <f t="shared" si="48"/>
        <v>0.21367690782953416</v>
      </c>
      <c r="AB98">
        <f t="shared" si="49"/>
        <v>0.4824578790882062</v>
      </c>
      <c r="AC98">
        <f t="shared" si="50"/>
        <v>0.14955401387512393</v>
      </c>
      <c r="AD98">
        <f t="shared" si="51"/>
        <v>0.12487611496531217</v>
      </c>
      <c r="AE98">
        <f t="shared" si="52"/>
        <v>0.11843409316154611</v>
      </c>
      <c r="AF98">
        <f t="shared" si="53"/>
        <v>0.13092170465807729</v>
      </c>
      <c r="AG98" s="5">
        <f t="shared" si="35"/>
        <v>1.5739999999999998</v>
      </c>
      <c r="AH98" s="5">
        <f t="shared" si="54"/>
        <v>0.94599999999999973</v>
      </c>
      <c r="AI98" s="5">
        <f t="shared" si="55"/>
        <v>1.4429999999999996</v>
      </c>
      <c r="AJ98" s="5">
        <f t="shared" si="56"/>
        <v>4.8680000000000003</v>
      </c>
      <c r="AK98" s="5">
        <f t="shared" si="57"/>
        <v>2.1559999999999997</v>
      </c>
      <c r="AL98" s="5">
        <f t="shared" si="58"/>
        <v>4.8680000000000003</v>
      </c>
      <c r="AM98" s="5">
        <f t="shared" si="59"/>
        <v>1.5090000000000003</v>
      </c>
      <c r="AN98" s="5">
        <f t="shared" si="60"/>
        <v>1.2599999999999998</v>
      </c>
      <c r="AO98" s="5">
        <f t="shared" si="61"/>
        <v>1.1950000000000003</v>
      </c>
      <c r="AP98" s="5">
        <f t="shared" si="62"/>
        <v>1.3209999999999997</v>
      </c>
    </row>
    <row r="99" spans="1:42">
      <c r="B99">
        <v>21.504999999999999</v>
      </c>
      <c r="C99">
        <v>21.86</v>
      </c>
      <c r="D99">
        <v>21.097999999999999</v>
      </c>
      <c r="E99">
        <v>35.286999999999999</v>
      </c>
      <c r="F99">
        <v>27.577999999999999</v>
      </c>
      <c r="G99">
        <v>28.277000000000001</v>
      </c>
      <c r="H99">
        <v>27.577999999999999</v>
      </c>
      <c r="I99">
        <v>28.573</v>
      </c>
      <c r="J99">
        <v>21.478999999999999</v>
      </c>
      <c r="K99">
        <v>28.192</v>
      </c>
      <c r="L99">
        <v>26.081</v>
      </c>
      <c r="M99">
        <f t="shared" si="33"/>
        <v>0.1260250000000003</v>
      </c>
      <c r="N99">
        <f t="shared" si="36"/>
        <v>0.16564900000000002</v>
      </c>
      <c r="O99">
        <f t="shared" si="37"/>
        <v>189.943524</v>
      </c>
      <c r="P99">
        <f t="shared" si="38"/>
        <v>36.881329000000008</v>
      </c>
      <c r="Q99">
        <f t="shared" si="39"/>
        <v>45.859984000000026</v>
      </c>
      <c r="R99">
        <f t="shared" si="40"/>
        <v>36.881329000000008</v>
      </c>
      <c r="S99">
        <f t="shared" si="41"/>
        <v>49.956624000000019</v>
      </c>
      <c r="T99">
        <f t="shared" si="42"/>
        <v>6.7599999999998965E-4</v>
      </c>
      <c r="U99">
        <f t="shared" si="43"/>
        <v>44.715969000000015</v>
      </c>
      <c r="V99">
        <f t="shared" si="44"/>
        <v>20.939776000000005</v>
      </c>
      <c r="W99">
        <f t="shared" si="34"/>
        <v>1.6507788886305531E-2</v>
      </c>
      <c r="X99">
        <f t="shared" si="45"/>
        <v>1.8925831202046037E-2</v>
      </c>
      <c r="Y99">
        <f t="shared" si="46"/>
        <v>0.64087421529876776</v>
      </c>
      <c r="Z99">
        <f t="shared" si="47"/>
        <v>0.28239944199023487</v>
      </c>
      <c r="AA99">
        <f t="shared" si="48"/>
        <v>0.3149035108114393</v>
      </c>
      <c r="AB99">
        <f t="shared" si="49"/>
        <v>0.28239944199023487</v>
      </c>
      <c r="AC99">
        <f t="shared" si="50"/>
        <v>0.3286677516856546</v>
      </c>
      <c r="AD99">
        <f t="shared" si="51"/>
        <v>1.2090211578702536E-3</v>
      </c>
      <c r="AE99">
        <f t="shared" si="52"/>
        <v>0.3109509416414788</v>
      </c>
      <c r="AF99">
        <f t="shared" si="53"/>
        <v>0.21278772378516628</v>
      </c>
      <c r="AG99" s="5">
        <f t="shared" si="35"/>
        <v>0.35500000000000043</v>
      </c>
      <c r="AH99" s="5">
        <f t="shared" si="54"/>
        <v>0.40700000000000003</v>
      </c>
      <c r="AI99" s="5">
        <f t="shared" si="55"/>
        <v>13.782</v>
      </c>
      <c r="AJ99" s="5">
        <f t="shared" si="56"/>
        <v>6.0730000000000004</v>
      </c>
      <c r="AK99" s="5">
        <f t="shared" si="57"/>
        <v>6.772000000000002</v>
      </c>
      <c r="AL99" s="5">
        <f t="shared" si="58"/>
        <v>6.0730000000000004</v>
      </c>
      <c r="AM99" s="5">
        <f t="shared" si="59"/>
        <v>7.0680000000000014</v>
      </c>
      <c r="AN99" s="5">
        <f t="shared" si="60"/>
        <v>2.5999999999999801E-2</v>
      </c>
      <c r="AO99" s="5">
        <f t="shared" si="61"/>
        <v>6.6870000000000012</v>
      </c>
      <c r="AP99" s="5">
        <f t="shared" si="62"/>
        <v>4.5760000000000005</v>
      </c>
    </row>
    <row r="100" spans="1:42">
      <c r="B100">
        <v>23.222000000000001</v>
      </c>
      <c r="C100">
        <v>23.457000000000001</v>
      </c>
      <c r="D100">
        <v>26.556000000000001</v>
      </c>
      <c r="E100">
        <v>32.973999999999997</v>
      </c>
      <c r="F100">
        <v>28.391999999999999</v>
      </c>
      <c r="G100">
        <v>20.995000000000001</v>
      </c>
      <c r="H100">
        <v>28.391999999999999</v>
      </c>
      <c r="I100">
        <v>28.216000000000001</v>
      </c>
      <c r="J100">
        <v>25.007000000000001</v>
      </c>
      <c r="K100">
        <v>29.765000000000001</v>
      </c>
      <c r="L100">
        <v>27.661999999999999</v>
      </c>
      <c r="M100">
        <f t="shared" si="33"/>
        <v>5.5224999999999733E-2</v>
      </c>
      <c r="N100">
        <f t="shared" si="36"/>
        <v>11.115555999999998</v>
      </c>
      <c r="O100">
        <f t="shared" si="37"/>
        <v>95.101503999999906</v>
      </c>
      <c r="P100">
        <f t="shared" si="38"/>
        <v>26.728899999999982</v>
      </c>
      <c r="Q100">
        <f t="shared" si="39"/>
        <v>4.9595290000000016</v>
      </c>
      <c r="R100">
        <f t="shared" si="40"/>
        <v>26.728899999999982</v>
      </c>
      <c r="S100">
        <f t="shared" si="41"/>
        <v>24.940035999999999</v>
      </c>
      <c r="T100">
        <f t="shared" si="42"/>
        <v>3.1862250000000003</v>
      </c>
      <c r="U100">
        <f t="shared" si="43"/>
        <v>42.81084899999999</v>
      </c>
      <c r="V100">
        <f t="shared" si="44"/>
        <v>19.713599999999978</v>
      </c>
      <c r="W100">
        <f t="shared" si="34"/>
        <v>1.0119714064249394E-2</v>
      </c>
      <c r="X100">
        <f t="shared" si="45"/>
        <v>0.14357075187322366</v>
      </c>
      <c r="Y100">
        <f t="shared" si="46"/>
        <v>0.41994660235983094</v>
      </c>
      <c r="Z100">
        <f t="shared" si="47"/>
        <v>0.22263370941348712</v>
      </c>
      <c r="AA100">
        <f t="shared" si="48"/>
        <v>9.5900439238653004E-2</v>
      </c>
      <c r="AB100">
        <f t="shared" si="49"/>
        <v>0.22263370941348712</v>
      </c>
      <c r="AC100">
        <f t="shared" si="50"/>
        <v>0.21505468951855997</v>
      </c>
      <c r="AD100">
        <f t="shared" si="51"/>
        <v>7.6866764275256225E-2</v>
      </c>
      <c r="AE100">
        <f t="shared" si="52"/>
        <v>0.28175867711652736</v>
      </c>
      <c r="AF100">
        <f t="shared" si="53"/>
        <v>0.19119800189475486</v>
      </c>
      <c r="AG100" s="5">
        <f t="shared" si="35"/>
        <v>0.23499999999999943</v>
      </c>
      <c r="AH100" s="5">
        <f t="shared" si="54"/>
        <v>3.3339999999999996</v>
      </c>
      <c r="AI100" s="5">
        <f t="shared" si="55"/>
        <v>9.7519999999999953</v>
      </c>
      <c r="AJ100" s="5">
        <f t="shared" si="56"/>
        <v>5.1699999999999982</v>
      </c>
      <c r="AK100" s="5">
        <f t="shared" si="57"/>
        <v>2.2270000000000003</v>
      </c>
      <c r="AL100" s="5">
        <f t="shared" si="58"/>
        <v>5.1699999999999982</v>
      </c>
      <c r="AM100" s="5">
        <f t="shared" si="59"/>
        <v>4.9939999999999998</v>
      </c>
      <c r="AN100" s="5">
        <f t="shared" si="60"/>
        <v>1.7850000000000001</v>
      </c>
      <c r="AO100" s="5">
        <f t="shared" si="61"/>
        <v>6.5429999999999993</v>
      </c>
      <c r="AP100" s="5">
        <f t="shared" si="62"/>
        <v>4.4399999999999977</v>
      </c>
    </row>
    <row r="101" spans="1:42">
      <c r="B101">
        <v>66.596000000000004</v>
      </c>
      <c r="C101">
        <v>70.488</v>
      </c>
      <c r="D101">
        <v>69.888000000000005</v>
      </c>
      <c r="E101">
        <v>53.402999999999999</v>
      </c>
      <c r="F101">
        <v>57.981999999999999</v>
      </c>
      <c r="G101">
        <v>54.279000000000003</v>
      </c>
      <c r="H101">
        <v>57.981999999999999</v>
      </c>
      <c r="I101">
        <v>61.945</v>
      </c>
      <c r="J101">
        <v>70.188000000000002</v>
      </c>
      <c r="K101">
        <v>61.645000000000003</v>
      </c>
      <c r="L101">
        <v>64.593000000000004</v>
      </c>
      <c r="M101">
        <f t="shared" si="33"/>
        <v>15.147663999999969</v>
      </c>
      <c r="N101">
        <f t="shared" si="36"/>
        <v>10.83726400000001</v>
      </c>
      <c r="O101">
        <f t="shared" si="37"/>
        <v>174.05524900000012</v>
      </c>
      <c r="P101">
        <f t="shared" si="38"/>
        <v>74.200996000000075</v>
      </c>
      <c r="Q101">
        <f t="shared" si="39"/>
        <v>151.70848900000001</v>
      </c>
      <c r="R101">
        <f t="shared" si="40"/>
        <v>74.200996000000075</v>
      </c>
      <c r="S101">
        <f t="shared" si="41"/>
        <v>21.631801000000031</v>
      </c>
      <c r="T101">
        <f t="shared" si="42"/>
        <v>12.902463999999991</v>
      </c>
      <c r="U101">
        <f t="shared" si="43"/>
        <v>24.512401000000004</v>
      </c>
      <c r="V101">
        <f t="shared" si="44"/>
        <v>4.0120090000000008</v>
      </c>
      <c r="W101">
        <f t="shared" si="34"/>
        <v>5.8441948465373234E-2</v>
      </c>
      <c r="X101">
        <f t="shared" si="45"/>
        <v>4.9432398342242799E-2</v>
      </c>
      <c r="Y101">
        <f t="shared" si="46"/>
        <v>0.19810499129076828</v>
      </c>
      <c r="Z101">
        <f t="shared" si="47"/>
        <v>0.12934710793441054</v>
      </c>
      <c r="AA101">
        <f t="shared" si="48"/>
        <v>0.18495104811099766</v>
      </c>
      <c r="AB101">
        <f t="shared" si="49"/>
        <v>0.12934710793441054</v>
      </c>
      <c r="AC101">
        <f t="shared" si="50"/>
        <v>6.9839029371133454E-2</v>
      </c>
      <c r="AD101">
        <f t="shared" si="51"/>
        <v>5.3937173403808013E-2</v>
      </c>
      <c r="AE101">
        <f t="shared" si="52"/>
        <v>7.4343804432698668E-2</v>
      </c>
      <c r="AF101">
        <f t="shared" si="53"/>
        <v>3.0076881494384047E-2</v>
      </c>
      <c r="AG101" s="5">
        <f t="shared" si="35"/>
        <v>3.8919999999999959</v>
      </c>
      <c r="AH101" s="5">
        <f t="shared" si="54"/>
        <v>3.2920000000000016</v>
      </c>
      <c r="AI101" s="5">
        <f t="shared" si="55"/>
        <v>13.193000000000005</v>
      </c>
      <c r="AJ101" s="5">
        <f t="shared" si="56"/>
        <v>8.6140000000000043</v>
      </c>
      <c r="AK101" s="5">
        <f t="shared" si="57"/>
        <v>12.317</v>
      </c>
      <c r="AL101" s="5">
        <f t="shared" si="58"/>
        <v>8.6140000000000043</v>
      </c>
      <c r="AM101" s="5">
        <f t="shared" si="59"/>
        <v>4.6510000000000034</v>
      </c>
      <c r="AN101" s="5">
        <f t="shared" si="60"/>
        <v>3.5919999999999987</v>
      </c>
      <c r="AO101" s="5">
        <f t="shared" si="61"/>
        <v>4.9510000000000005</v>
      </c>
      <c r="AP101" s="5">
        <f t="shared" si="62"/>
        <v>2.0030000000000001</v>
      </c>
    </row>
    <row r="102" spans="1:42">
      <c r="B102">
        <v>13.396000000000001</v>
      </c>
      <c r="C102">
        <v>19.77</v>
      </c>
      <c r="D102">
        <v>27.173999999999999</v>
      </c>
      <c r="E102">
        <v>27.138000000000002</v>
      </c>
      <c r="F102">
        <v>32.524000000000001</v>
      </c>
      <c r="G102">
        <v>29.367999999999999</v>
      </c>
      <c r="H102">
        <v>32.524000000000001</v>
      </c>
      <c r="I102">
        <v>23.454000000000001</v>
      </c>
      <c r="J102">
        <v>23.472000000000001</v>
      </c>
      <c r="K102">
        <v>27.155999999999999</v>
      </c>
      <c r="L102">
        <v>24.693999999999999</v>
      </c>
      <c r="M102">
        <f t="shared" si="33"/>
        <v>40.627875999999986</v>
      </c>
      <c r="N102">
        <f t="shared" si="36"/>
        <v>189.83328399999996</v>
      </c>
      <c r="O102">
        <f t="shared" si="37"/>
        <v>188.84256400000001</v>
      </c>
      <c r="P102">
        <f t="shared" si="38"/>
        <v>365.88038399999999</v>
      </c>
      <c r="Q102">
        <f t="shared" si="39"/>
        <v>255.10478399999994</v>
      </c>
      <c r="R102">
        <f t="shared" si="40"/>
        <v>365.88038399999999</v>
      </c>
      <c r="S102">
        <f t="shared" si="41"/>
        <v>101.163364</v>
      </c>
      <c r="T102">
        <f t="shared" si="42"/>
        <v>101.52577600000001</v>
      </c>
      <c r="U102">
        <f t="shared" si="43"/>
        <v>189.33759999999995</v>
      </c>
      <c r="V102">
        <f t="shared" si="44"/>
        <v>127.64480399999997</v>
      </c>
      <c r="W102">
        <f t="shared" si="34"/>
        <v>0.47581367572409661</v>
      </c>
      <c r="X102">
        <f t="shared" si="45"/>
        <v>1.0285159749178858</v>
      </c>
      <c r="Y102">
        <f t="shared" si="46"/>
        <v>1.0258286055538968</v>
      </c>
      <c r="Z102">
        <f t="shared" si="47"/>
        <v>1.4278889220662883</v>
      </c>
      <c r="AA102">
        <f t="shared" si="48"/>
        <v>1.1922962078232306</v>
      </c>
      <c r="AB102">
        <f t="shared" si="49"/>
        <v>1.4278889220662883</v>
      </c>
      <c r="AC102">
        <f t="shared" si="50"/>
        <v>0.75082114063899663</v>
      </c>
      <c r="AD102">
        <f t="shared" si="51"/>
        <v>0.75216482532099138</v>
      </c>
      <c r="AE102">
        <f t="shared" si="52"/>
        <v>1.0271722902358911</v>
      </c>
      <c r="AF102">
        <f t="shared" si="53"/>
        <v>0.84338608539862625</v>
      </c>
      <c r="AG102" s="5">
        <f t="shared" si="35"/>
        <v>6.3739999999999988</v>
      </c>
      <c r="AH102" s="5">
        <f t="shared" si="54"/>
        <v>13.777999999999999</v>
      </c>
      <c r="AI102" s="5">
        <f t="shared" si="55"/>
        <v>13.742000000000001</v>
      </c>
      <c r="AJ102" s="5">
        <f t="shared" si="56"/>
        <v>19.128</v>
      </c>
      <c r="AK102" s="5">
        <f t="shared" si="57"/>
        <v>15.971999999999998</v>
      </c>
      <c r="AL102" s="5">
        <f t="shared" si="58"/>
        <v>19.128</v>
      </c>
      <c r="AM102" s="5">
        <f t="shared" si="59"/>
        <v>10.058</v>
      </c>
      <c r="AN102" s="5">
        <f t="shared" si="60"/>
        <v>10.076000000000001</v>
      </c>
      <c r="AO102" s="5">
        <f t="shared" si="61"/>
        <v>13.759999999999998</v>
      </c>
      <c r="AP102" s="5">
        <f t="shared" si="62"/>
        <v>11.297999999999998</v>
      </c>
    </row>
    <row r="103" spans="1:42">
      <c r="B103">
        <v>23.138999999999999</v>
      </c>
      <c r="C103">
        <v>22.058</v>
      </c>
      <c r="D103">
        <v>24.46</v>
      </c>
      <c r="E103">
        <v>27.138000000000002</v>
      </c>
      <c r="F103">
        <v>34.100999999999999</v>
      </c>
      <c r="G103">
        <v>29.367999999999999</v>
      </c>
      <c r="H103">
        <v>34.100999999999999</v>
      </c>
      <c r="I103">
        <v>24.597999999999999</v>
      </c>
      <c r="J103">
        <v>23.259</v>
      </c>
      <c r="K103">
        <v>25.798999999999999</v>
      </c>
      <c r="L103">
        <v>24.552</v>
      </c>
      <c r="M103">
        <f t="shared" si="33"/>
        <v>1.1685609999999989</v>
      </c>
      <c r="N103">
        <f t="shared" si="36"/>
        <v>1.7450410000000041</v>
      </c>
      <c r="O103">
        <f t="shared" si="37"/>
        <v>15.992001000000018</v>
      </c>
      <c r="P103">
        <f t="shared" si="38"/>
        <v>120.16544399999999</v>
      </c>
      <c r="Q103">
        <f t="shared" si="39"/>
        <v>38.800440999999992</v>
      </c>
      <c r="R103">
        <f t="shared" si="40"/>
        <v>120.16544399999999</v>
      </c>
      <c r="S103">
        <f t="shared" si="41"/>
        <v>2.1286809999999989</v>
      </c>
      <c r="T103">
        <f t="shared" si="42"/>
        <v>1.4400000000000239E-2</v>
      </c>
      <c r="U103">
        <f t="shared" si="43"/>
        <v>7.0756000000000006</v>
      </c>
      <c r="V103">
        <f t="shared" si="44"/>
        <v>1.9965690000000007</v>
      </c>
      <c r="W103">
        <f t="shared" si="34"/>
        <v>4.6717662820346582E-2</v>
      </c>
      <c r="X103">
        <f t="shared" si="45"/>
        <v>5.7089761873892628E-2</v>
      </c>
      <c r="Y103">
        <f t="shared" si="46"/>
        <v>0.1728251004797097</v>
      </c>
      <c r="Z103">
        <f t="shared" si="47"/>
        <v>0.47374562427071176</v>
      </c>
      <c r="AA103">
        <f t="shared" si="48"/>
        <v>0.26919918751890742</v>
      </c>
      <c r="AB103">
        <f t="shared" si="49"/>
        <v>0.47374562427071176</v>
      </c>
      <c r="AC103">
        <f t="shared" si="50"/>
        <v>6.3053718829681471E-2</v>
      </c>
      <c r="AD103">
        <f t="shared" si="51"/>
        <v>5.1860495267730235E-3</v>
      </c>
      <c r="AE103">
        <f t="shared" si="52"/>
        <v>0.11495743117680109</v>
      </c>
      <c r="AF103">
        <f t="shared" si="53"/>
        <v>6.1065733177751859E-2</v>
      </c>
      <c r="AG103" s="5">
        <f t="shared" si="35"/>
        <v>1.0809999999999995</v>
      </c>
      <c r="AH103" s="5">
        <f t="shared" si="54"/>
        <v>1.3210000000000015</v>
      </c>
      <c r="AI103" s="5">
        <f t="shared" si="55"/>
        <v>3.9990000000000023</v>
      </c>
      <c r="AJ103" s="5">
        <f t="shared" si="56"/>
        <v>10.962</v>
      </c>
      <c r="AK103" s="5">
        <f t="shared" si="57"/>
        <v>6.2289999999999992</v>
      </c>
      <c r="AL103" s="5">
        <f t="shared" si="58"/>
        <v>10.962</v>
      </c>
      <c r="AM103" s="5">
        <f t="shared" si="59"/>
        <v>1.4589999999999996</v>
      </c>
      <c r="AN103" s="5">
        <f t="shared" si="60"/>
        <v>0.12000000000000099</v>
      </c>
      <c r="AO103" s="5">
        <f t="shared" si="61"/>
        <v>2.66</v>
      </c>
      <c r="AP103" s="5">
        <f t="shared" si="62"/>
        <v>1.4130000000000003</v>
      </c>
    </row>
    <row r="104" spans="1:42">
      <c r="B104">
        <v>11.576000000000001</v>
      </c>
      <c r="C104">
        <v>14.63</v>
      </c>
      <c r="D104">
        <v>14.741</v>
      </c>
      <c r="E104">
        <v>14.847</v>
      </c>
      <c r="F104">
        <v>21.568999999999999</v>
      </c>
      <c r="G104">
        <v>14.189</v>
      </c>
      <c r="H104">
        <v>21.568999999999999</v>
      </c>
      <c r="I104">
        <v>14.738</v>
      </c>
      <c r="J104">
        <v>14.686</v>
      </c>
      <c r="K104">
        <v>14.794</v>
      </c>
      <c r="L104">
        <v>14.739000000000001</v>
      </c>
      <c r="M104">
        <f t="shared" si="33"/>
        <v>9.3269160000000024</v>
      </c>
      <c r="N104">
        <f t="shared" si="36"/>
        <v>10.017224999999994</v>
      </c>
      <c r="O104">
        <f t="shared" si="37"/>
        <v>10.699440999999993</v>
      </c>
      <c r="P104">
        <f t="shared" si="38"/>
        <v>99.860048999999975</v>
      </c>
      <c r="Q104">
        <f t="shared" si="39"/>
        <v>6.8277689999999973</v>
      </c>
      <c r="R104">
        <f t="shared" si="40"/>
        <v>99.860048999999975</v>
      </c>
      <c r="S104">
        <f t="shared" si="41"/>
        <v>9.9982439999999944</v>
      </c>
      <c r="T104">
        <f t="shared" si="42"/>
        <v>9.6720999999999968</v>
      </c>
      <c r="U104">
        <f t="shared" si="43"/>
        <v>10.355523999999999</v>
      </c>
      <c r="V104">
        <f t="shared" si="44"/>
        <v>10.004569000000002</v>
      </c>
      <c r="W104">
        <f t="shared" si="34"/>
        <v>0.26382170006910849</v>
      </c>
      <c r="X104">
        <f t="shared" si="45"/>
        <v>0.27341050449205245</v>
      </c>
      <c r="Y104">
        <f t="shared" si="46"/>
        <v>0.28256738078783683</v>
      </c>
      <c r="Z104">
        <f t="shared" si="47"/>
        <v>0.8632515549412576</v>
      </c>
      <c r="AA104">
        <f t="shared" si="48"/>
        <v>0.22572563925362815</v>
      </c>
      <c r="AB104">
        <f t="shared" si="49"/>
        <v>0.8632515549412576</v>
      </c>
      <c r="AC104">
        <f t="shared" si="50"/>
        <v>0.27315134761575666</v>
      </c>
      <c r="AD104">
        <f t="shared" si="51"/>
        <v>0.26865929509329639</v>
      </c>
      <c r="AE104">
        <f t="shared" si="52"/>
        <v>0.27798894263994472</v>
      </c>
      <c r="AF104">
        <f t="shared" si="53"/>
        <v>0.27323773324118866</v>
      </c>
      <c r="AG104" s="5">
        <f t="shared" si="35"/>
        <v>3.0540000000000003</v>
      </c>
      <c r="AH104" s="5">
        <f t="shared" si="54"/>
        <v>3.1649999999999991</v>
      </c>
      <c r="AI104" s="5">
        <f t="shared" si="55"/>
        <v>3.270999999999999</v>
      </c>
      <c r="AJ104" s="5">
        <f t="shared" si="56"/>
        <v>9.9929999999999986</v>
      </c>
      <c r="AK104" s="5">
        <f t="shared" si="57"/>
        <v>2.6129999999999995</v>
      </c>
      <c r="AL104" s="5">
        <f t="shared" si="58"/>
        <v>9.9929999999999986</v>
      </c>
      <c r="AM104" s="5">
        <f t="shared" si="59"/>
        <v>3.161999999999999</v>
      </c>
      <c r="AN104" s="5">
        <f t="shared" si="60"/>
        <v>3.1099999999999994</v>
      </c>
      <c r="AO104" s="5">
        <f t="shared" si="61"/>
        <v>3.218</v>
      </c>
      <c r="AP104" s="5">
        <f t="shared" si="62"/>
        <v>3.1630000000000003</v>
      </c>
    </row>
    <row r="105" spans="1:42">
      <c r="A105" s="21"/>
      <c r="B105">
        <v>42.92</v>
      </c>
      <c r="C105">
        <v>43.073</v>
      </c>
      <c r="D105">
        <v>46.472999999999999</v>
      </c>
      <c r="E105">
        <v>53.402999999999999</v>
      </c>
      <c r="F105">
        <v>38.042999999999999</v>
      </c>
      <c r="G105">
        <v>42.637999999999998</v>
      </c>
      <c r="H105">
        <v>38.042999999999999</v>
      </c>
      <c r="I105">
        <v>48.238</v>
      </c>
      <c r="J105">
        <v>44.773000000000003</v>
      </c>
      <c r="K105">
        <v>49.938000000000002</v>
      </c>
      <c r="L105">
        <v>47.649000000000001</v>
      </c>
      <c r="M105">
        <f t="shared" si="33"/>
        <v>2.34089999999996E-2</v>
      </c>
      <c r="N105">
        <f t="shared" si="36"/>
        <v>12.62380899999998</v>
      </c>
      <c r="O105">
        <f t="shared" si="37"/>
        <v>109.89328899999994</v>
      </c>
      <c r="P105">
        <f t="shared" si="38"/>
        <v>23.785129000000023</v>
      </c>
      <c r="Q105">
        <f t="shared" si="39"/>
        <v>7.9524000000002024E-2</v>
      </c>
      <c r="R105">
        <f t="shared" si="40"/>
        <v>23.785129000000023</v>
      </c>
      <c r="S105">
        <f t="shared" si="41"/>
        <v>28.281123999999977</v>
      </c>
      <c r="T105">
        <f t="shared" si="42"/>
        <v>3.4336090000000059</v>
      </c>
      <c r="U105">
        <f t="shared" si="43"/>
        <v>49.252324000000009</v>
      </c>
      <c r="V105">
        <f t="shared" si="44"/>
        <v>22.363440999999991</v>
      </c>
      <c r="W105">
        <f t="shared" si="34"/>
        <v>3.5647716682199134E-3</v>
      </c>
      <c r="X105">
        <f t="shared" si="45"/>
        <v>8.2781919850885302E-2</v>
      </c>
      <c r="Y105">
        <f t="shared" si="46"/>
        <v>0.24424510717614159</v>
      </c>
      <c r="Z105">
        <f t="shared" si="47"/>
        <v>0.11363000931966455</v>
      </c>
      <c r="AA105">
        <f t="shared" si="48"/>
        <v>6.5703634669152739E-3</v>
      </c>
      <c r="AB105">
        <f t="shared" si="49"/>
        <v>0.11363000931966455</v>
      </c>
      <c r="AC105">
        <f t="shared" si="50"/>
        <v>0.12390493942218074</v>
      </c>
      <c r="AD105">
        <f t="shared" si="51"/>
        <v>4.3173345759552693E-2</v>
      </c>
      <c r="AE105">
        <f t="shared" si="52"/>
        <v>0.16351351351351354</v>
      </c>
      <c r="AF105">
        <f t="shared" si="53"/>
        <v>0.11018173345759551</v>
      </c>
      <c r="AG105" s="5">
        <f t="shared" si="35"/>
        <v>0.15299999999999869</v>
      </c>
      <c r="AH105" s="5">
        <f t="shared" si="54"/>
        <v>3.5529999999999973</v>
      </c>
      <c r="AI105" s="5">
        <f t="shared" si="55"/>
        <v>10.482999999999997</v>
      </c>
      <c r="AJ105" s="5">
        <f t="shared" si="56"/>
        <v>4.8770000000000024</v>
      </c>
      <c r="AK105" s="5">
        <f t="shared" si="57"/>
        <v>0.28200000000000358</v>
      </c>
      <c r="AL105" s="5">
        <f t="shared" si="58"/>
        <v>4.8770000000000024</v>
      </c>
      <c r="AM105" s="5">
        <f t="shared" si="59"/>
        <v>5.3179999999999978</v>
      </c>
      <c r="AN105" s="5">
        <f t="shared" si="60"/>
        <v>1.8530000000000015</v>
      </c>
      <c r="AO105" s="5">
        <f t="shared" si="61"/>
        <v>7.0180000000000007</v>
      </c>
      <c r="AP105" s="5">
        <f t="shared" si="62"/>
        <v>4.7289999999999992</v>
      </c>
    </row>
    <row r="106" spans="1:42">
      <c r="A106" s="21"/>
      <c r="B106">
        <v>56.834000000000003</v>
      </c>
      <c r="C106">
        <v>51.774999999999999</v>
      </c>
      <c r="D106">
        <v>47.387999999999998</v>
      </c>
      <c r="E106">
        <v>57.295999999999999</v>
      </c>
      <c r="F106">
        <v>48.856999999999999</v>
      </c>
      <c r="G106">
        <v>54.128999999999998</v>
      </c>
      <c r="H106">
        <v>48.856999999999999</v>
      </c>
      <c r="I106">
        <v>54.534999999999997</v>
      </c>
      <c r="J106">
        <v>49.581000000000003</v>
      </c>
      <c r="K106">
        <v>52.341999999999999</v>
      </c>
      <c r="L106">
        <v>52.152999999999999</v>
      </c>
      <c r="M106">
        <f t="shared" si="33"/>
        <v>25.593481000000047</v>
      </c>
      <c r="N106">
        <f t="shared" si="36"/>
        <v>89.226916000000102</v>
      </c>
      <c r="O106">
        <f t="shared" si="37"/>
        <v>0.21344399999999647</v>
      </c>
      <c r="P106">
        <f t="shared" si="38"/>
        <v>63.632529000000062</v>
      </c>
      <c r="Q106">
        <f t="shared" si="39"/>
        <v>7.3170250000000294</v>
      </c>
      <c r="R106">
        <f t="shared" si="40"/>
        <v>63.632529000000062</v>
      </c>
      <c r="S106">
        <f t="shared" si="41"/>
        <v>5.2854010000000304</v>
      </c>
      <c r="T106">
        <f t="shared" si="42"/>
        <v>52.606009</v>
      </c>
      <c r="U106">
        <f t="shared" si="43"/>
        <v>20.178064000000038</v>
      </c>
      <c r="V106">
        <f t="shared" si="44"/>
        <v>21.911761000000041</v>
      </c>
      <c r="W106">
        <f t="shared" si="34"/>
        <v>8.9013618608579453E-2</v>
      </c>
      <c r="X106">
        <f t="shared" si="45"/>
        <v>0.16620332899320836</v>
      </c>
      <c r="Y106">
        <f t="shared" si="46"/>
        <v>8.128936903965869E-3</v>
      </c>
      <c r="Z106">
        <f t="shared" si="47"/>
        <v>0.14035612485484047</v>
      </c>
      <c r="AA106">
        <f t="shared" si="48"/>
        <v>4.7594749621705408E-2</v>
      </c>
      <c r="AB106">
        <f t="shared" si="49"/>
        <v>0.14035612485484047</v>
      </c>
      <c r="AC106">
        <f t="shared" si="50"/>
        <v>4.0451138403068701E-2</v>
      </c>
      <c r="AD106">
        <f t="shared" si="51"/>
        <v>0.12761727135165568</v>
      </c>
      <c r="AE106">
        <f t="shared" si="52"/>
        <v>7.9037196044621255E-2</v>
      </c>
      <c r="AF106">
        <f t="shared" si="53"/>
        <v>8.2362670232607321E-2</v>
      </c>
      <c r="AG106" s="5">
        <f t="shared" si="35"/>
        <v>5.0590000000000046</v>
      </c>
      <c r="AH106" s="5">
        <f t="shared" si="54"/>
        <v>9.4460000000000051</v>
      </c>
      <c r="AI106" s="5">
        <f t="shared" si="55"/>
        <v>0.46199999999999619</v>
      </c>
      <c r="AJ106" s="5">
        <f t="shared" si="56"/>
        <v>7.9770000000000039</v>
      </c>
      <c r="AK106" s="5">
        <f t="shared" si="57"/>
        <v>2.7050000000000054</v>
      </c>
      <c r="AL106" s="5">
        <f t="shared" si="58"/>
        <v>7.9770000000000039</v>
      </c>
      <c r="AM106" s="5">
        <f t="shared" si="59"/>
        <v>2.2990000000000066</v>
      </c>
      <c r="AN106" s="5">
        <f t="shared" si="60"/>
        <v>7.2530000000000001</v>
      </c>
      <c r="AO106" s="5">
        <f t="shared" si="61"/>
        <v>4.4920000000000044</v>
      </c>
      <c r="AP106" s="5">
        <f t="shared" si="62"/>
        <v>4.6810000000000045</v>
      </c>
    </row>
    <row r="107" spans="1:42">
      <c r="A107" s="21"/>
      <c r="B107">
        <v>35.520000000000003</v>
      </c>
      <c r="C107">
        <v>36.715000000000003</v>
      </c>
      <c r="D107">
        <v>35.566000000000003</v>
      </c>
      <c r="E107">
        <v>32.430999999999997</v>
      </c>
      <c r="F107">
        <v>39.393999999999998</v>
      </c>
      <c r="G107">
        <v>27.521999999999998</v>
      </c>
      <c r="H107">
        <v>39.393999999999998</v>
      </c>
      <c r="I107">
        <v>34.573</v>
      </c>
      <c r="J107">
        <v>36.140999999999998</v>
      </c>
      <c r="K107">
        <v>33.999000000000002</v>
      </c>
      <c r="L107">
        <v>34.904000000000003</v>
      </c>
      <c r="M107">
        <f t="shared" si="33"/>
        <v>1.4280250000000008</v>
      </c>
      <c r="N107">
        <f t="shared" si="36"/>
        <v>2.1159999999999426E-3</v>
      </c>
      <c r="O107">
        <f t="shared" si="37"/>
        <v>9.5419210000000358</v>
      </c>
      <c r="P107">
        <f t="shared" si="38"/>
        <v>15.007875999999962</v>
      </c>
      <c r="Q107">
        <f t="shared" si="39"/>
        <v>63.968004000000072</v>
      </c>
      <c r="R107">
        <f t="shared" si="40"/>
        <v>15.007875999999962</v>
      </c>
      <c r="S107">
        <f t="shared" si="41"/>
        <v>0.89680900000000519</v>
      </c>
      <c r="T107">
        <f t="shared" si="42"/>
        <v>0.38564099999999391</v>
      </c>
      <c r="U107">
        <f t="shared" si="43"/>
        <v>2.3134410000000023</v>
      </c>
      <c r="V107">
        <f t="shared" si="44"/>
        <v>0.37945599999999957</v>
      </c>
      <c r="W107">
        <f t="shared" si="34"/>
        <v>3.3643018018018021E-2</v>
      </c>
      <c r="X107">
        <f t="shared" si="45"/>
        <v>1.2950450450450273E-3</v>
      </c>
      <c r="Y107">
        <f t="shared" si="46"/>
        <v>8.696509009009025E-2</v>
      </c>
      <c r="Z107">
        <f t="shared" si="47"/>
        <v>0.10906531531531517</v>
      </c>
      <c r="AA107">
        <f t="shared" si="48"/>
        <v>0.22516891891891902</v>
      </c>
      <c r="AB107">
        <f t="shared" si="49"/>
        <v>0.10906531531531517</v>
      </c>
      <c r="AC107">
        <f t="shared" si="50"/>
        <v>2.6661036036036111E-2</v>
      </c>
      <c r="AD107">
        <f t="shared" si="51"/>
        <v>1.7483108108107968E-2</v>
      </c>
      <c r="AE107">
        <f t="shared" si="52"/>
        <v>4.2820945945945967E-2</v>
      </c>
      <c r="AF107">
        <f t="shared" si="53"/>
        <v>1.7342342342342332E-2</v>
      </c>
      <c r="AG107" s="5">
        <f t="shared" si="35"/>
        <v>1.1950000000000003</v>
      </c>
      <c r="AH107" s="5">
        <f t="shared" si="54"/>
        <v>4.5999999999999375E-2</v>
      </c>
      <c r="AI107" s="5">
        <f t="shared" si="55"/>
        <v>3.0890000000000057</v>
      </c>
      <c r="AJ107" s="5">
        <f t="shared" si="56"/>
        <v>3.8739999999999952</v>
      </c>
      <c r="AK107" s="5">
        <f t="shared" si="57"/>
        <v>7.9980000000000047</v>
      </c>
      <c r="AL107" s="5">
        <f t="shared" si="58"/>
        <v>3.8739999999999952</v>
      </c>
      <c r="AM107" s="5">
        <f t="shared" si="59"/>
        <v>0.94700000000000273</v>
      </c>
      <c r="AN107" s="5">
        <f t="shared" si="60"/>
        <v>0.62099999999999511</v>
      </c>
      <c r="AO107" s="5">
        <f t="shared" si="61"/>
        <v>1.5210000000000008</v>
      </c>
      <c r="AP107" s="5">
        <f t="shared" si="62"/>
        <v>0.61599999999999966</v>
      </c>
    </row>
    <row r="108" spans="1:42">
      <c r="A108" s="21"/>
      <c r="B108">
        <v>6.8090000000000002</v>
      </c>
      <c r="C108">
        <v>13.516</v>
      </c>
      <c r="D108">
        <v>15.840999999999999</v>
      </c>
      <c r="E108">
        <v>14.847</v>
      </c>
      <c r="F108">
        <v>19.114000000000001</v>
      </c>
      <c r="G108">
        <v>14.189</v>
      </c>
      <c r="H108">
        <v>19.114000000000001</v>
      </c>
      <c r="I108">
        <v>14.180999999999999</v>
      </c>
      <c r="J108">
        <v>14.678000000000001</v>
      </c>
      <c r="K108">
        <v>15.343999999999999</v>
      </c>
      <c r="L108">
        <v>14.734999999999999</v>
      </c>
      <c r="M108">
        <f t="shared" si="33"/>
        <v>44.983848999999999</v>
      </c>
      <c r="N108">
        <f t="shared" si="36"/>
        <v>81.577023999999994</v>
      </c>
      <c r="O108">
        <f t="shared" si="37"/>
        <v>64.609444000000011</v>
      </c>
      <c r="P108">
        <f t="shared" si="38"/>
        <v>151.413025</v>
      </c>
      <c r="Q108">
        <f t="shared" si="39"/>
        <v>54.464399999999998</v>
      </c>
      <c r="R108">
        <f t="shared" si="40"/>
        <v>151.413025</v>
      </c>
      <c r="S108">
        <f t="shared" si="41"/>
        <v>54.346383999999986</v>
      </c>
      <c r="T108">
        <f t="shared" si="42"/>
        <v>61.921161000000012</v>
      </c>
      <c r="U108">
        <f t="shared" si="43"/>
        <v>72.846225000000004</v>
      </c>
      <c r="V108">
        <f t="shared" si="44"/>
        <v>62.82147599999999</v>
      </c>
      <c r="W108">
        <f t="shared" si="34"/>
        <v>0.98501982669995591</v>
      </c>
      <c r="X108">
        <f t="shared" si="45"/>
        <v>1.3264796592744896</v>
      </c>
      <c r="Y108">
        <f t="shared" si="46"/>
        <v>1.180496401821119</v>
      </c>
      <c r="Z108">
        <f t="shared" si="47"/>
        <v>1.8071669848729621</v>
      </c>
      <c r="AA108">
        <f t="shared" si="48"/>
        <v>1.0838595975914231</v>
      </c>
      <c r="AB108">
        <f t="shared" si="49"/>
        <v>1.8071669848729621</v>
      </c>
      <c r="AC108">
        <f t="shared" si="50"/>
        <v>1.0826846820384783</v>
      </c>
      <c r="AD108">
        <f t="shared" si="51"/>
        <v>1.1556763107651638</v>
      </c>
      <c r="AE108">
        <f t="shared" si="52"/>
        <v>1.2534880305478044</v>
      </c>
      <c r="AF108">
        <f t="shared" si="53"/>
        <v>1.1640475840798941</v>
      </c>
      <c r="AG108" s="5">
        <f t="shared" si="35"/>
        <v>6.7069999999999999</v>
      </c>
      <c r="AH108" s="5">
        <f t="shared" si="54"/>
        <v>9.032</v>
      </c>
      <c r="AI108" s="5">
        <f t="shared" si="55"/>
        <v>8.0380000000000003</v>
      </c>
      <c r="AJ108" s="5">
        <f t="shared" si="56"/>
        <v>12.305</v>
      </c>
      <c r="AK108" s="5">
        <f t="shared" si="57"/>
        <v>7.38</v>
      </c>
      <c r="AL108" s="5">
        <f t="shared" si="58"/>
        <v>12.305</v>
      </c>
      <c r="AM108" s="5">
        <f t="shared" si="59"/>
        <v>7.371999999999999</v>
      </c>
      <c r="AN108" s="5">
        <f t="shared" si="60"/>
        <v>7.8690000000000007</v>
      </c>
      <c r="AO108" s="5">
        <f t="shared" si="61"/>
        <v>8.5350000000000001</v>
      </c>
      <c r="AP108" s="5">
        <f t="shared" si="62"/>
        <v>7.9259999999999993</v>
      </c>
    </row>
    <row r="109" spans="1:42">
      <c r="A109" s="21"/>
      <c r="B109">
        <v>37.68</v>
      </c>
      <c r="C109">
        <v>41.884999999999998</v>
      </c>
      <c r="D109">
        <v>47.329000000000001</v>
      </c>
      <c r="E109">
        <v>36.537999999999997</v>
      </c>
      <c r="F109">
        <v>39.506999999999998</v>
      </c>
      <c r="G109">
        <v>42.637999999999998</v>
      </c>
      <c r="H109">
        <v>39.506999999999998</v>
      </c>
      <c r="I109">
        <v>39.212000000000003</v>
      </c>
      <c r="J109">
        <v>44.606999999999999</v>
      </c>
      <c r="K109">
        <v>41.933999999999997</v>
      </c>
      <c r="L109">
        <v>41.917999999999999</v>
      </c>
      <c r="M109">
        <f t="shared" si="33"/>
        <v>17.682024999999985</v>
      </c>
      <c r="N109">
        <f t="shared" si="36"/>
        <v>93.103201000000013</v>
      </c>
      <c r="O109">
        <f t="shared" si="37"/>
        <v>1.304164000000007</v>
      </c>
      <c r="P109">
        <f t="shared" si="38"/>
        <v>3.3379289999999933</v>
      </c>
      <c r="Q109">
        <f t="shared" si="39"/>
        <v>24.581763999999986</v>
      </c>
      <c r="R109">
        <f t="shared" si="40"/>
        <v>3.3379289999999933</v>
      </c>
      <c r="S109">
        <f t="shared" si="41"/>
        <v>2.3470240000000109</v>
      </c>
      <c r="T109">
        <f t="shared" si="42"/>
        <v>47.983328999999998</v>
      </c>
      <c r="U109">
        <f t="shared" si="43"/>
        <v>18.09651599999998</v>
      </c>
      <c r="V109">
        <f t="shared" si="44"/>
        <v>17.960643999999995</v>
      </c>
      <c r="W109">
        <f t="shared" si="34"/>
        <v>0.11159766454352438</v>
      </c>
      <c r="X109">
        <f t="shared" si="45"/>
        <v>0.25607749469214441</v>
      </c>
      <c r="Y109">
        <f t="shared" si="46"/>
        <v>3.0307855626327044E-2</v>
      </c>
      <c r="Z109">
        <f t="shared" si="47"/>
        <v>4.848726114649677E-2</v>
      </c>
      <c r="AA109">
        <f t="shared" si="48"/>
        <v>0.13158174097664541</v>
      </c>
      <c r="AB109">
        <f t="shared" si="49"/>
        <v>4.848726114649677E-2</v>
      </c>
      <c r="AC109">
        <f t="shared" si="50"/>
        <v>4.0658174097664639E-2</v>
      </c>
      <c r="AD109">
        <f t="shared" si="51"/>
        <v>0.1838375796178344</v>
      </c>
      <c r="AE109">
        <f t="shared" si="52"/>
        <v>0.11289808917197447</v>
      </c>
      <c r="AF109">
        <f t="shared" si="53"/>
        <v>0.11247346072186835</v>
      </c>
      <c r="AG109" s="5">
        <f t="shared" si="35"/>
        <v>4.2049999999999983</v>
      </c>
      <c r="AH109" s="5">
        <f t="shared" si="54"/>
        <v>9.6490000000000009</v>
      </c>
      <c r="AI109" s="5">
        <f t="shared" si="55"/>
        <v>1.142000000000003</v>
      </c>
      <c r="AJ109" s="5">
        <f t="shared" si="56"/>
        <v>1.8269999999999982</v>
      </c>
      <c r="AK109" s="5">
        <f t="shared" si="57"/>
        <v>4.9579999999999984</v>
      </c>
      <c r="AL109" s="5">
        <f t="shared" si="58"/>
        <v>1.8269999999999982</v>
      </c>
      <c r="AM109" s="5">
        <f t="shared" si="59"/>
        <v>1.5320000000000036</v>
      </c>
      <c r="AN109" s="5">
        <f t="shared" si="60"/>
        <v>6.9269999999999996</v>
      </c>
      <c r="AO109" s="5">
        <f t="shared" si="61"/>
        <v>4.2539999999999978</v>
      </c>
      <c r="AP109" s="5">
        <f t="shared" si="62"/>
        <v>4.2379999999999995</v>
      </c>
    </row>
    <row r="110" spans="1:42">
      <c r="A110" s="21"/>
      <c r="B110">
        <v>42.228999999999999</v>
      </c>
      <c r="C110">
        <v>49.792999999999999</v>
      </c>
      <c r="D110">
        <v>45.558999999999997</v>
      </c>
      <c r="E110">
        <v>40.450000000000003</v>
      </c>
      <c r="F110">
        <v>39.125999999999998</v>
      </c>
      <c r="G110">
        <v>54.128999999999998</v>
      </c>
      <c r="H110">
        <v>39.125999999999998</v>
      </c>
      <c r="I110">
        <v>45.122</v>
      </c>
      <c r="J110">
        <v>47.676000000000002</v>
      </c>
      <c r="K110">
        <v>43.003999999999998</v>
      </c>
      <c r="L110">
        <v>45.267000000000003</v>
      </c>
      <c r="M110">
        <f t="shared" si="33"/>
        <v>57.214095999999998</v>
      </c>
      <c r="N110">
        <f t="shared" si="36"/>
        <v>11.088899999999988</v>
      </c>
      <c r="O110">
        <f t="shared" si="37"/>
        <v>3.1648409999999871</v>
      </c>
      <c r="P110">
        <f t="shared" si="38"/>
        <v>9.6286090000000097</v>
      </c>
      <c r="Q110">
        <f t="shared" si="39"/>
        <v>141.60999999999996</v>
      </c>
      <c r="R110">
        <f t="shared" si="40"/>
        <v>9.6286090000000097</v>
      </c>
      <c r="S110">
        <f t="shared" si="41"/>
        <v>8.3694490000000048</v>
      </c>
      <c r="T110">
        <f t="shared" si="42"/>
        <v>29.669809000000029</v>
      </c>
      <c r="U110">
        <f t="shared" si="43"/>
        <v>0.60062499999999774</v>
      </c>
      <c r="V110">
        <f t="shared" si="44"/>
        <v>9.229444000000024</v>
      </c>
      <c r="W110">
        <f t="shared" si="34"/>
        <v>0.17911861516967015</v>
      </c>
      <c r="X110">
        <f t="shared" si="45"/>
        <v>7.8855762627578166E-2</v>
      </c>
      <c r="Y110">
        <f t="shared" si="46"/>
        <v>4.2127447962300703E-2</v>
      </c>
      <c r="Z110">
        <f t="shared" si="47"/>
        <v>7.3480309739752336E-2</v>
      </c>
      <c r="AA110">
        <f t="shared" si="48"/>
        <v>0.28179686944990406</v>
      </c>
      <c r="AB110">
        <f t="shared" si="49"/>
        <v>7.3480309739752336E-2</v>
      </c>
      <c r="AC110">
        <f t="shared" si="50"/>
        <v>6.8507423808283424E-2</v>
      </c>
      <c r="AD110">
        <f t="shared" si="51"/>
        <v>0.12898718889862423</v>
      </c>
      <c r="AE110">
        <f t="shared" si="52"/>
        <v>1.835231712803994E-2</v>
      </c>
      <c r="AF110">
        <f t="shared" si="53"/>
        <v>7.1941083141916787E-2</v>
      </c>
      <c r="AG110" s="5">
        <f t="shared" si="35"/>
        <v>7.5640000000000001</v>
      </c>
      <c r="AH110" s="5">
        <f t="shared" si="54"/>
        <v>3.3299999999999983</v>
      </c>
      <c r="AI110" s="5">
        <f t="shared" si="55"/>
        <v>1.7789999999999964</v>
      </c>
      <c r="AJ110" s="5">
        <f t="shared" si="56"/>
        <v>3.1030000000000015</v>
      </c>
      <c r="AK110" s="5">
        <f t="shared" si="57"/>
        <v>11.899999999999999</v>
      </c>
      <c r="AL110" s="5">
        <f t="shared" si="58"/>
        <v>3.1030000000000015</v>
      </c>
      <c r="AM110" s="5">
        <f t="shared" si="59"/>
        <v>2.8930000000000007</v>
      </c>
      <c r="AN110" s="5">
        <f t="shared" si="60"/>
        <v>5.4470000000000027</v>
      </c>
      <c r="AO110" s="5">
        <f t="shared" si="61"/>
        <v>0.77499999999999858</v>
      </c>
      <c r="AP110" s="5">
        <f t="shared" si="62"/>
        <v>3.0380000000000038</v>
      </c>
    </row>
    <row r="111" spans="1:42">
      <c r="A111" s="21"/>
      <c r="B111">
        <v>44.518999999999998</v>
      </c>
      <c r="C111">
        <v>65.046000000000006</v>
      </c>
      <c r="D111">
        <v>52.628</v>
      </c>
      <c r="E111">
        <v>45.533999999999999</v>
      </c>
      <c r="F111">
        <v>48.39</v>
      </c>
      <c r="G111">
        <v>54.279000000000003</v>
      </c>
      <c r="H111">
        <v>48.39</v>
      </c>
      <c r="I111">
        <v>55.29</v>
      </c>
      <c r="J111">
        <v>58.837000000000003</v>
      </c>
      <c r="K111">
        <v>49.081000000000003</v>
      </c>
      <c r="L111">
        <v>54.402000000000001</v>
      </c>
      <c r="M111">
        <f t="shared" si="33"/>
        <v>421.35772900000035</v>
      </c>
      <c r="N111">
        <f t="shared" si="36"/>
        <v>65.755881000000031</v>
      </c>
      <c r="O111">
        <f t="shared" si="37"/>
        <v>1.0302250000000011</v>
      </c>
      <c r="P111">
        <f t="shared" si="38"/>
        <v>14.984641000000018</v>
      </c>
      <c r="Q111">
        <f t="shared" si="39"/>
        <v>95.257600000000096</v>
      </c>
      <c r="R111">
        <f t="shared" si="40"/>
        <v>14.984641000000018</v>
      </c>
      <c r="S111">
        <f t="shared" si="41"/>
        <v>116.01444100000002</v>
      </c>
      <c r="T111">
        <f t="shared" si="42"/>
        <v>205.00512400000014</v>
      </c>
      <c r="U111">
        <f t="shared" si="43"/>
        <v>20.811844000000043</v>
      </c>
      <c r="V111">
        <f t="shared" si="44"/>
        <v>97.673689000000053</v>
      </c>
      <c r="W111">
        <f t="shared" si="34"/>
        <v>0.46108403153709671</v>
      </c>
      <c r="X111">
        <f t="shared" si="45"/>
        <v>0.18214694849390153</v>
      </c>
      <c r="Y111">
        <f t="shared" si="46"/>
        <v>2.279925425099397E-2</v>
      </c>
      <c r="Z111">
        <f t="shared" si="47"/>
        <v>8.69516386262046E-2</v>
      </c>
      <c r="AA111">
        <f t="shared" si="48"/>
        <v>0.21923223792088783</v>
      </c>
      <c r="AB111">
        <f t="shared" si="49"/>
        <v>8.69516386262046E-2</v>
      </c>
      <c r="AC111">
        <f t="shared" si="50"/>
        <v>0.24194164289404527</v>
      </c>
      <c r="AD111">
        <f t="shared" si="51"/>
        <v>0.32161549001549911</v>
      </c>
      <c r="AE111">
        <f t="shared" si="52"/>
        <v>0.10247310137244783</v>
      </c>
      <c r="AF111">
        <f t="shared" si="53"/>
        <v>0.22199510321435797</v>
      </c>
      <c r="AG111" s="5">
        <f t="shared" si="35"/>
        <v>20.527000000000008</v>
      </c>
      <c r="AH111" s="5">
        <f t="shared" si="54"/>
        <v>8.1090000000000018</v>
      </c>
      <c r="AI111" s="5">
        <f t="shared" si="55"/>
        <v>1.0150000000000006</v>
      </c>
      <c r="AJ111" s="5">
        <f t="shared" si="56"/>
        <v>3.8710000000000022</v>
      </c>
      <c r="AK111" s="5">
        <f t="shared" si="57"/>
        <v>9.7600000000000051</v>
      </c>
      <c r="AL111" s="5">
        <f t="shared" si="58"/>
        <v>3.8710000000000022</v>
      </c>
      <c r="AM111" s="5">
        <f t="shared" si="59"/>
        <v>10.771000000000001</v>
      </c>
      <c r="AN111" s="5">
        <f t="shared" si="60"/>
        <v>14.318000000000005</v>
      </c>
      <c r="AO111" s="5">
        <f t="shared" si="61"/>
        <v>4.5620000000000047</v>
      </c>
      <c r="AP111" s="5">
        <f t="shared" si="62"/>
        <v>9.8830000000000027</v>
      </c>
    </row>
    <row r="112" spans="1:42">
      <c r="A112" s="21"/>
      <c r="B112">
        <v>45.305</v>
      </c>
      <c r="C112">
        <v>49.286999999999999</v>
      </c>
      <c r="D112">
        <v>49.201000000000001</v>
      </c>
      <c r="E112">
        <v>45.533999999999999</v>
      </c>
      <c r="F112">
        <v>41.713999999999999</v>
      </c>
      <c r="G112">
        <v>54.279000000000003</v>
      </c>
      <c r="H112">
        <v>41.713999999999999</v>
      </c>
      <c r="I112">
        <v>47.41</v>
      </c>
      <c r="J112">
        <v>49.244</v>
      </c>
      <c r="K112">
        <v>47.368000000000002</v>
      </c>
      <c r="L112">
        <v>48.006999999999998</v>
      </c>
      <c r="M112">
        <f t="shared" si="33"/>
        <v>15.856323999999995</v>
      </c>
      <c r="N112">
        <f t="shared" si="36"/>
        <v>15.178816000000007</v>
      </c>
      <c r="O112">
        <f t="shared" si="37"/>
        <v>5.2440999999999634E-2</v>
      </c>
      <c r="P112">
        <f t="shared" si="38"/>
        <v>12.895281000000008</v>
      </c>
      <c r="Q112">
        <f t="shared" si="39"/>
        <v>80.532676000000066</v>
      </c>
      <c r="R112">
        <f t="shared" si="40"/>
        <v>12.895281000000008</v>
      </c>
      <c r="S112">
        <f t="shared" si="41"/>
        <v>4.4310249999999867</v>
      </c>
      <c r="T112">
        <f t="shared" si="42"/>
        <v>15.515721000000001</v>
      </c>
      <c r="U112">
        <f t="shared" si="43"/>
        <v>4.2559690000000101</v>
      </c>
      <c r="V112">
        <f t="shared" si="44"/>
        <v>7.3008039999999905</v>
      </c>
      <c r="W112">
        <f t="shared" si="34"/>
        <v>8.7893168524445411E-2</v>
      </c>
      <c r="X112">
        <f t="shared" si="45"/>
        <v>8.5994923297649281E-2</v>
      </c>
      <c r="Y112">
        <f t="shared" si="46"/>
        <v>5.0546297318176626E-3</v>
      </c>
      <c r="Z112">
        <f t="shared" si="47"/>
        <v>7.9262774528197799E-2</v>
      </c>
      <c r="AA112">
        <f t="shared" si="48"/>
        <v>0.1980796821542877</v>
      </c>
      <c r="AB112">
        <f t="shared" si="49"/>
        <v>7.9262774528197799E-2</v>
      </c>
      <c r="AC112">
        <f t="shared" si="50"/>
        <v>4.6462862818673366E-2</v>
      </c>
      <c r="AD112">
        <f t="shared" si="51"/>
        <v>8.6944045911047346E-2</v>
      </c>
      <c r="AE112">
        <f t="shared" si="52"/>
        <v>4.553581282419164E-2</v>
      </c>
      <c r="AF112">
        <f t="shared" si="53"/>
        <v>5.9640216311665342E-2</v>
      </c>
      <c r="AG112" s="5">
        <f t="shared" si="35"/>
        <v>3.9819999999999993</v>
      </c>
      <c r="AH112" s="5">
        <f t="shared" si="54"/>
        <v>3.8960000000000008</v>
      </c>
      <c r="AI112" s="5">
        <f t="shared" si="55"/>
        <v>0.2289999999999992</v>
      </c>
      <c r="AJ112" s="5">
        <f t="shared" si="56"/>
        <v>3.5910000000000011</v>
      </c>
      <c r="AK112" s="5">
        <f t="shared" si="57"/>
        <v>8.9740000000000038</v>
      </c>
      <c r="AL112" s="5">
        <f t="shared" si="58"/>
        <v>3.5910000000000011</v>
      </c>
      <c r="AM112" s="5">
        <f t="shared" si="59"/>
        <v>2.1049999999999969</v>
      </c>
      <c r="AN112" s="5">
        <f t="shared" si="60"/>
        <v>3.9390000000000001</v>
      </c>
      <c r="AO112" s="5">
        <f t="shared" si="61"/>
        <v>2.0630000000000024</v>
      </c>
      <c r="AP112" s="5">
        <f t="shared" si="62"/>
        <v>2.7019999999999982</v>
      </c>
    </row>
    <row r="113" spans="1:42">
      <c r="A113" s="21"/>
      <c r="B113">
        <v>53.301000000000002</v>
      </c>
      <c r="C113">
        <v>43.16</v>
      </c>
      <c r="D113">
        <v>49.369</v>
      </c>
      <c r="E113">
        <v>51.372</v>
      </c>
      <c r="F113">
        <v>49.88</v>
      </c>
      <c r="G113">
        <v>41.213000000000001</v>
      </c>
      <c r="H113">
        <v>49.88</v>
      </c>
      <c r="I113">
        <v>47.265999999999998</v>
      </c>
      <c r="J113">
        <v>46.265000000000001</v>
      </c>
      <c r="K113">
        <v>50.371000000000002</v>
      </c>
      <c r="L113">
        <v>47.966999999999999</v>
      </c>
      <c r="M113">
        <f t="shared" si="33"/>
        <v>102.8398810000001</v>
      </c>
      <c r="N113">
        <f t="shared" si="36"/>
        <v>15.460624000000017</v>
      </c>
      <c r="O113">
        <f t="shared" si="37"/>
        <v>3.721041000000008</v>
      </c>
      <c r="P113">
        <f t="shared" si="38"/>
        <v>11.703240999999995</v>
      </c>
      <c r="Q113">
        <f t="shared" si="39"/>
        <v>146.11974400000003</v>
      </c>
      <c r="R113">
        <f t="shared" si="40"/>
        <v>11.703240999999995</v>
      </c>
      <c r="S113">
        <f t="shared" si="41"/>
        <v>36.421225000000042</v>
      </c>
      <c r="T113">
        <f t="shared" si="42"/>
        <v>49.505296000000023</v>
      </c>
      <c r="U113">
        <f t="shared" si="43"/>
        <v>8.5848999999999975</v>
      </c>
      <c r="V113">
        <f t="shared" si="44"/>
        <v>28.451556000000036</v>
      </c>
      <c r="W113">
        <f t="shared" si="34"/>
        <v>0.19025909457608683</v>
      </c>
      <c r="X113">
        <f t="shared" si="45"/>
        <v>7.3769722894504827E-2</v>
      </c>
      <c r="Y113">
        <f t="shared" si="46"/>
        <v>3.6190690606180034E-2</v>
      </c>
      <c r="Z113">
        <f t="shared" si="47"/>
        <v>6.4182660738072439E-2</v>
      </c>
      <c r="AA113">
        <f t="shared" si="48"/>
        <v>0.22678748991576145</v>
      </c>
      <c r="AB113">
        <f t="shared" si="49"/>
        <v>6.4182660738072439E-2</v>
      </c>
      <c r="AC113">
        <f t="shared" si="50"/>
        <v>0.11322489259113344</v>
      </c>
      <c r="AD113">
        <f t="shared" si="51"/>
        <v>0.13200502804825429</v>
      </c>
      <c r="AE113">
        <f t="shared" si="52"/>
        <v>5.4970826063300872E-2</v>
      </c>
      <c r="AF113">
        <f t="shared" si="53"/>
        <v>0.10007316935892391</v>
      </c>
      <c r="AG113" s="5">
        <f t="shared" si="35"/>
        <v>10.141000000000005</v>
      </c>
      <c r="AH113" s="5">
        <f t="shared" si="54"/>
        <v>3.9320000000000022</v>
      </c>
      <c r="AI113" s="5">
        <f t="shared" si="55"/>
        <v>1.929000000000002</v>
      </c>
      <c r="AJ113" s="5">
        <f t="shared" si="56"/>
        <v>3.4209999999999994</v>
      </c>
      <c r="AK113" s="5">
        <f t="shared" si="57"/>
        <v>12.088000000000001</v>
      </c>
      <c r="AL113" s="5">
        <f t="shared" si="58"/>
        <v>3.4209999999999994</v>
      </c>
      <c r="AM113" s="5">
        <f t="shared" si="59"/>
        <v>6.0350000000000037</v>
      </c>
      <c r="AN113" s="5">
        <f t="shared" si="60"/>
        <v>7.0360000000000014</v>
      </c>
      <c r="AO113" s="5">
        <f t="shared" si="61"/>
        <v>2.9299999999999997</v>
      </c>
      <c r="AP113" s="5">
        <f t="shared" si="62"/>
        <v>5.3340000000000032</v>
      </c>
    </row>
    <row r="114" spans="1:42">
      <c r="A114" s="6">
        <v>113</v>
      </c>
      <c r="B114">
        <v>42.08</v>
      </c>
      <c r="C114">
        <v>35.094000000000001</v>
      </c>
      <c r="D114">
        <v>37.295999999999999</v>
      </c>
      <c r="E114">
        <v>32.430999999999997</v>
      </c>
      <c r="F114">
        <v>41.48</v>
      </c>
      <c r="G114">
        <v>40.76</v>
      </c>
      <c r="H114">
        <v>41.48</v>
      </c>
      <c r="I114">
        <v>33.762999999999998</v>
      </c>
      <c r="J114">
        <v>36.195</v>
      </c>
      <c r="K114">
        <v>34.863</v>
      </c>
      <c r="L114">
        <v>34.94</v>
      </c>
      <c r="M114">
        <f t="shared" si="33"/>
        <v>48.804195999999962</v>
      </c>
      <c r="N114">
        <f t="shared" si="36"/>
        <v>22.886655999999988</v>
      </c>
      <c r="O114">
        <f t="shared" si="37"/>
        <v>93.103201000000013</v>
      </c>
      <c r="P114">
        <f t="shared" si="38"/>
        <v>0.36000000000000171</v>
      </c>
      <c r="Q114">
        <f t="shared" si="39"/>
        <v>1.7424000000000008</v>
      </c>
      <c r="R114">
        <f t="shared" si="40"/>
        <v>0.36000000000000171</v>
      </c>
      <c r="S114">
        <f t="shared" si="41"/>
        <v>69.172488999999999</v>
      </c>
      <c r="T114">
        <f t="shared" si="42"/>
        <v>34.633224999999975</v>
      </c>
      <c r="U114">
        <f t="shared" si="43"/>
        <v>52.085088999999982</v>
      </c>
      <c r="V114">
        <f t="shared" si="44"/>
        <v>50.979600000000005</v>
      </c>
      <c r="W114">
        <f t="shared" si="34"/>
        <v>0.16601711026615965</v>
      </c>
      <c r="X114">
        <f t="shared" si="45"/>
        <v>0.11368821292775663</v>
      </c>
      <c r="Y114">
        <f t="shared" si="46"/>
        <v>0.22930133079847911</v>
      </c>
      <c r="Z114">
        <f t="shared" si="47"/>
        <v>1.4258555133079883E-2</v>
      </c>
      <c r="AA114">
        <f t="shared" si="48"/>
        <v>3.1368821292775677E-2</v>
      </c>
      <c r="AB114">
        <f t="shared" si="49"/>
        <v>1.4258555133079883E-2</v>
      </c>
      <c r="AC114">
        <f t="shared" si="50"/>
        <v>0.19764733840304183</v>
      </c>
      <c r="AD114">
        <f t="shared" si="51"/>
        <v>0.13985266159695814</v>
      </c>
      <c r="AE114">
        <f t="shared" si="52"/>
        <v>0.17150665399239542</v>
      </c>
      <c r="AF114">
        <f t="shared" si="53"/>
        <v>0.16967680608365021</v>
      </c>
      <c r="AG114" s="5">
        <f t="shared" si="35"/>
        <v>6.9859999999999971</v>
      </c>
      <c r="AH114" s="5">
        <f t="shared" si="54"/>
        <v>4.7839999999999989</v>
      </c>
      <c r="AI114" s="5">
        <f t="shared" si="55"/>
        <v>9.6490000000000009</v>
      </c>
      <c r="AJ114" s="5">
        <f t="shared" si="56"/>
        <v>0.60000000000000142</v>
      </c>
      <c r="AK114" s="5">
        <f t="shared" si="57"/>
        <v>1.3200000000000003</v>
      </c>
      <c r="AL114" s="5">
        <f t="shared" si="58"/>
        <v>0.60000000000000142</v>
      </c>
      <c r="AM114" s="5">
        <f t="shared" si="59"/>
        <v>8.3170000000000002</v>
      </c>
      <c r="AN114" s="5">
        <f t="shared" si="60"/>
        <v>5.884999999999998</v>
      </c>
      <c r="AO114" s="5">
        <f t="shared" si="61"/>
        <v>7.2169999999999987</v>
      </c>
      <c r="AP114" s="5">
        <f t="shared" si="62"/>
        <v>7.1400000000000006</v>
      </c>
    </row>
    <row r="115" spans="1:42">
      <c r="AG115" s="5"/>
      <c r="AH115" s="5"/>
      <c r="AI115" s="5"/>
      <c r="AJ115" s="5"/>
      <c r="AK115" s="5"/>
      <c r="AL115" s="5"/>
      <c r="AM115" s="5"/>
      <c r="AN115" s="5"/>
      <c r="AO115" s="5"/>
      <c r="AP115" s="5"/>
    </row>
    <row r="117" spans="1:42">
      <c r="B117" s="1"/>
      <c r="C117" s="1" t="s">
        <v>0</v>
      </c>
      <c r="D117" s="1" t="s">
        <v>1</v>
      </c>
      <c r="E117" s="1" t="s">
        <v>2</v>
      </c>
      <c r="F117" s="1" t="s">
        <v>3</v>
      </c>
      <c r="G117" s="1" t="s">
        <v>4</v>
      </c>
      <c r="H117" s="1" t="s">
        <v>5</v>
      </c>
      <c r="I117" s="2" t="s">
        <v>7</v>
      </c>
      <c r="J117" s="1" t="s">
        <v>11</v>
      </c>
      <c r="K117" s="1" t="s">
        <v>13</v>
      </c>
      <c r="L117" s="1" t="s">
        <v>14</v>
      </c>
    </row>
    <row r="118" spans="1:42">
      <c r="B118" t="s">
        <v>8</v>
      </c>
      <c r="C118" s="5">
        <f>SQRT(SUM(M2:M114)/$A$114)</f>
        <v>5.363544808380408</v>
      </c>
      <c r="D118" s="5">
        <f t="shared" ref="D118:L118" si="63">SQRT(SUM(N2:N114)/$A$114)</f>
        <v>5.2422676467008076</v>
      </c>
      <c r="E118" s="5">
        <f t="shared" si="63"/>
        <v>7.9573465977112106</v>
      </c>
      <c r="F118" s="5">
        <f t="shared" si="63"/>
        <v>9.0872420000868015</v>
      </c>
      <c r="G118" s="5">
        <f t="shared" si="63"/>
        <v>8.2010215929566712</v>
      </c>
      <c r="H118" s="5">
        <f t="shared" si="63"/>
        <v>9.0872420000868015</v>
      </c>
      <c r="I118" s="5">
        <f t="shared" si="63"/>
        <v>5.9111525731757961</v>
      </c>
      <c r="J118" s="5">
        <f t="shared" si="63"/>
        <v>4.6454158639106335</v>
      </c>
      <c r="K118" s="5">
        <f t="shared" si="63"/>
        <v>5.5404288810380651</v>
      </c>
      <c r="L118" s="5">
        <f t="shared" si="63"/>
        <v>5.0476005611358312</v>
      </c>
    </row>
    <row r="119" spans="1:42">
      <c r="B119" t="s">
        <v>9</v>
      </c>
      <c r="C119" s="5">
        <f>SUM(W2:W114)/$A$114</f>
        <v>0.14650595759422846</v>
      </c>
      <c r="D119" s="5">
        <f t="shared" ref="D119:L119" si="64">SUM(X2:X114)/$A$114</f>
        <v>0.17430253863295625</v>
      </c>
      <c r="E119" s="5">
        <f t="shared" si="64"/>
        <v>0.20618767676733393</v>
      </c>
      <c r="F119" s="5">
        <f t="shared" si="64"/>
        <v>0.28090841412342527</v>
      </c>
      <c r="G119" s="5">
        <f t="shared" si="64"/>
        <v>0.22924977680508149</v>
      </c>
      <c r="H119" s="5">
        <f t="shared" si="64"/>
        <v>0.28090841412342527</v>
      </c>
      <c r="I119" s="5">
        <f t="shared" si="64"/>
        <v>0.1622987078725259</v>
      </c>
      <c r="J119" s="5">
        <f t="shared" si="64"/>
        <v>0.14790387507748748</v>
      </c>
      <c r="K119" s="5">
        <f t="shared" si="64"/>
        <v>0.16175649875202594</v>
      </c>
      <c r="L119" s="5">
        <f t="shared" si="64"/>
        <v>0.15113140935428734</v>
      </c>
    </row>
    <row r="120" spans="1:42">
      <c r="B120" t="s">
        <v>12</v>
      </c>
      <c r="C120" s="5">
        <f>SUM(AG2:AG114)/$A$114</f>
        <v>3.8933362831858425</v>
      </c>
      <c r="D120" s="5">
        <f t="shared" ref="D120:L120" si="65">SUM(AH2:AH114)/$A$114</f>
        <v>4.23078761061947</v>
      </c>
      <c r="E120" s="5">
        <f t="shared" si="65"/>
        <v>5.8402389380530977</v>
      </c>
      <c r="F120" s="5">
        <f t="shared" si="65"/>
        <v>7.0871858407079653</v>
      </c>
      <c r="G120" s="5">
        <f t="shared" si="65"/>
        <v>6.3059115044247793</v>
      </c>
      <c r="H120" s="5">
        <f t="shared" si="65"/>
        <v>7.0871858407079653</v>
      </c>
      <c r="I120" s="5">
        <f t="shared" si="65"/>
        <v>4.4166194690265508</v>
      </c>
      <c r="J120" s="5">
        <f t="shared" si="65"/>
        <v>3.6462831858407094</v>
      </c>
      <c r="K120" s="5">
        <f t="shared" si="65"/>
        <v>4.1620442477876125</v>
      </c>
      <c r="L120" s="5">
        <f t="shared" si="65"/>
        <v>3.8833362831858409</v>
      </c>
    </row>
  </sheetData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120"/>
  <sheetViews>
    <sheetView zoomScale="85" zoomScaleNormal="85" workbookViewId="0">
      <pane xSplit="11328" ySplit="3852" topLeftCell="L102" activePane="bottomLeft"/>
      <selection activeCell="I1" sqref="I1:L1"/>
      <selection pane="topRight" activeCell="AG2" sqref="AG2:AP104"/>
      <selection pane="bottomLeft" activeCell="A115" sqref="A115"/>
      <selection pane="bottomRight" activeCell="AG113" sqref="AG113"/>
    </sheetView>
  </sheetViews>
  <sheetFormatPr defaultRowHeight="14.4"/>
  <cols>
    <col min="9" max="9" width="10.88671875" bestFit="1" customWidth="1"/>
    <col min="10" max="10" width="10" bestFit="1" customWidth="1"/>
    <col min="11" max="11" width="11.44140625" bestFit="1" customWidth="1"/>
    <col min="12" max="12" width="16.109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11</v>
      </c>
      <c r="K1" s="1" t="s">
        <v>13</v>
      </c>
      <c r="L1" s="1" t="s">
        <v>14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66.099999999999994</v>
      </c>
      <c r="C2">
        <v>64.286000000000001</v>
      </c>
      <c r="D2">
        <v>58.177</v>
      </c>
      <c r="E2">
        <v>62.676000000000002</v>
      </c>
      <c r="F2">
        <v>56.537999999999997</v>
      </c>
      <c r="G2">
        <v>51.866999999999997</v>
      </c>
      <c r="H2">
        <v>56.537999999999997</v>
      </c>
      <c r="I2">
        <v>63.481000000000002</v>
      </c>
      <c r="J2">
        <v>61.231000000000002</v>
      </c>
      <c r="K2">
        <v>60.426000000000002</v>
      </c>
      <c r="L2">
        <v>61.713000000000001</v>
      </c>
      <c r="M2">
        <f>(C2-$B2)^2</f>
        <v>3.2905959999999745</v>
      </c>
      <c r="N2">
        <f t="shared" ref="N2:V17" si="0">(D2-$B2)^2</f>
        <v>62.773928999999917</v>
      </c>
      <c r="O2">
        <f t="shared" si="0"/>
        <v>11.723775999999948</v>
      </c>
      <c r="P2">
        <f t="shared" si="0"/>
        <v>91.431843999999955</v>
      </c>
      <c r="Q2">
        <f t="shared" si="0"/>
        <v>202.57828899999993</v>
      </c>
      <c r="R2">
        <f t="shared" si="0"/>
        <v>91.431843999999955</v>
      </c>
      <c r="S2">
        <f t="shared" si="0"/>
        <v>6.8591609999999612</v>
      </c>
      <c r="T2">
        <f t="shared" si="0"/>
        <v>23.707160999999928</v>
      </c>
      <c r="U2">
        <f t="shared" si="0"/>
        <v>32.194275999999917</v>
      </c>
      <c r="V2">
        <f t="shared" si="0"/>
        <v>19.245768999999942</v>
      </c>
      <c r="W2">
        <f>ABS($B2-C2)/$B2</f>
        <v>2.7443267776096718E-2</v>
      </c>
      <c r="X2">
        <f t="shared" ref="X2:AF17" si="1">ABS($B2-D2)/$B2</f>
        <v>0.11986384266263231</v>
      </c>
      <c r="Y2">
        <f t="shared" si="1"/>
        <v>5.1800302571860704E-2</v>
      </c>
      <c r="Z2">
        <f t="shared" si="1"/>
        <v>0.14465960665658092</v>
      </c>
      <c r="AA2">
        <f t="shared" si="1"/>
        <v>0.21532526475037819</v>
      </c>
      <c r="AB2">
        <f t="shared" si="1"/>
        <v>0.14465960665658092</v>
      </c>
      <c r="AC2">
        <f t="shared" si="1"/>
        <v>3.9621785173978713E-2</v>
      </c>
      <c r="AD2">
        <f t="shared" si="1"/>
        <v>7.3661119515884915E-2</v>
      </c>
      <c r="AE2">
        <f t="shared" si="1"/>
        <v>8.5839636913766906E-2</v>
      </c>
      <c r="AF2">
        <f t="shared" si="1"/>
        <v>6.6369137670196574E-2</v>
      </c>
      <c r="AG2" s="5">
        <f>ABS(C2-$B2)</f>
        <v>1.813999999999993</v>
      </c>
      <c r="AH2" s="5">
        <f t="shared" ref="AH2:AP17" si="2">ABS(D2-$B2)</f>
        <v>7.9229999999999947</v>
      </c>
      <c r="AI2" s="5">
        <f t="shared" si="2"/>
        <v>3.4239999999999924</v>
      </c>
      <c r="AJ2" s="5">
        <f t="shared" si="2"/>
        <v>9.5619999999999976</v>
      </c>
      <c r="AK2" s="5">
        <f t="shared" si="2"/>
        <v>14.232999999999997</v>
      </c>
      <c r="AL2" s="5">
        <f t="shared" si="2"/>
        <v>9.5619999999999976</v>
      </c>
      <c r="AM2" s="5">
        <f t="shared" si="2"/>
        <v>2.6189999999999927</v>
      </c>
      <c r="AN2" s="5">
        <f t="shared" si="2"/>
        <v>4.8689999999999927</v>
      </c>
      <c r="AO2" s="5">
        <f t="shared" si="2"/>
        <v>5.6739999999999924</v>
      </c>
      <c r="AP2" s="5">
        <f t="shared" si="2"/>
        <v>4.3869999999999933</v>
      </c>
    </row>
    <row r="3" spans="2:42">
      <c r="B3">
        <v>18.199000000000002</v>
      </c>
      <c r="C3">
        <v>23.91</v>
      </c>
      <c r="D3">
        <v>22.091999999999999</v>
      </c>
      <c r="E3">
        <v>25.038</v>
      </c>
      <c r="F3">
        <v>23.556999999999999</v>
      </c>
      <c r="G3">
        <v>33.978999999999999</v>
      </c>
      <c r="H3">
        <v>23.556999999999999</v>
      </c>
      <c r="I3">
        <v>24.474</v>
      </c>
      <c r="J3">
        <v>23.001000000000001</v>
      </c>
      <c r="K3">
        <v>23.565000000000001</v>
      </c>
      <c r="L3">
        <v>23.68</v>
      </c>
      <c r="M3">
        <f t="shared" ref="M3:M66" si="3">(C3-$B3)^2</f>
        <v>32.61552099999998</v>
      </c>
      <c r="N3">
        <f t="shared" si="0"/>
        <v>15.155448999999978</v>
      </c>
      <c r="O3">
        <f t="shared" si="0"/>
        <v>46.771920999999985</v>
      </c>
      <c r="P3">
        <f t="shared" si="0"/>
        <v>28.708163999999968</v>
      </c>
      <c r="Q3">
        <f t="shared" si="0"/>
        <v>249.00839999999994</v>
      </c>
      <c r="R3">
        <f t="shared" si="0"/>
        <v>28.708163999999968</v>
      </c>
      <c r="S3">
        <f t="shared" si="0"/>
        <v>39.375624999999985</v>
      </c>
      <c r="T3">
        <f t="shared" si="0"/>
        <v>23.059203999999998</v>
      </c>
      <c r="U3">
        <f t="shared" si="0"/>
        <v>28.793955999999998</v>
      </c>
      <c r="V3">
        <f t="shared" si="0"/>
        <v>30.041360999999981</v>
      </c>
      <c r="W3">
        <f t="shared" ref="W3:W66" si="4">ABS($B3-C3)/$B3</f>
        <v>0.31380845101379184</v>
      </c>
      <c r="X3">
        <f t="shared" si="1"/>
        <v>0.21391285235452479</v>
      </c>
      <c r="Y3">
        <f t="shared" si="1"/>
        <v>0.37578987856475621</v>
      </c>
      <c r="Z3">
        <f t="shared" si="1"/>
        <v>0.29441178086708042</v>
      </c>
      <c r="AA3">
        <f t="shared" si="1"/>
        <v>0.86708060882466054</v>
      </c>
      <c r="AB3">
        <f t="shared" si="1"/>
        <v>0.29441178086708042</v>
      </c>
      <c r="AC3">
        <f t="shared" si="1"/>
        <v>0.34479916478927403</v>
      </c>
      <c r="AD3">
        <f t="shared" si="1"/>
        <v>0.2638606516841584</v>
      </c>
      <c r="AE3">
        <f t="shared" si="1"/>
        <v>0.29485136545964058</v>
      </c>
      <c r="AF3">
        <f t="shared" si="1"/>
        <v>0.30117039397769096</v>
      </c>
      <c r="AG3" s="5">
        <f t="shared" ref="AG3:AG66" si="5">ABS(C3-$B3)</f>
        <v>5.7109999999999985</v>
      </c>
      <c r="AH3" s="5">
        <f t="shared" si="2"/>
        <v>3.8929999999999971</v>
      </c>
      <c r="AI3" s="5">
        <f t="shared" si="2"/>
        <v>6.8389999999999986</v>
      </c>
      <c r="AJ3" s="5">
        <f t="shared" si="2"/>
        <v>5.357999999999997</v>
      </c>
      <c r="AK3" s="5">
        <f t="shared" si="2"/>
        <v>15.779999999999998</v>
      </c>
      <c r="AL3" s="5">
        <f t="shared" si="2"/>
        <v>5.357999999999997</v>
      </c>
      <c r="AM3" s="5">
        <f t="shared" si="2"/>
        <v>6.2749999999999986</v>
      </c>
      <c r="AN3" s="5">
        <f t="shared" si="2"/>
        <v>4.8019999999999996</v>
      </c>
      <c r="AO3" s="5">
        <f t="shared" si="2"/>
        <v>5.3659999999999997</v>
      </c>
      <c r="AP3" s="5">
        <f t="shared" si="2"/>
        <v>5.4809999999999981</v>
      </c>
    </row>
    <row r="4" spans="2:42">
      <c r="B4">
        <v>60.295000000000002</v>
      </c>
      <c r="C4">
        <v>58.646000000000001</v>
      </c>
      <c r="D4">
        <v>53.072000000000003</v>
      </c>
      <c r="E4">
        <v>56.862000000000002</v>
      </c>
      <c r="F4">
        <v>56.475999999999999</v>
      </c>
      <c r="G4">
        <v>61.893999999999998</v>
      </c>
      <c r="H4">
        <v>56.475999999999999</v>
      </c>
      <c r="I4">
        <v>57.753999999999998</v>
      </c>
      <c r="J4">
        <v>55.859000000000002</v>
      </c>
      <c r="K4">
        <v>54.966999999999999</v>
      </c>
      <c r="L4">
        <v>56.192999999999998</v>
      </c>
      <c r="M4">
        <f t="shared" si="3"/>
        <v>2.7192010000000031</v>
      </c>
      <c r="N4">
        <f t="shared" si="0"/>
        <v>52.171728999999985</v>
      </c>
      <c r="O4">
        <f t="shared" si="0"/>
        <v>11.785488999999998</v>
      </c>
      <c r="P4">
        <f t="shared" si="0"/>
        <v>14.58476100000002</v>
      </c>
      <c r="Q4">
        <f t="shared" si="0"/>
        <v>2.5568009999999894</v>
      </c>
      <c r="R4">
        <f t="shared" si="0"/>
        <v>14.58476100000002</v>
      </c>
      <c r="S4">
        <f t="shared" si="0"/>
        <v>6.4566810000000201</v>
      </c>
      <c r="T4">
        <f t="shared" si="0"/>
        <v>19.678096</v>
      </c>
      <c r="U4">
        <f t="shared" si="0"/>
        <v>28.387584000000032</v>
      </c>
      <c r="V4">
        <f t="shared" si="0"/>
        <v>16.826404000000032</v>
      </c>
      <c r="W4">
        <f t="shared" si="4"/>
        <v>2.7348868065345401E-2</v>
      </c>
      <c r="X4">
        <f t="shared" si="1"/>
        <v>0.11979434447300769</v>
      </c>
      <c r="Y4">
        <f t="shared" si="1"/>
        <v>5.693672775520358E-2</v>
      </c>
      <c r="Z4">
        <f t="shared" si="1"/>
        <v>6.3338585288995816E-2</v>
      </c>
      <c r="AA4">
        <f t="shared" si="1"/>
        <v>2.651961190811836E-2</v>
      </c>
      <c r="AB4">
        <f t="shared" si="1"/>
        <v>6.3338585288995816E-2</v>
      </c>
      <c r="AC4">
        <f t="shared" si="1"/>
        <v>4.2142797910274546E-2</v>
      </c>
      <c r="AD4">
        <f t="shared" si="1"/>
        <v>7.357160626917654E-2</v>
      </c>
      <c r="AE4">
        <f t="shared" si="1"/>
        <v>8.8365536114105692E-2</v>
      </c>
      <c r="AF4">
        <f t="shared" si="1"/>
        <v>6.8032175138900475E-2</v>
      </c>
      <c r="AG4" s="5">
        <f t="shared" si="5"/>
        <v>1.6490000000000009</v>
      </c>
      <c r="AH4" s="5">
        <f t="shared" si="2"/>
        <v>7.222999999999999</v>
      </c>
      <c r="AI4" s="5">
        <f t="shared" si="2"/>
        <v>3.4329999999999998</v>
      </c>
      <c r="AJ4" s="5">
        <f t="shared" si="2"/>
        <v>3.8190000000000026</v>
      </c>
      <c r="AK4" s="5">
        <f t="shared" si="2"/>
        <v>1.5989999999999966</v>
      </c>
      <c r="AL4" s="5">
        <f t="shared" si="2"/>
        <v>3.8190000000000026</v>
      </c>
      <c r="AM4" s="5">
        <f t="shared" si="2"/>
        <v>2.5410000000000039</v>
      </c>
      <c r="AN4" s="5">
        <f t="shared" si="2"/>
        <v>4.4359999999999999</v>
      </c>
      <c r="AO4" s="5">
        <f t="shared" si="2"/>
        <v>5.328000000000003</v>
      </c>
      <c r="AP4" s="5">
        <f t="shared" si="2"/>
        <v>4.1020000000000039</v>
      </c>
    </row>
    <row r="5" spans="2:42">
      <c r="B5">
        <v>15.07</v>
      </c>
      <c r="C5">
        <v>15.239000000000001</v>
      </c>
      <c r="D5">
        <v>15.128</v>
      </c>
      <c r="E5">
        <v>25.776</v>
      </c>
      <c r="F5">
        <v>19.957000000000001</v>
      </c>
      <c r="G5">
        <v>13.154999999999999</v>
      </c>
      <c r="H5">
        <v>19.957000000000001</v>
      </c>
      <c r="I5">
        <v>20.507000000000001</v>
      </c>
      <c r="J5">
        <v>15.183</v>
      </c>
      <c r="K5">
        <v>20.452000000000002</v>
      </c>
      <c r="L5">
        <v>18.713999999999999</v>
      </c>
      <c r="M5">
        <f t="shared" si="3"/>
        <v>2.8561000000000163E-2</v>
      </c>
      <c r="N5">
        <f t="shared" si="0"/>
        <v>3.3639999999999803E-3</v>
      </c>
      <c r="O5">
        <f t="shared" si="0"/>
        <v>114.61843599999999</v>
      </c>
      <c r="P5">
        <f t="shared" si="0"/>
        <v>23.882769000000003</v>
      </c>
      <c r="Q5">
        <f t="shared" si="0"/>
        <v>3.6672250000000037</v>
      </c>
      <c r="R5">
        <f t="shared" si="0"/>
        <v>23.882769000000003</v>
      </c>
      <c r="S5">
        <f t="shared" si="0"/>
        <v>29.560969000000014</v>
      </c>
      <c r="T5">
        <f t="shared" si="0"/>
        <v>1.2768999999999897E-2</v>
      </c>
      <c r="U5">
        <f t="shared" si="0"/>
        <v>28.965924000000015</v>
      </c>
      <c r="V5">
        <f t="shared" si="0"/>
        <v>13.278735999999988</v>
      </c>
      <c r="W5">
        <f t="shared" si="4"/>
        <v>1.1214333112143362E-2</v>
      </c>
      <c r="X5">
        <f t="shared" si="1"/>
        <v>3.848706038487049E-3</v>
      </c>
      <c r="Y5">
        <f t="shared" si="1"/>
        <v>0.71041804910418049</v>
      </c>
      <c r="Z5">
        <f t="shared" si="1"/>
        <v>0.32428666224286662</v>
      </c>
      <c r="AA5">
        <f t="shared" si="1"/>
        <v>0.12707365627073663</v>
      </c>
      <c r="AB5">
        <f t="shared" si="1"/>
        <v>0.32428666224286662</v>
      </c>
      <c r="AC5">
        <f t="shared" si="1"/>
        <v>0.36078301260783019</v>
      </c>
      <c r="AD5">
        <f t="shared" si="1"/>
        <v>7.4983410749833801E-3</v>
      </c>
      <c r="AE5">
        <f t="shared" si="1"/>
        <v>0.35713337757133384</v>
      </c>
      <c r="AF5">
        <f t="shared" si="1"/>
        <v>0.241804910418049</v>
      </c>
      <c r="AG5" s="5">
        <f t="shared" si="5"/>
        <v>0.16900000000000048</v>
      </c>
      <c r="AH5" s="5">
        <f t="shared" si="2"/>
        <v>5.7999999999999829E-2</v>
      </c>
      <c r="AI5" s="5">
        <f t="shared" si="2"/>
        <v>10.706</v>
      </c>
      <c r="AJ5" s="5">
        <f t="shared" si="2"/>
        <v>4.8870000000000005</v>
      </c>
      <c r="AK5" s="5">
        <f t="shared" si="2"/>
        <v>1.9150000000000009</v>
      </c>
      <c r="AL5" s="5">
        <f t="shared" si="2"/>
        <v>4.8870000000000005</v>
      </c>
      <c r="AM5" s="5">
        <f t="shared" si="2"/>
        <v>5.4370000000000012</v>
      </c>
      <c r="AN5" s="5">
        <f t="shared" si="2"/>
        <v>0.11299999999999955</v>
      </c>
      <c r="AO5" s="5">
        <f t="shared" si="2"/>
        <v>5.3820000000000014</v>
      </c>
      <c r="AP5" s="5">
        <f t="shared" si="2"/>
        <v>3.6439999999999984</v>
      </c>
    </row>
    <row r="6" spans="2:42">
      <c r="B6">
        <v>29.5</v>
      </c>
      <c r="C6">
        <v>28.053000000000001</v>
      </c>
      <c r="D6">
        <v>25.940999999999999</v>
      </c>
      <c r="E6">
        <v>29.03</v>
      </c>
      <c r="F6">
        <v>21.817</v>
      </c>
      <c r="G6">
        <v>27.934000000000001</v>
      </c>
      <c r="H6">
        <v>21.817</v>
      </c>
      <c r="I6">
        <v>28.542000000000002</v>
      </c>
      <c r="J6">
        <v>26.997</v>
      </c>
      <c r="K6">
        <v>27.484999999999999</v>
      </c>
      <c r="L6">
        <v>27.675000000000001</v>
      </c>
      <c r="M6">
        <f t="shared" si="3"/>
        <v>2.0938089999999976</v>
      </c>
      <c r="N6">
        <f t="shared" si="0"/>
        <v>12.666481000000008</v>
      </c>
      <c r="O6">
        <f t="shared" si="0"/>
        <v>0.22089999999999893</v>
      </c>
      <c r="P6">
        <f t="shared" si="0"/>
        <v>59.028489</v>
      </c>
      <c r="Q6">
        <f t="shared" si="0"/>
        <v>2.4523559999999969</v>
      </c>
      <c r="R6">
        <f t="shared" si="0"/>
        <v>59.028489</v>
      </c>
      <c r="S6">
        <f t="shared" si="0"/>
        <v>0.91776399999999692</v>
      </c>
      <c r="T6">
        <f t="shared" si="0"/>
        <v>6.2650090000000009</v>
      </c>
      <c r="U6">
        <f t="shared" si="0"/>
        <v>4.0602250000000026</v>
      </c>
      <c r="V6">
        <f t="shared" si="0"/>
        <v>3.3306249999999973</v>
      </c>
      <c r="W6">
        <f t="shared" si="4"/>
        <v>4.9050847457627091E-2</v>
      </c>
      <c r="X6">
        <f t="shared" si="1"/>
        <v>0.1206440677966102</v>
      </c>
      <c r="Y6">
        <f t="shared" si="1"/>
        <v>1.5932203389830469E-2</v>
      </c>
      <c r="Z6">
        <f t="shared" si="1"/>
        <v>0.26044067796610171</v>
      </c>
      <c r="AA6">
        <f t="shared" si="1"/>
        <v>5.3084745762711827E-2</v>
      </c>
      <c r="AB6">
        <f t="shared" si="1"/>
        <v>0.26044067796610171</v>
      </c>
      <c r="AC6">
        <f t="shared" si="1"/>
        <v>3.2474576271186384E-2</v>
      </c>
      <c r="AD6">
        <f t="shared" si="1"/>
        <v>8.484745762711865E-2</v>
      </c>
      <c r="AE6">
        <f t="shared" si="1"/>
        <v>6.8305084745762731E-2</v>
      </c>
      <c r="AF6">
        <f t="shared" si="1"/>
        <v>6.1864406779660992E-2</v>
      </c>
      <c r="AG6" s="5">
        <f t="shared" si="5"/>
        <v>1.4469999999999992</v>
      </c>
      <c r="AH6" s="5">
        <f t="shared" si="2"/>
        <v>3.5590000000000011</v>
      </c>
      <c r="AI6" s="5">
        <f t="shared" si="2"/>
        <v>0.46999999999999886</v>
      </c>
      <c r="AJ6" s="5">
        <f t="shared" si="2"/>
        <v>7.6829999999999998</v>
      </c>
      <c r="AK6" s="5">
        <f t="shared" si="2"/>
        <v>1.5659999999999989</v>
      </c>
      <c r="AL6" s="5">
        <f t="shared" si="2"/>
        <v>7.6829999999999998</v>
      </c>
      <c r="AM6" s="5">
        <f t="shared" si="2"/>
        <v>0.95799999999999841</v>
      </c>
      <c r="AN6" s="5">
        <f t="shared" si="2"/>
        <v>2.5030000000000001</v>
      </c>
      <c r="AO6" s="5">
        <f t="shared" si="2"/>
        <v>2.0150000000000006</v>
      </c>
      <c r="AP6" s="5">
        <f t="shared" si="2"/>
        <v>1.8249999999999993</v>
      </c>
    </row>
    <row r="7" spans="2:42">
      <c r="B7">
        <v>38.994999999999997</v>
      </c>
      <c r="C7">
        <v>44.055</v>
      </c>
      <c r="D7">
        <v>43.399000000000001</v>
      </c>
      <c r="E7">
        <v>40.509</v>
      </c>
      <c r="F7">
        <v>65.353999999999999</v>
      </c>
      <c r="G7">
        <v>40.191000000000003</v>
      </c>
      <c r="H7">
        <v>65.353999999999999</v>
      </c>
      <c r="I7">
        <v>42.281999999999996</v>
      </c>
      <c r="J7">
        <v>43.726999999999997</v>
      </c>
      <c r="K7">
        <v>41.954000000000001</v>
      </c>
      <c r="L7">
        <v>42.654000000000003</v>
      </c>
      <c r="M7">
        <f t="shared" si="3"/>
        <v>25.603600000000021</v>
      </c>
      <c r="N7">
        <f t="shared" si="0"/>
        <v>19.39521600000003</v>
      </c>
      <c r="O7">
        <f t="shared" si="0"/>
        <v>2.2921960000000086</v>
      </c>
      <c r="P7">
        <f t="shared" si="0"/>
        <v>694.7968810000001</v>
      </c>
      <c r="Q7">
        <f t="shared" si="0"/>
        <v>1.4304160000000121</v>
      </c>
      <c r="R7">
        <f t="shared" si="0"/>
        <v>694.7968810000001</v>
      </c>
      <c r="S7">
        <f t="shared" si="0"/>
        <v>10.804368999999994</v>
      </c>
      <c r="T7">
        <f t="shared" si="0"/>
        <v>22.391823999999993</v>
      </c>
      <c r="U7">
        <f t="shared" si="0"/>
        <v>8.7556810000000187</v>
      </c>
      <c r="V7">
        <f t="shared" si="0"/>
        <v>13.388281000000044</v>
      </c>
      <c r="W7">
        <f t="shared" si="4"/>
        <v>0.12976022566995776</v>
      </c>
      <c r="X7">
        <f t="shared" si="1"/>
        <v>0.11293755609693561</v>
      </c>
      <c r="Y7">
        <f t="shared" si="1"/>
        <v>3.8825490447493345E-2</v>
      </c>
      <c r="Z7">
        <f t="shared" si="1"/>
        <v>0.67595845621233497</v>
      </c>
      <c r="AA7">
        <f t="shared" si="1"/>
        <v>3.0670598794717403E-2</v>
      </c>
      <c r="AB7">
        <f t="shared" si="1"/>
        <v>0.67595845621233497</v>
      </c>
      <c r="AC7">
        <f t="shared" si="1"/>
        <v>8.4292858058725453E-2</v>
      </c>
      <c r="AD7">
        <f t="shared" si="1"/>
        <v>0.12134889088344658</v>
      </c>
      <c r="AE7">
        <f t="shared" si="1"/>
        <v>7.5881523272214479E-2</v>
      </c>
      <c r="AF7">
        <f t="shared" si="1"/>
        <v>9.3832542633671148E-2</v>
      </c>
      <c r="AG7" s="5">
        <f t="shared" si="5"/>
        <v>5.0600000000000023</v>
      </c>
      <c r="AH7" s="5">
        <f t="shared" si="2"/>
        <v>4.4040000000000035</v>
      </c>
      <c r="AI7" s="5">
        <f t="shared" si="2"/>
        <v>1.5140000000000029</v>
      </c>
      <c r="AJ7" s="5">
        <f t="shared" si="2"/>
        <v>26.359000000000002</v>
      </c>
      <c r="AK7" s="5">
        <f t="shared" si="2"/>
        <v>1.1960000000000051</v>
      </c>
      <c r="AL7" s="5">
        <f t="shared" si="2"/>
        <v>26.359000000000002</v>
      </c>
      <c r="AM7" s="5">
        <f t="shared" si="2"/>
        <v>3.286999999999999</v>
      </c>
      <c r="AN7" s="5">
        <f t="shared" si="2"/>
        <v>4.7319999999999993</v>
      </c>
      <c r="AO7" s="5">
        <f t="shared" si="2"/>
        <v>2.9590000000000032</v>
      </c>
      <c r="AP7" s="5">
        <f t="shared" si="2"/>
        <v>3.659000000000006</v>
      </c>
    </row>
    <row r="8" spans="2:42">
      <c r="B8">
        <v>38.46</v>
      </c>
      <c r="C8">
        <v>34.542000000000002</v>
      </c>
      <c r="D8">
        <v>33.226999999999997</v>
      </c>
      <c r="E8">
        <v>33.378</v>
      </c>
      <c r="F8">
        <v>31.212</v>
      </c>
      <c r="G8">
        <v>32.052</v>
      </c>
      <c r="H8">
        <v>31.212</v>
      </c>
      <c r="I8">
        <v>33.96</v>
      </c>
      <c r="J8">
        <v>33.884999999999998</v>
      </c>
      <c r="K8">
        <v>33.302</v>
      </c>
      <c r="L8">
        <v>33.716000000000001</v>
      </c>
      <c r="M8">
        <f t="shared" si="3"/>
        <v>15.350723999999994</v>
      </c>
      <c r="N8">
        <f t="shared" si="0"/>
        <v>27.384289000000042</v>
      </c>
      <c r="O8">
        <f t="shared" si="0"/>
        <v>25.826724000000006</v>
      </c>
      <c r="P8">
        <f t="shared" si="0"/>
        <v>52.533504000000015</v>
      </c>
      <c r="Q8">
        <f t="shared" si="0"/>
        <v>41.062464000000013</v>
      </c>
      <c r="R8">
        <f t="shared" si="0"/>
        <v>52.533504000000015</v>
      </c>
      <c r="S8">
        <f t="shared" si="0"/>
        <v>20.25</v>
      </c>
      <c r="T8">
        <f t="shared" si="0"/>
        <v>20.930625000000028</v>
      </c>
      <c r="U8">
        <f t="shared" si="0"/>
        <v>26.604964000000013</v>
      </c>
      <c r="V8">
        <f t="shared" si="0"/>
        <v>22.505535999999999</v>
      </c>
      <c r="W8">
        <f t="shared" si="4"/>
        <v>0.10187207488299529</v>
      </c>
      <c r="X8">
        <f t="shared" si="1"/>
        <v>0.13606344253770161</v>
      </c>
      <c r="Y8">
        <f t="shared" si="1"/>
        <v>0.13213728549141968</v>
      </c>
      <c r="Z8">
        <f t="shared" si="1"/>
        <v>0.18845553822152888</v>
      </c>
      <c r="AA8">
        <f t="shared" si="1"/>
        <v>0.1666146645865835</v>
      </c>
      <c r="AB8">
        <f t="shared" si="1"/>
        <v>0.18845553822152888</v>
      </c>
      <c r="AC8">
        <f t="shared" si="1"/>
        <v>0.11700468018720749</v>
      </c>
      <c r="AD8">
        <f t="shared" si="1"/>
        <v>0.11895475819032768</v>
      </c>
      <c r="AE8">
        <f t="shared" si="1"/>
        <v>0.13411336453458142</v>
      </c>
      <c r="AF8">
        <f t="shared" si="1"/>
        <v>0.12334893395735828</v>
      </c>
      <c r="AG8" s="5">
        <f t="shared" si="5"/>
        <v>3.9179999999999993</v>
      </c>
      <c r="AH8" s="5">
        <f t="shared" si="2"/>
        <v>5.2330000000000041</v>
      </c>
      <c r="AI8" s="5">
        <f t="shared" si="2"/>
        <v>5.0820000000000007</v>
      </c>
      <c r="AJ8" s="5">
        <f t="shared" si="2"/>
        <v>7.2480000000000011</v>
      </c>
      <c r="AK8" s="5">
        <f t="shared" si="2"/>
        <v>6.4080000000000013</v>
      </c>
      <c r="AL8" s="5">
        <f t="shared" si="2"/>
        <v>7.2480000000000011</v>
      </c>
      <c r="AM8" s="5">
        <f t="shared" si="2"/>
        <v>4.5</v>
      </c>
      <c r="AN8" s="5">
        <f t="shared" si="2"/>
        <v>4.5750000000000028</v>
      </c>
      <c r="AO8" s="5">
        <f t="shared" si="2"/>
        <v>5.1580000000000013</v>
      </c>
      <c r="AP8" s="5">
        <f t="shared" si="2"/>
        <v>4.7439999999999998</v>
      </c>
    </row>
    <row r="9" spans="2:42">
      <c r="B9">
        <v>44.133000000000003</v>
      </c>
      <c r="C9">
        <v>49.206000000000003</v>
      </c>
      <c r="D9">
        <v>44.509</v>
      </c>
      <c r="E9">
        <v>56.862000000000002</v>
      </c>
      <c r="F9">
        <v>44.484999999999999</v>
      </c>
      <c r="G9">
        <v>46.707000000000001</v>
      </c>
      <c r="H9">
        <v>44.484999999999999</v>
      </c>
      <c r="I9">
        <v>53.033999999999999</v>
      </c>
      <c r="J9">
        <v>46.857999999999997</v>
      </c>
      <c r="K9">
        <v>50.686</v>
      </c>
      <c r="L9">
        <v>50.192999999999998</v>
      </c>
      <c r="M9">
        <f t="shared" si="3"/>
        <v>25.735329000000004</v>
      </c>
      <c r="N9">
        <f t="shared" si="0"/>
        <v>0.14137599999999825</v>
      </c>
      <c r="O9">
        <f t="shared" si="0"/>
        <v>162.02744099999998</v>
      </c>
      <c r="P9">
        <f t="shared" si="0"/>
        <v>0.12390399999999772</v>
      </c>
      <c r="Q9">
        <f t="shared" si="0"/>
        <v>6.6254759999999902</v>
      </c>
      <c r="R9">
        <f t="shared" si="0"/>
        <v>0.12390399999999772</v>
      </c>
      <c r="S9">
        <f t="shared" si="0"/>
        <v>79.227800999999928</v>
      </c>
      <c r="T9">
        <f t="shared" si="0"/>
        <v>7.4256249999999691</v>
      </c>
      <c r="U9">
        <f t="shared" si="0"/>
        <v>42.941808999999964</v>
      </c>
      <c r="V9">
        <f t="shared" si="0"/>
        <v>36.723599999999941</v>
      </c>
      <c r="W9">
        <f t="shared" si="4"/>
        <v>0.11494799809666237</v>
      </c>
      <c r="X9">
        <f t="shared" si="1"/>
        <v>8.5197018104365817E-3</v>
      </c>
      <c r="Y9">
        <f t="shared" si="1"/>
        <v>0.28842362857725506</v>
      </c>
      <c r="Z9">
        <f t="shared" si="1"/>
        <v>7.9758910565789036E-3</v>
      </c>
      <c r="AA9">
        <f t="shared" si="1"/>
        <v>5.832370335123372E-2</v>
      </c>
      <c r="AB9">
        <f t="shared" si="1"/>
        <v>7.9758910565789036E-3</v>
      </c>
      <c r="AC9">
        <f t="shared" si="1"/>
        <v>0.20168581333695865</v>
      </c>
      <c r="AD9">
        <f t="shared" si="1"/>
        <v>6.1745179344254733E-2</v>
      </c>
      <c r="AE9">
        <f t="shared" si="1"/>
        <v>0.14848299458455116</v>
      </c>
      <c r="AF9">
        <f t="shared" si="1"/>
        <v>0.13731221534905841</v>
      </c>
      <c r="AG9" s="5">
        <f t="shared" si="5"/>
        <v>5.0730000000000004</v>
      </c>
      <c r="AH9" s="5">
        <f t="shared" si="2"/>
        <v>0.37599999999999767</v>
      </c>
      <c r="AI9" s="5">
        <f t="shared" si="2"/>
        <v>12.728999999999999</v>
      </c>
      <c r="AJ9" s="5">
        <f t="shared" si="2"/>
        <v>0.35199999999999676</v>
      </c>
      <c r="AK9" s="5">
        <f t="shared" si="2"/>
        <v>2.5739999999999981</v>
      </c>
      <c r="AL9" s="5">
        <f t="shared" si="2"/>
        <v>0.35199999999999676</v>
      </c>
      <c r="AM9" s="5">
        <f t="shared" si="2"/>
        <v>8.9009999999999962</v>
      </c>
      <c r="AN9" s="5">
        <f t="shared" si="2"/>
        <v>2.7249999999999943</v>
      </c>
      <c r="AO9" s="5">
        <f t="shared" si="2"/>
        <v>6.5529999999999973</v>
      </c>
      <c r="AP9" s="5">
        <f t="shared" si="2"/>
        <v>6.0599999999999952</v>
      </c>
    </row>
    <row r="10" spans="2:42">
      <c r="B10">
        <v>47.222000000000001</v>
      </c>
      <c r="C10">
        <v>58.595999999999997</v>
      </c>
      <c r="D10">
        <v>53.216000000000001</v>
      </c>
      <c r="E10">
        <v>40.159999999999997</v>
      </c>
      <c r="F10">
        <v>50.537999999999997</v>
      </c>
      <c r="G10">
        <v>46.707000000000001</v>
      </c>
      <c r="H10">
        <v>50.537999999999997</v>
      </c>
      <c r="I10">
        <v>49.378</v>
      </c>
      <c r="J10">
        <v>55.905999999999999</v>
      </c>
      <c r="K10">
        <v>46.688000000000002</v>
      </c>
      <c r="L10">
        <v>50.658000000000001</v>
      </c>
      <c r="M10">
        <f t="shared" si="3"/>
        <v>129.36787599999988</v>
      </c>
      <c r="N10">
        <f t="shared" si="0"/>
        <v>35.928035999999999</v>
      </c>
      <c r="O10">
        <f t="shared" si="0"/>
        <v>49.871844000000067</v>
      </c>
      <c r="P10">
        <f t="shared" si="0"/>
        <v>10.99585599999997</v>
      </c>
      <c r="Q10">
        <f t="shared" si="0"/>
        <v>0.2652250000000006</v>
      </c>
      <c r="R10">
        <f t="shared" si="0"/>
        <v>10.99585599999997</v>
      </c>
      <c r="S10">
        <f t="shared" si="0"/>
        <v>4.6483359999999951</v>
      </c>
      <c r="T10">
        <f t="shared" si="0"/>
        <v>75.411855999999958</v>
      </c>
      <c r="U10">
        <f t="shared" si="0"/>
        <v>0.28515599999999885</v>
      </c>
      <c r="V10">
        <f t="shared" si="0"/>
        <v>11.806096</v>
      </c>
      <c r="W10">
        <f t="shared" si="4"/>
        <v>0.24086230994028196</v>
      </c>
      <c r="X10">
        <f t="shared" si="1"/>
        <v>0.12693236203464486</v>
      </c>
      <c r="Y10">
        <f t="shared" si="1"/>
        <v>0.14954893905383093</v>
      </c>
      <c r="Z10">
        <f t="shared" si="1"/>
        <v>7.0221506924738372E-2</v>
      </c>
      <c r="AA10">
        <f t="shared" si="1"/>
        <v>1.0905933674982011E-2</v>
      </c>
      <c r="AB10">
        <f t="shared" si="1"/>
        <v>7.0221506924738372E-2</v>
      </c>
      <c r="AC10">
        <f t="shared" si="1"/>
        <v>4.5656685443225591E-2</v>
      </c>
      <c r="AD10">
        <f t="shared" si="1"/>
        <v>0.18389733598746341</v>
      </c>
      <c r="AE10">
        <f t="shared" si="1"/>
        <v>1.1308288509592963E-2</v>
      </c>
      <c r="AF10">
        <f t="shared" si="1"/>
        <v>7.2762695353860485E-2</v>
      </c>
      <c r="AG10" s="5">
        <f t="shared" si="5"/>
        <v>11.373999999999995</v>
      </c>
      <c r="AH10" s="5">
        <f t="shared" si="2"/>
        <v>5.9939999999999998</v>
      </c>
      <c r="AI10" s="5">
        <f t="shared" si="2"/>
        <v>7.0620000000000047</v>
      </c>
      <c r="AJ10" s="5">
        <f t="shared" si="2"/>
        <v>3.3159999999999954</v>
      </c>
      <c r="AK10" s="5">
        <f t="shared" si="2"/>
        <v>0.51500000000000057</v>
      </c>
      <c r="AL10" s="5">
        <f t="shared" si="2"/>
        <v>3.3159999999999954</v>
      </c>
      <c r="AM10" s="5">
        <f t="shared" si="2"/>
        <v>2.1559999999999988</v>
      </c>
      <c r="AN10" s="5">
        <f t="shared" si="2"/>
        <v>8.6839999999999975</v>
      </c>
      <c r="AO10" s="5">
        <f t="shared" si="2"/>
        <v>0.53399999999999892</v>
      </c>
      <c r="AP10" s="5">
        <f t="shared" si="2"/>
        <v>3.4359999999999999</v>
      </c>
    </row>
    <row r="11" spans="2:42">
      <c r="B11">
        <v>38.328000000000003</v>
      </c>
      <c r="C11">
        <v>39.651000000000003</v>
      </c>
      <c r="D11">
        <v>38.258000000000003</v>
      </c>
      <c r="E11">
        <v>36.295999999999999</v>
      </c>
      <c r="F11">
        <v>30.593</v>
      </c>
      <c r="G11">
        <v>32.052</v>
      </c>
      <c r="H11">
        <v>30.593</v>
      </c>
      <c r="I11">
        <v>37.973999999999997</v>
      </c>
      <c r="J11">
        <v>38.954999999999998</v>
      </c>
      <c r="K11">
        <v>37.277000000000001</v>
      </c>
      <c r="L11">
        <v>38.069000000000003</v>
      </c>
      <c r="M11">
        <f t="shared" si="3"/>
        <v>1.7503290000000011</v>
      </c>
      <c r="N11">
        <f t="shared" si="0"/>
        <v>4.9000000000000397E-3</v>
      </c>
      <c r="O11">
        <f t="shared" si="0"/>
        <v>4.1290240000000145</v>
      </c>
      <c r="P11">
        <f t="shared" si="0"/>
        <v>59.830225000000048</v>
      </c>
      <c r="Q11">
        <f t="shared" si="0"/>
        <v>39.388176000000044</v>
      </c>
      <c r="R11">
        <f t="shared" si="0"/>
        <v>59.830225000000048</v>
      </c>
      <c r="S11">
        <f t="shared" si="0"/>
        <v>0.12531600000000448</v>
      </c>
      <c r="T11">
        <f t="shared" si="0"/>
        <v>0.39312899999999418</v>
      </c>
      <c r="U11">
        <f t="shared" si="0"/>
        <v>1.1046010000000042</v>
      </c>
      <c r="V11">
        <f t="shared" si="0"/>
        <v>6.7081000000000182E-2</v>
      </c>
      <c r="W11">
        <f t="shared" si="4"/>
        <v>3.4517845961177213E-2</v>
      </c>
      <c r="X11">
        <f t="shared" si="1"/>
        <v>1.8263410561469495E-3</v>
      </c>
      <c r="Y11">
        <f t="shared" si="1"/>
        <v>5.3016071801294182E-2</v>
      </c>
      <c r="Z11">
        <f t="shared" si="1"/>
        <v>0.20181068670423719</v>
      </c>
      <c r="AA11">
        <f t="shared" si="1"/>
        <v>0.16374452097683165</v>
      </c>
      <c r="AB11">
        <f t="shared" si="1"/>
        <v>0.20181068670423719</v>
      </c>
      <c r="AC11">
        <f t="shared" si="1"/>
        <v>9.2360676268004142E-3</v>
      </c>
      <c r="AD11">
        <f t="shared" si="1"/>
        <v>1.6358797745773201E-2</v>
      </c>
      <c r="AE11">
        <f t="shared" si="1"/>
        <v>2.7421206428720566E-2</v>
      </c>
      <c r="AF11">
        <f t="shared" si="1"/>
        <v>6.7574619077436946E-3</v>
      </c>
      <c r="AG11" s="5">
        <f t="shared" si="5"/>
        <v>1.3230000000000004</v>
      </c>
      <c r="AH11" s="5">
        <f t="shared" si="2"/>
        <v>7.0000000000000284E-2</v>
      </c>
      <c r="AI11" s="5">
        <f t="shared" si="2"/>
        <v>2.0320000000000036</v>
      </c>
      <c r="AJ11" s="5">
        <f t="shared" si="2"/>
        <v>7.735000000000003</v>
      </c>
      <c r="AK11" s="5">
        <f t="shared" si="2"/>
        <v>6.2760000000000034</v>
      </c>
      <c r="AL11" s="5">
        <f t="shared" si="2"/>
        <v>7.735000000000003</v>
      </c>
      <c r="AM11" s="5">
        <f t="shared" si="2"/>
        <v>0.35400000000000631</v>
      </c>
      <c r="AN11" s="5">
        <f t="shared" si="2"/>
        <v>0.62699999999999534</v>
      </c>
      <c r="AO11" s="5">
        <f t="shared" si="2"/>
        <v>1.0510000000000019</v>
      </c>
      <c r="AP11" s="5">
        <f t="shared" si="2"/>
        <v>0.25900000000000034</v>
      </c>
    </row>
    <row r="12" spans="2:42">
      <c r="B12">
        <v>50.948999999999998</v>
      </c>
      <c r="C12">
        <v>42.078000000000003</v>
      </c>
      <c r="D12">
        <v>47.857999999999997</v>
      </c>
      <c r="E12">
        <v>50.923999999999999</v>
      </c>
      <c r="F12">
        <v>37.637</v>
      </c>
      <c r="G12">
        <v>40.191000000000003</v>
      </c>
      <c r="H12">
        <v>37.637</v>
      </c>
      <c r="I12">
        <v>46.500999999999998</v>
      </c>
      <c r="J12">
        <v>44.968000000000004</v>
      </c>
      <c r="K12">
        <v>49.390999999999998</v>
      </c>
      <c r="L12">
        <v>46.953000000000003</v>
      </c>
      <c r="M12">
        <f t="shared" si="3"/>
        <v>78.694640999999919</v>
      </c>
      <c r="N12">
        <f t="shared" si="0"/>
        <v>9.5542810000000067</v>
      </c>
      <c r="O12">
        <f t="shared" si="0"/>
        <v>6.24999999999929E-4</v>
      </c>
      <c r="P12">
        <f t="shared" si="0"/>
        <v>177.20934399999993</v>
      </c>
      <c r="Q12">
        <f t="shared" si="0"/>
        <v>115.73456399999991</v>
      </c>
      <c r="R12">
        <f t="shared" si="0"/>
        <v>177.20934399999993</v>
      </c>
      <c r="S12">
        <f t="shared" si="0"/>
        <v>19.784704000000005</v>
      </c>
      <c r="T12">
        <f t="shared" si="0"/>
        <v>35.772360999999933</v>
      </c>
      <c r="U12">
        <f t="shared" si="0"/>
        <v>2.4273639999999994</v>
      </c>
      <c r="V12">
        <f t="shared" si="0"/>
        <v>15.968015999999961</v>
      </c>
      <c r="W12">
        <f t="shared" si="4"/>
        <v>0.17411529176235049</v>
      </c>
      <c r="X12">
        <f t="shared" si="1"/>
        <v>6.0668511648903828E-2</v>
      </c>
      <c r="Y12">
        <f t="shared" si="1"/>
        <v>4.9068676519654127E-4</v>
      </c>
      <c r="Z12">
        <f t="shared" si="1"/>
        <v>0.26128088873186911</v>
      </c>
      <c r="AA12">
        <f t="shared" si="1"/>
        <v>0.21115232879938756</v>
      </c>
      <c r="AB12">
        <f t="shared" si="1"/>
        <v>0.26128088873186911</v>
      </c>
      <c r="AC12">
        <f t="shared" si="1"/>
        <v>8.7302989263773584E-2</v>
      </c>
      <c r="AD12">
        <f t="shared" si="1"/>
        <v>0.11739190170562709</v>
      </c>
      <c r="AE12">
        <f t="shared" si="1"/>
        <v>3.0579599207050185E-2</v>
      </c>
      <c r="AF12">
        <f t="shared" si="1"/>
        <v>7.843137254901951E-2</v>
      </c>
      <c r="AG12" s="5">
        <f t="shared" si="5"/>
        <v>8.8709999999999951</v>
      </c>
      <c r="AH12" s="5">
        <f t="shared" si="2"/>
        <v>3.0910000000000011</v>
      </c>
      <c r="AI12" s="5">
        <f t="shared" si="2"/>
        <v>2.4999999999998579E-2</v>
      </c>
      <c r="AJ12" s="5">
        <f t="shared" si="2"/>
        <v>13.311999999999998</v>
      </c>
      <c r="AK12" s="5">
        <f t="shared" si="2"/>
        <v>10.757999999999996</v>
      </c>
      <c r="AL12" s="5">
        <f t="shared" si="2"/>
        <v>13.311999999999998</v>
      </c>
      <c r="AM12" s="5">
        <f t="shared" si="2"/>
        <v>4.4480000000000004</v>
      </c>
      <c r="AN12" s="5">
        <f t="shared" si="2"/>
        <v>5.9809999999999945</v>
      </c>
      <c r="AO12" s="5">
        <f t="shared" si="2"/>
        <v>1.5579999999999998</v>
      </c>
      <c r="AP12" s="5">
        <f t="shared" si="2"/>
        <v>3.9959999999999951</v>
      </c>
    </row>
    <row r="13" spans="2:42">
      <c r="B13">
        <v>55.551000000000002</v>
      </c>
      <c r="C13">
        <v>53.546999999999997</v>
      </c>
      <c r="D13">
        <v>41.179000000000002</v>
      </c>
      <c r="E13">
        <v>56.862000000000002</v>
      </c>
      <c r="F13">
        <v>55.082999999999998</v>
      </c>
      <c r="G13">
        <v>46.707000000000001</v>
      </c>
      <c r="H13">
        <v>55.082999999999998</v>
      </c>
      <c r="I13">
        <v>55.204999999999998</v>
      </c>
      <c r="J13">
        <v>47.363</v>
      </c>
      <c r="K13">
        <v>49.021000000000001</v>
      </c>
      <c r="L13">
        <v>50.529000000000003</v>
      </c>
      <c r="M13">
        <f t="shared" si="3"/>
        <v>4.01601600000002</v>
      </c>
      <c r="N13">
        <f t="shared" si="0"/>
        <v>206.554384</v>
      </c>
      <c r="O13">
        <f t="shared" si="0"/>
        <v>1.7187209999999999</v>
      </c>
      <c r="P13">
        <f t="shared" si="0"/>
        <v>0.2190240000000033</v>
      </c>
      <c r="Q13">
        <f t="shared" si="0"/>
        <v>78.216336000000027</v>
      </c>
      <c r="R13">
        <f t="shared" si="0"/>
        <v>0.2190240000000033</v>
      </c>
      <c r="S13">
        <f t="shared" si="0"/>
        <v>0.11971600000000251</v>
      </c>
      <c r="T13">
        <f t="shared" si="0"/>
        <v>67.043344000000033</v>
      </c>
      <c r="U13">
        <f t="shared" si="0"/>
        <v>42.640900000000016</v>
      </c>
      <c r="V13">
        <f t="shared" si="0"/>
        <v>25.220483999999985</v>
      </c>
      <c r="W13">
        <f t="shared" si="4"/>
        <v>3.6074958146568102E-2</v>
      </c>
      <c r="X13">
        <f t="shared" si="1"/>
        <v>0.25871721481161453</v>
      </c>
      <c r="Y13">
        <f t="shared" si="1"/>
        <v>2.3599935194685961E-2</v>
      </c>
      <c r="Z13">
        <f t="shared" si="1"/>
        <v>8.4246908246476838E-3</v>
      </c>
      <c r="AA13">
        <f t="shared" si="1"/>
        <v>0.15920505481449482</v>
      </c>
      <c r="AB13">
        <f t="shared" si="1"/>
        <v>8.4246908246476838E-3</v>
      </c>
      <c r="AC13">
        <f t="shared" si="1"/>
        <v>6.2285107378805714E-3</v>
      </c>
      <c r="AD13">
        <f t="shared" si="1"/>
        <v>0.14739608647909133</v>
      </c>
      <c r="AE13">
        <f t="shared" si="1"/>
        <v>0.11754963907040379</v>
      </c>
      <c r="AF13">
        <f t="shared" si="1"/>
        <v>9.0403413079872513E-2</v>
      </c>
      <c r="AG13" s="5">
        <f t="shared" si="5"/>
        <v>2.0040000000000049</v>
      </c>
      <c r="AH13" s="5">
        <f t="shared" si="2"/>
        <v>14.372</v>
      </c>
      <c r="AI13" s="5">
        <f t="shared" si="2"/>
        <v>1.3109999999999999</v>
      </c>
      <c r="AJ13" s="5">
        <f t="shared" si="2"/>
        <v>0.46800000000000352</v>
      </c>
      <c r="AK13" s="5">
        <f t="shared" si="2"/>
        <v>8.8440000000000012</v>
      </c>
      <c r="AL13" s="5">
        <f t="shared" si="2"/>
        <v>0.46800000000000352</v>
      </c>
      <c r="AM13" s="5">
        <f t="shared" si="2"/>
        <v>0.34600000000000364</v>
      </c>
      <c r="AN13" s="5">
        <f t="shared" si="2"/>
        <v>8.1880000000000024</v>
      </c>
      <c r="AO13" s="5">
        <f t="shared" si="2"/>
        <v>6.5300000000000011</v>
      </c>
      <c r="AP13" s="5">
        <f t="shared" si="2"/>
        <v>5.0219999999999985</v>
      </c>
    </row>
    <row r="14" spans="2:42">
      <c r="B14">
        <v>12.452</v>
      </c>
      <c r="C14">
        <v>14.438000000000001</v>
      </c>
      <c r="D14">
        <v>16.077999999999999</v>
      </c>
      <c r="E14">
        <v>15.502000000000001</v>
      </c>
      <c r="F14">
        <v>23.498999999999999</v>
      </c>
      <c r="G14">
        <v>13.154999999999999</v>
      </c>
      <c r="H14">
        <v>23.498999999999999</v>
      </c>
      <c r="I14">
        <v>14.97</v>
      </c>
      <c r="J14">
        <v>15.257999999999999</v>
      </c>
      <c r="K14">
        <v>15.79</v>
      </c>
      <c r="L14">
        <v>15.339</v>
      </c>
      <c r="M14">
        <f t="shared" si="3"/>
        <v>3.9441960000000025</v>
      </c>
      <c r="N14">
        <f t="shared" si="0"/>
        <v>13.147875999999997</v>
      </c>
      <c r="O14">
        <f t="shared" si="0"/>
        <v>9.3025000000000038</v>
      </c>
      <c r="P14">
        <f t="shared" si="0"/>
        <v>122.03620899999997</v>
      </c>
      <c r="Q14">
        <f t="shared" si="0"/>
        <v>0.49420899999999918</v>
      </c>
      <c r="R14">
        <f t="shared" si="0"/>
        <v>122.03620899999997</v>
      </c>
      <c r="S14">
        <f t="shared" si="0"/>
        <v>6.3403240000000034</v>
      </c>
      <c r="T14">
        <f t="shared" si="0"/>
        <v>7.873635999999995</v>
      </c>
      <c r="U14">
        <f t="shared" si="0"/>
        <v>11.142243999999994</v>
      </c>
      <c r="V14">
        <f t="shared" si="0"/>
        <v>8.3347690000000032</v>
      </c>
      <c r="W14">
        <f t="shared" si="4"/>
        <v>0.15949245101188569</v>
      </c>
      <c r="X14">
        <f t="shared" si="1"/>
        <v>0.29119820109219396</v>
      </c>
      <c r="Y14">
        <f t="shared" si="1"/>
        <v>0.24494057179569553</v>
      </c>
      <c r="Z14">
        <f t="shared" si="1"/>
        <v>0.8871667202055894</v>
      </c>
      <c r="AA14">
        <f t="shared" si="1"/>
        <v>5.6456794089302875E-2</v>
      </c>
      <c r="AB14">
        <f t="shared" si="1"/>
        <v>0.8871667202055894</v>
      </c>
      <c r="AC14">
        <f t="shared" si="1"/>
        <v>0.2022165114037906</v>
      </c>
      <c r="AD14">
        <f t="shared" si="1"/>
        <v>0.22534532605203977</v>
      </c>
      <c r="AE14">
        <f t="shared" si="1"/>
        <v>0.26806938644394468</v>
      </c>
      <c r="AF14">
        <f t="shared" si="1"/>
        <v>0.23185030517185998</v>
      </c>
      <c r="AG14" s="5">
        <f t="shared" si="5"/>
        <v>1.9860000000000007</v>
      </c>
      <c r="AH14" s="5">
        <f t="shared" si="2"/>
        <v>3.6259999999999994</v>
      </c>
      <c r="AI14" s="5">
        <f t="shared" si="2"/>
        <v>3.0500000000000007</v>
      </c>
      <c r="AJ14" s="5">
        <f t="shared" si="2"/>
        <v>11.046999999999999</v>
      </c>
      <c r="AK14" s="5">
        <f t="shared" si="2"/>
        <v>0.7029999999999994</v>
      </c>
      <c r="AL14" s="5">
        <f t="shared" si="2"/>
        <v>11.046999999999999</v>
      </c>
      <c r="AM14" s="5">
        <f t="shared" si="2"/>
        <v>2.5180000000000007</v>
      </c>
      <c r="AN14" s="5">
        <f t="shared" si="2"/>
        <v>2.8059999999999992</v>
      </c>
      <c r="AO14" s="5">
        <f t="shared" si="2"/>
        <v>3.3379999999999992</v>
      </c>
      <c r="AP14" s="5">
        <f t="shared" si="2"/>
        <v>2.8870000000000005</v>
      </c>
    </row>
    <row r="15" spans="2:42">
      <c r="B15">
        <v>35.753999999999998</v>
      </c>
      <c r="C15">
        <v>36.921999999999997</v>
      </c>
      <c r="D15">
        <v>43.591000000000001</v>
      </c>
      <c r="E15">
        <v>34.857999999999997</v>
      </c>
      <c r="F15">
        <v>49.509</v>
      </c>
      <c r="G15">
        <v>46.77</v>
      </c>
      <c r="H15">
        <v>49.509</v>
      </c>
      <c r="I15">
        <v>35.89</v>
      </c>
      <c r="J15">
        <v>40.256</v>
      </c>
      <c r="K15">
        <v>39.225000000000001</v>
      </c>
      <c r="L15">
        <v>38.457000000000001</v>
      </c>
      <c r="M15">
        <f t="shared" si="3"/>
        <v>1.3642239999999983</v>
      </c>
      <c r="N15">
        <f t="shared" si="0"/>
        <v>61.418569000000055</v>
      </c>
      <c r="O15">
        <f t="shared" si="0"/>
        <v>0.80281600000000142</v>
      </c>
      <c r="P15">
        <f t="shared" si="0"/>
        <v>189.20002500000007</v>
      </c>
      <c r="Q15">
        <f t="shared" si="0"/>
        <v>121.35225600000011</v>
      </c>
      <c r="R15">
        <f t="shared" si="0"/>
        <v>189.20002500000007</v>
      </c>
      <c r="S15">
        <f t="shared" si="0"/>
        <v>1.8496000000000758E-2</v>
      </c>
      <c r="T15">
        <f t="shared" si="0"/>
        <v>20.268004000000023</v>
      </c>
      <c r="U15">
        <f t="shared" si="0"/>
        <v>12.047841000000025</v>
      </c>
      <c r="V15">
        <f t="shared" si="0"/>
        <v>7.3062090000000159</v>
      </c>
      <c r="W15">
        <f t="shared" si="4"/>
        <v>3.2667673547015698E-2</v>
      </c>
      <c r="X15">
        <f t="shared" si="1"/>
        <v>0.21919225820887184</v>
      </c>
      <c r="Y15">
        <f t="shared" si="1"/>
        <v>2.5060133131957287E-2</v>
      </c>
      <c r="Z15">
        <f t="shared" si="1"/>
        <v>0.38471220003356277</v>
      </c>
      <c r="AA15">
        <f t="shared" si="1"/>
        <v>0.3081053868098676</v>
      </c>
      <c r="AB15">
        <f t="shared" si="1"/>
        <v>0.38471220003356277</v>
      </c>
      <c r="AC15">
        <f t="shared" si="1"/>
        <v>3.8037702075293055E-3</v>
      </c>
      <c r="AD15">
        <f t="shared" si="1"/>
        <v>0.1259159814286514</v>
      </c>
      <c r="AE15">
        <f t="shared" si="1"/>
        <v>9.7080046987749732E-2</v>
      </c>
      <c r="AF15">
        <f t="shared" si="1"/>
        <v>7.5599932874643477E-2</v>
      </c>
      <c r="AG15" s="5">
        <f t="shared" si="5"/>
        <v>1.1679999999999993</v>
      </c>
      <c r="AH15" s="5">
        <f t="shared" si="2"/>
        <v>7.8370000000000033</v>
      </c>
      <c r="AI15" s="5">
        <f t="shared" si="2"/>
        <v>0.8960000000000008</v>
      </c>
      <c r="AJ15" s="5">
        <f t="shared" si="2"/>
        <v>13.755000000000003</v>
      </c>
      <c r="AK15" s="5">
        <f t="shared" si="2"/>
        <v>11.016000000000005</v>
      </c>
      <c r="AL15" s="5">
        <f t="shared" si="2"/>
        <v>13.755000000000003</v>
      </c>
      <c r="AM15" s="5">
        <f t="shared" si="2"/>
        <v>0.13600000000000279</v>
      </c>
      <c r="AN15" s="5">
        <f t="shared" si="2"/>
        <v>4.5020000000000024</v>
      </c>
      <c r="AO15" s="5">
        <f t="shared" si="2"/>
        <v>3.4710000000000036</v>
      </c>
      <c r="AP15" s="5">
        <f t="shared" si="2"/>
        <v>2.703000000000003</v>
      </c>
    </row>
    <row r="16" spans="2:42">
      <c r="B16">
        <v>49.201000000000001</v>
      </c>
      <c r="C16">
        <v>44.792000000000002</v>
      </c>
      <c r="D16">
        <v>43.512999999999998</v>
      </c>
      <c r="E16">
        <v>43.284999999999997</v>
      </c>
      <c r="F16">
        <v>54.14</v>
      </c>
      <c r="G16">
        <v>46.77</v>
      </c>
      <c r="H16">
        <v>54.14</v>
      </c>
      <c r="I16">
        <v>44.039000000000001</v>
      </c>
      <c r="J16">
        <v>44.152000000000001</v>
      </c>
      <c r="K16">
        <v>43.399000000000001</v>
      </c>
      <c r="L16">
        <v>43.863</v>
      </c>
      <c r="M16">
        <f t="shared" si="3"/>
        <v>19.43928099999999</v>
      </c>
      <c r="N16">
        <f t="shared" si="0"/>
        <v>32.353344000000028</v>
      </c>
      <c r="O16">
        <f t="shared" si="0"/>
        <v>34.999056000000046</v>
      </c>
      <c r="P16">
        <f t="shared" si="0"/>
        <v>24.393720999999999</v>
      </c>
      <c r="Q16">
        <f t="shared" si="0"/>
        <v>5.9097609999999872</v>
      </c>
      <c r="R16">
        <f t="shared" si="0"/>
        <v>24.393720999999999</v>
      </c>
      <c r="S16">
        <f t="shared" si="0"/>
        <v>26.646243999999989</v>
      </c>
      <c r="T16">
        <f t="shared" si="0"/>
        <v>25.492400999999994</v>
      </c>
      <c r="U16">
        <f t="shared" si="0"/>
        <v>33.663203999999993</v>
      </c>
      <c r="V16">
        <f t="shared" si="0"/>
        <v>28.494244000000009</v>
      </c>
      <c r="W16">
        <f t="shared" si="4"/>
        <v>8.9611999756102498E-2</v>
      </c>
      <c r="X16">
        <f t="shared" si="1"/>
        <v>0.11560740635352945</v>
      </c>
      <c r="Y16">
        <f t="shared" si="1"/>
        <v>0.120241458506941</v>
      </c>
      <c r="Z16">
        <f t="shared" si="1"/>
        <v>0.10038413853376964</v>
      </c>
      <c r="AA16">
        <f t="shared" si="1"/>
        <v>4.9409564846242912E-2</v>
      </c>
      <c r="AB16">
        <f t="shared" si="1"/>
        <v>0.10038413853376964</v>
      </c>
      <c r="AC16">
        <f t="shared" si="1"/>
        <v>0.10491656673644842</v>
      </c>
      <c r="AD16">
        <f t="shared" si="1"/>
        <v>0.10261986544988921</v>
      </c>
      <c r="AE16">
        <f t="shared" si="1"/>
        <v>0.11792443243023515</v>
      </c>
      <c r="AF16">
        <f t="shared" si="1"/>
        <v>0.10849372980223981</v>
      </c>
      <c r="AG16" s="5">
        <f t="shared" si="5"/>
        <v>4.4089999999999989</v>
      </c>
      <c r="AH16" s="5">
        <f t="shared" si="2"/>
        <v>5.6880000000000024</v>
      </c>
      <c r="AI16" s="5">
        <f t="shared" si="2"/>
        <v>5.9160000000000039</v>
      </c>
      <c r="AJ16" s="5">
        <f t="shared" si="2"/>
        <v>4.9390000000000001</v>
      </c>
      <c r="AK16" s="5">
        <f t="shared" si="2"/>
        <v>2.4309999999999974</v>
      </c>
      <c r="AL16" s="5">
        <f t="shared" si="2"/>
        <v>4.9390000000000001</v>
      </c>
      <c r="AM16" s="5">
        <f t="shared" si="2"/>
        <v>5.161999999999999</v>
      </c>
      <c r="AN16" s="5">
        <f t="shared" si="2"/>
        <v>5.0489999999999995</v>
      </c>
      <c r="AO16" s="5">
        <f t="shared" si="2"/>
        <v>5.8019999999999996</v>
      </c>
      <c r="AP16" s="5">
        <f t="shared" si="2"/>
        <v>5.338000000000001</v>
      </c>
    </row>
    <row r="17" spans="2:42">
      <c r="B17">
        <v>33.307000000000002</v>
      </c>
      <c r="C17">
        <v>33.061999999999998</v>
      </c>
      <c r="D17">
        <v>32.988</v>
      </c>
      <c r="E17">
        <v>33.100999999999999</v>
      </c>
      <c r="F17">
        <v>37.618000000000002</v>
      </c>
      <c r="G17">
        <v>33.978999999999999</v>
      </c>
      <c r="H17">
        <v>37.618000000000002</v>
      </c>
      <c r="I17">
        <v>33.081000000000003</v>
      </c>
      <c r="J17">
        <v>33.024999999999999</v>
      </c>
      <c r="K17">
        <v>33.043999999999997</v>
      </c>
      <c r="L17">
        <v>33.049999999999997</v>
      </c>
      <c r="M17">
        <f t="shared" si="3"/>
        <v>6.0025000000002229E-2</v>
      </c>
      <c r="N17">
        <f t="shared" si="0"/>
        <v>0.10176100000000167</v>
      </c>
      <c r="O17">
        <f t="shared" si="0"/>
        <v>4.2436000000001264E-2</v>
      </c>
      <c r="P17">
        <f t="shared" si="0"/>
        <v>18.584720999999998</v>
      </c>
      <c r="Q17">
        <f t="shared" si="0"/>
        <v>0.45158399999999604</v>
      </c>
      <c r="R17">
        <f t="shared" si="0"/>
        <v>18.584720999999998</v>
      </c>
      <c r="S17">
        <f t="shared" si="0"/>
        <v>5.1075999999999587E-2</v>
      </c>
      <c r="T17">
        <f t="shared" si="0"/>
        <v>7.9524000000002024E-2</v>
      </c>
      <c r="U17">
        <f t="shared" si="0"/>
        <v>6.9169000000002756E-2</v>
      </c>
      <c r="V17">
        <f t="shared" si="0"/>
        <v>6.6049000000002578E-2</v>
      </c>
      <c r="W17">
        <f t="shared" si="4"/>
        <v>7.3558110907618376E-3</v>
      </c>
      <c r="X17">
        <f t="shared" si="1"/>
        <v>9.5775662773591921E-3</v>
      </c>
      <c r="Y17">
        <f t="shared" si="1"/>
        <v>6.1848860599874817E-3</v>
      </c>
      <c r="Z17">
        <f t="shared" si="1"/>
        <v>0.12943225147866813</v>
      </c>
      <c r="AA17">
        <f t="shared" si="1"/>
        <v>2.0175938991803435E-2</v>
      </c>
      <c r="AB17">
        <f t="shared" si="1"/>
        <v>0.12943225147866813</v>
      </c>
      <c r="AC17">
        <f t="shared" si="1"/>
        <v>6.7853604347434199E-3</v>
      </c>
      <c r="AD17">
        <f t="shared" si="1"/>
        <v>8.4666886840605148E-3</v>
      </c>
      <c r="AE17">
        <f t="shared" si="1"/>
        <v>7.8962380280423097E-3</v>
      </c>
      <c r="AF17">
        <f t="shared" si="1"/>
        <v>7.7160957156154862E-3</v>
      </c>
      <c r="AG17" s="5">
        <f t="shared" si="5"/>
        <v>0.24500000000000455</v>
      </c>
      <c r="AH17" s="5">
        <f t="shared" si="2"/>
        <v>0.31900000000000261</v>
      </c>
      <c r="AI17" s="5">
        <f t="shared" si="2"/>
        <v>0.20600000000000307</v>
      </c>
      <c r="AJ17" s="5">
        <f t="shared" si="2"/>
        <v>4.3109999999999999</v>
      </c>
      <c r="AK17" s="5">
        <f t="shared" si="2"/>
        <v>0.67199999999999704</v>
      </c>
      <c r="AL17" s="5">
        <f t="shared" si="2"/>
        <v>4.3109999999999999</v>
      </c>
      <c r="AM17" s="5">
        <f t="shared" si="2"/>
        <v>0.22599999999999909</v>
      </c>
      <c r="AN17" s="5">
        <f t="shared" si="2"/>
        <v>0.28200000000000358</v>
      </c>
      <c r="AO17" s="5">
        <f t="shared" si="2"/>
        <v>0.26300000000000523</v>
      </c>
      <c r="AP17" s="5">
        <f t="shared" si="2"/>
        <v>0.257000000000005</v>
      </c>
    </row>
    <row r="18" spans="2:42">
      <c r="B18">
        <v>18.285</v>
      </c>
      <c r="C18">
        <v>26.628</v>
      </c>
      <c r="D18">
        <v>23.306999999999999</v>
      </c>
      <c r="E18">
        <v>24.001999999999999</v>
      </c>
      <c r="F18">
        <v>23.228999999999999</v>
      </c>
      <c r="G18">
        <v>27.934000000000001</v>
      </c>
      <c r="H18">
        <v>23.228999999999999</v>
      </c>
      <c r="I18">
        <v>25.315000000000001</v>
      </c>
      <c r="J18">
        <v>24.966999999999999</v>
      </c>
      <c r="K18">
        <v>23.655000000000001</v>
      </c>
      <c r="L18">
        <v>24.646000000000001</v>
      </c>
      <c r="M18">
        <f t="shared" si="3"/>
        <v>69.605649</v>
      </c>
      <c r="N18">
        <f t="shared" ref="N18:N81" si="6">(D18-$B18)^2</f>
        <v>25.220483999999985</v>
      </c>
      <c r="O18">
        <f t="shared" ref="O18:O81" si="7">(E18-$B18)^2</f>
        <v>32.684088999999986</v>
      </c>
      <c r="P18">
        <f t="shared" ref="P18:P81" si="8">(F18-$B18)^2</f>
        <v>24.443135999999992</v>
      </c>
      <c r="Q18">
        <f t="shared" ref="Q18:Q81" si="9">(G18-$B18)^2</f>
        <v>93.103201000000013</v>
      </c>
      <c r="R18">
        <f t="shared" ref="R18:R81" si="10">(H18-$B18)^2</f>
        <v>24.443135999999992</v>
      </c>
      <c r="S18">
        <f t="shared" ref="S18:S81" si="11">(I18-$B18)^2</f>
        <v>49.420900000000017</v>
      </c>
      <c r="T18">
        <f t="shared" ref="T18:T81" si="12">(J18-$B18)^2</f>
        <v>44.649123999999979</v>
      </c>
      <c r="U18">
        <f t="shared" ref="U18:U81" si="13">(K18-$B18)^2</f>
        <v>28.836900000000011</v>
      </c>
      <c r="V18">
        <f t="shared" ref="V18:V81" si="14">(L18-$B18)^2</f>
        <v>40.46232100000001</v>
      </c>
      <c r="W18">
        <f t="shared" si="4"/>
        <v>0.45627563576702213</v>
      </c>
      <c r="X18">
        <f t="shared" ref="X18:X81" si="15">ABS($B18-D18)/$B18</f>
        <v>0.27465135356849868</v>
      </c>
      <c r="Y18">
        <f t="shared" ref="Y18:Y81" si="16">ABS($B18-E18)/$B18</f>
        <v>0.31266065080667205</v>
      </c>
      <c r="Z18">
        <f t="shared" ref="Z18:Z81" si="17">ABS($B18-F18)/$B18</f>
        <v>0.2703855619360131</v>
      </c>
      <c r="AA18">
        <f t="shared" ref="AA18:AA81" si="18">ABS($B18-G18)/$B18</f>
        <v>0.52770030079299979</v>
      </c>
      <c r="AB18">
        <f t="shared" ref="AB18:AB81" si="19">ABS($B18-H18)/$B18</f>
        <v>0.2703855619360131</v>
      </c>
      <c r="AC18">
        <f t="shared" ref="AC18:AC81" si="20">ABS($B18-I18)/$B18</f>
        <v>0.3844681432868472</v>
      </c>
      <c r="AD18">
        <f t="shared" ref="AD18:AD81" si="21">ABS($B18-J18)/$B18</f>
        <v>0.36543614984960343</v>
      </c>
      <c r="AE18">
        <f t="shared" ref="AE18:AE81" si="22">ABS($B18-K18)/$B18</f>
        <v>0.29368334700574245</v>
      </c>
      <c r="AF18">
        <f t="shared" ref="AF18:AF81" si="23">ABS($B18-L18)/$B18</f>
        <v>0.34788077659283567</v>
      </c>
      <c r="AG18" s="5">
        <f t="shared" si="5"/>
        <v>8.343</v>
      </c>
      <c r="AH18" s="5">
        <f t="shared" ref="AH18:AH81" si="24">ABS(D18-$B18)</f>
        <v>5.0219999999999985</v>
      </c>
      <c r="AI18" s="5">
        <f t="shared" ref="AI18:AI81" si="25">ABS(E18-$B18)</f>
        <v>5.7169999999999987</v>
      </c>
      <c r="AJ18" s="5">
        <f t="shared" ref="AJ18:AJ81" si="26">ABS(F18-$B18)</f>
        <v>4.9439999999999991</v>
      </c>
      <c r="AK18" s="5">
        <f t="shared" ref="AK18:AK81" si="27">ABS(G18-$B18)</f>
        <v>9.6490000000000009</v>
      </c>
      <c r="AL18" s="5">
        <f t="shared" ref="AL18:AL81" si="28">ABS(H18-$B18)</f>
        <v>4.9439999999999991</v>
      </c>
      <c r="AM18" s="5">
        <f t="shared" ref="AM18:AM81" si="29">ABS(I18-$B18)</f>
        <v>7.0300000000000011</v>
      </c>
      <c r="AN18" s="5">
        <f t="shared" ref="AN18:AN81" si="30">ABS(J18-$B18)</f>
        <v>6.6819999999999986</v>
      </c>
      <c r="AO18" s="5">
        <f t="shared" ref="AO18:AO81" si="31">ABS(K18-$B18)</f>
        <v>5.370000000000001</v>
      </c>
      <c r="AP18" s="5">
        <f t="shared" ref="AP18:AP81" si="32">ABS(L18-$B18)</f>
        <v>6.3610000000000007</v>
      </c>
    </row>
    <row r="19" spans="2:42">
      <c r="B19">
        <v>37.265999999999998</v>
      </c>
      <c r="C19">
        <v>44.972999999999999</v>
      </c>
      <c r="D19">
        <v>44.491999999999997</v>
      </c>
      <c r="E19">
        <v>46.256999999999998</v>
      </c>
      <c r="F19">
        <v>35.729999999999997</v>
      </c>
      <c r="G19">
        <v>51.866999999999997</v>
      </c>
      <c r="H19">
        <v>35.729999999999997</v>
      </c>
      <c r="I19">
        <v>45.615000000000002</v>
      </c>
      <c r="J19">
        <v>44.731999999999999</v>
      </c>
      <c r="K19">
        <v>45.374000000000002</v>
      </c>
      <c r="L19">
        <v>45.241</v>
      </c>
      <c r="M19">
        <f t="shared" si="3"/>
        <v>59.397849000000008</v>
      </c>
      <c r="N19">
        <f t="shared" si="6"/>
        <v>52.215075999999989</v>
      </c>
      <c r="O19">
        <f t="shared" si="7"/>
        <v>80.838080999999988</v>
      </c>
      <c r="P19">
        <f t="shared" si="8"/>
        <v>2.3592960000000041</v>
      </c>
      <c r="Q19">
        <f t="shared" si="9"/>
        <v>213.18920099999997</v>
      </c>
      <c r="R19">
        <f t="shared" si="10"/>
        <v>2.3592960000000041</v>
      </c>
      <c r="S19">
        <f t="shared" si="11"/>
        <v>69.705801000000065</v>
      </c>
      <c r="T19">
        <f t="shared" si="12"/>
        <v>55.741156000000018</v>
      </c>
      <c r="U19">
        <f t="shared" si="13"/>
        <v>65.739664000000062</v>
      </c>
      <c r="V19">
        <f t="shared" si="14"/>
        <v>63.600625000000022</v>
      </c>
      <c r="W19">
        <f t="shared" si="4"/>
        <v>0.20681049750442765</v>
      </c>
      <c r="X19">
        <f t="shared" si="15"/>
        <v>0.19390328986207264</v>
      </c>
      <c r="Y19">
        <f t="shared" si="16"/>
        <v>0.24126549669940428</v>
      </c>
      <c r="Z19">
        <f t="shared" si="17"/>
        <v>4.1217195298663703E-2</v>
      </c>
      <c r="AA19">
        <f t="shared" si="18"/>
        <v>0.39180486234100786</v>
      </c>
      <c r="AB19">
        <f t="shared" si="19"/>
        <v>4.1217195298663703E-2</v>
      </c>
      <c r="AC19">
        <f t="shared" si="20"/>
        <v>0.22403799710191608</v>
      </c>
      <c r="AD19">
        <f t="shared" si="21"/>
        <v>0.20034347662748891</v>
      </c>
      <c r="AE19">
        <f t="shared" si="22"/>
        <v>0.21757097622497731</v>
      </c>
      <c r="AF19">
        <f t="shared" si="23"/>
        <v>0.21400203939247575</v>
      </c>
      <c r="AG19" s="5">
        <f t="shared" si="5"/>
        <v>7.7070000000000007</v>
      </c>
      <c r="AH19" s="5">
        <f t="shared" si="24"/>
        <v>7.2259999999999991</v>
      </c>
      <c r="AI19" s="5">
        <f t="shared" si="25"/>
        <v>8.9909999999999997</v>
      </c>
      <c r="AJ19" s="5">
        <f t="shared" si="26"/>
        <v>1.5360000000000014</v>
      </c>
      <c r="AK19" s="5">
        <f t="shared" si="27"/>
        <v>14.600999999999999</v>
      </c>
      <c r="AL19" s="5">
        <f t="shared" si="28"/>
        <v>1.5360000000000014</v>
      </c>
      <c r="AM19" s="5">
        <f t="shared" si="29"/>
        <v>8.3490000000000038</v>
      </c>
      <c r="AN19" s="5">
        <f t="shared" si="30"/>
        <v>7.4660000000000011</v>
      </c>
      <c r="AO19" s="5">
        <f t="shared" si="31"/>
        <v>8.1080000000000041</v>
      </c>
      <c r="AP19" s="5">
        <f t="shared" si="32"/>
        <v>7.9750000000000014</v>
      </c>
    </row>
    <row r="20" spans="2:42">
      <c r="B20">
        <v>54.765000000000001</v>
      </c>
      <c r="C20">
        <v>66.67</v>
      </c>
      <c r="D20">
        <v>61.280999999999999</v>
      </c>
      <c r="E20">
        <v>54.057000000000002</v>
      </c>
      <c r="F20">
        <v>57.191000000000003</v>
      </c>
      <c r="G20">
        <v>61.893999999999998</v>
      </c>
      <c r="H20">
        <v>57.191000000000003</v>
      </c>
      <c r="I20">
        <v>60.363</v>
      </c>
      <c r="J20">
        <v>63.975000000000001</v>
      </c>
      <c r="K20">
        <v>57.668999999999997</v>
      </c>
      <c r="L20">
        <v>60.668999999999997</v>
      </c>
      <c r="M20">
        <f t="shared" si="3"/>
        <v>141.72902500000004</v>
      </c>
      <c r="N20">
        <f t="shared" si="6"/>
        <v>42.458255999999977</v>
      </c>
      <c r="O20">
        <f t="shared" si="7"/>
        <v>0.50126399999999771</v>
      </c>
      <c r="P20">
        <f t="shared" si="8"/>
        <v>5.8854760000000095</v>
      </c>
      <c r="Q20">
        <f t="shared" si="9"/>
        <v>50.822640999999969</v>
      </c>
      <c r="R20">
        <f t="shared" si="10"/>
        <v>5.8854760000000095</v>
      </c>
      <c r="S20">
        <f t="shared" si="11"/>
        <v>31.337603999999988</v>
      </c>
      <c r="T20">
        <f t="shared" si="12"/>
        <v>84.824100000000016</v>
      </c>
      <c r="U20">
        <f t="shared" si="13"/>
        <v>8.4332159999999785</v>
      </c>
      <c r="V20">
        <f t="shared" si="14"/>
        <v>34.857215999999958</v>
      </c>
      <c r="W20">
        <f t="shared" si="4"/>
        <v>0.21738336528804897</v>
      </c>
      <c r="X20">
        <f t="shared" si="15"/>
        <v>0.11898110106820046</v>
      </c>
      <c r="Y20">
        <f t="shared" si="16"/>
        <v>1.2927964941111996E-2</v>
      </c>
      <c r="Z20">
        <f t="shared" si="17"/>
        <v>4.4298365744544911E-2</v>
      </c>
      <c r="AA20">
        <f t="shared" si="18"/>
        <v>0.13017438144800508</v>
      </c>
      <c r="AB20">
        <f t="shared" si="19"/>
        <v>4.4298365744544911E-2</v>
      </c>
      <c r="AC20">
        <f t="shared" si="20"/>
        <v>0.10221857025472471</v>
      </c>
      <c r="AD20">
        <f t="shared" si="21"/>
        <v>0.16817310325938101</v>
      </c>
      <c r="AE20">
        <f t="shared" si="22"/>
        <v>5.3026568063544166E-2</v>
      </c>
      <c r="AF20">
        <f t="shared" si="23"/>
        <v>0.10780608052588325</v>
      </c>
      <c r="AG20" s="5">
        <f t="shared" si="5"/>
        <v>11.905000000000001</v>
      </c>
      <c r="AH20" s="5">
        <f t="shared" si="24"/>
        <v>6.5159999999999982</v>
      </c>
      <c r="AI20" s="5">
        <f t="shared" si="25"/>
        <v>0.70799999999999841</v>
      </c>
      <c r="AJ20" s="5">
        <f t="shared" si="26"/>
        <v>2.4260000000000019</v>
      </c>
      <c r="AK20" s="5">
        <f t="shared" si="27"/>
        <v>7.1289999999999978</v>
      </c>
      <c r="AL20" s="5">
        <f t="shared" si="28"/>
        <v>2.4260000000000019</v>
      </c>
      <c r="AM20" s="5">
        <f t="shared" si="29"/>
        <v>5.597999999999999</v>
      </c>
      <c r="AN20" s="5">
        <f t="shared" si="30"/>
        <v>9.2100000000000009</v>
      </c>
      <c r="AO20" s="5">
        <f t="shared" si="31"/>
        <v>2.9039999999999964</v>
      </c>
      <c r="AP20" s="5">
        <f t="shared" si="32"/>
        <v>5.9039999999999964</v>
      </c>
    </row>
    <row r="21" spans="2:42">
      <c r="B21">
        <v>62.500999999999998</v>
      </c>
      <c r="C21">
        <v>65.966999999999999</v>
      </c>
      <c r="D21">
        <v>60.119</v>
      </c>
      <c r="E21">
        <v>61.814999999999998</v>
      </c>
      <c r="F21">
        <v>63.493000000000002</v>
      </c>
      <c r="G21">
        <v>61.893999999999998</v>
      </c>
      <c r="H21">
        <v>63.493000000000002</v>
      </c>
      <c r="I21">
        <v>63.890999999999998</v>
      </c>
      <c r="J21">
        <v>63.042999999999999</v>
      </c>
      <c r="K21">
        <v>60.966999999999999</v>
      </c>
      <c r="L21">
        <v>62.633000000000003</v>
      </c>
      <c r="M21">
        <f t="shared" si="3"/>
        <v>12.013156000000007</v>
      </c>
      <c r="N21">
        <f t="shared" si="6"/>
        <v>5.6739239999999898</v>
      </c>
      <c r="O21">
        <f t="shared" si="7"/>
        <v>0.4705959999999999</v>
      </c>
      <c r="P21">
        <f t="shared" si="8"/>
        <v>0.98406400000000882</v>
      </c>
      <c r="Q21">
        <f t="shared" si="9"/>
        <v>0.36844899999999919</v>
      </c>
      <c r="R21">
        <f t="shared" si="10"/>
        <v>0.98406400000000882</v>
      </c>
      <c r="S21">
        <f t="shared" si="11"/>
        <v>1.9321000000000015</v>
      </c>
      <c r="T21">
        <f t="shared" si="12"/>
        <v>0.29376400000000175</v>
      </c>
      <c r="U21">
        <f t="shared" si="13"/>
        <v>2.3531559999999967</v>
      </c>
      <c r="V21">
        <f t="shared" si="14"/>
        <v>1.742400000000132E-2</v>
      </c>
      <c r="W21">
        <f t="shared" si="4"/>
        <v>5.5455112718196531E-2</v>
      </c>
      <c r="X21">
        <f t="shared" si="15"/>
        <v>3.8111390217756481E-2</v>
      </c>
      <c r="Y21">
        <f t="shared" si="16"/>
        <v>1.097582438680981E-2</v>
      </c>
      <c r="Z21">
        <f t="shared" si="17"/>
        <v>1.5871746052063238E-2</v>
      </c>
      <c r="AA21">
        <f t="shared" si="18"/>
        <v>9.7118446104862213E-3</v>
      </c>
      <c r="AB21">
        <f t="shared" si="19"/>
        <v>1.5871746052063238E-2</v>
      </c>
      <c r="AC21">
        <f t="shared" si="20"/>
        <v>2.2239644165693358E-2</v>
      </c>
      <c r="AD21">
        <f t="shared" si="21"/>
        <v>8.671861250220023E-3</v>
      </c>
      <c r="AE21">
        <f t="shared" si="22"/>
        <v>2.4543607302283148E-2</v>
      </c>
      <c r="AF21">
        <f t="shared" si="23"/>
        <v>2.1119662085407435E-3</v>
      </c>
      <c r="AG21" s="5">
        <f t="shared" si="5"/>
        <v>3.4660000000000011</v>
      </c>
      <c r="AH21" s="5">
        <f t="shared" si="24"/>
        <v>2.3819999999999979</v>
      </c>
      <c r="AI21" s="5">
        <f t="shared" si="25"/>
        <v>0.68599999999999994</v>
      </c>
      <c r="AJ21" s="5">
        <f t="shared" si="26"/>
        <v>0.99200000000000443</v>
      </c>
      <c r="AK21" s="5">
        <f t="shared" si="27"/>
        <v>0.60699999999999932</v>
      </c>
      <c r="AL21" s="5">
        <f t="shared" si="28"/>
        <v>0.99200000000000443</v>
      </c>
      <c r="AM21" s="5">
        <f t="shared" si="29"/>
        <v>1.3900000000000006</v>
      </c>
      <c r="AN21" s="5">
        <f t="shared" si="30"/>
        <v>0.54200000000000159</v>
      </c>
      <c r="AO21" s="5">
        <f t="shared" si="31"/>
        <v>1.5339999999999989</v>
      </c>
      <c r="AP21" s="5">
        <f t="shared" si="32"/>
        <v>0.132000000000005</v>
      </c>
    </row>
    <row r="22" spans="2:42">
      <c r="B22">
        <v>25.021000000000001</v>
      </c>
      <c r="C22">
        <v>32.814999999999998</v>
      </c>
      <c r="D22">
        <v>33.386000000000003</v>
      </c>
      <c r="E22">
        <v>34.540999999999997</v>
      </c>
      <c r="F22">
        <v>51.67</v>
      </c>
      <c r="G22">
        <v>34.168999999999997</v>
      </c>
      <c r="H22">
        <v>51.67</v>
      </c>
      <c r="I22">
        <v>33.677999999999997</v>
      </c>
      <c r="J22">
        <v>33.1</v>
      </c>
      <c r="K22">
        <v>33.963000000000001</v>
      </c>
      <c r="L22">
        <v>33.58</v>
      </c>
      <c r="M22">
        <f t="shared" si="3"/>
        <v>60.746435999999953</v>
      </c>
      <c r="N22">
        <f t="shared" si="6"/>
        <v>69.973225000000028</v>
      </c>
      <c r="O22">
        <f t="shared" si="7"/>
        <v>90.630399999999923</v>
      </c>
      <c r="P22">
        <f t="shared" si="8"/>
        <v>710.16920100000004</v>
      </c>
      <c r="Q22">
        <f t="shared" si="9"/>
        <v>83.685903999999923</v>
      </c>
      <c r="R22">
        <f t="shared" si="10"/>
        <v>710.16920100000004</v>
      </c>
      <c r="S22">
        <f t="shared" si="11"/>
        <v>74.943648999999937</v>
      </c>
      <c r="T22">
        <f t="shared" si="12"/>
        <v>65.270241000000013</v>
      </c>
      <c r="U22">
        <f t="shared" si="13"/>
        <v>79.959364000000008</v>
      </c>
      <c r="V22">
        <f t="shared" si="14"/>
        <v>73.256480999999951</v>
      </c>
      <c r="W22">
        <f t="shared" si="4"/>
        <v>0.31149834139322957</v>
      </c>
      <c r="X22">
        <f t="shared" si="15"/>
        <v>0.33431917189560778</v>
      </c>
      <c r="Y22">
        <f t="shared" si="16"/>
        <v>0.38048039646696757</v>
      </c>
      <c r="Z22">
        <f t="shared" si="17"/>
        <v>1.0650653451101075</v>
      </c>
      <c r="AA22">
        <f t="shared" si="18"/>
        <v>0.36561288517645163</v>
      </c>
      <c r="AB22">
        <f t="shared" si="19"/>
        <v>1.0650653451101075</v>
      </c>
      <c r="AC22">
        <f t="shared" si="20"/>
        <v>0.34598936893009857</v>
      </c>
      <c r="AD22">
        <f t="shared" si="21"/>
        <v>0.32288877343031852</v>
      </c>
      <c r="AE22">
        <f t="shared" si="22"/>
        <v>0.35737980096718758</v>
      </c>
      <c r="AF22">
        <f t="shared" si="23"/>
        <v>0.34207265896646805</v>
      </c>
      <c r="AG22" s="5">
        <f t="shared" si="5"/>
        <v>7.7939999999999969</v>
      </c>
      <c r="AH22" s="5">
        <f t="shared" si="24"/>
        <v>8.365000000000002</v>
      </c>
      <c r="AI22" s="5">
        <f t="shared" si="25"/>
        <v>9.519999999999996</v>
      </c>
      <c r="AJ22" s="5">
        <f t="shared" si="26"/>
        <v>26.649000000000001</v>
      </c>
      <c r="AK22" s="5">
        <f t="shared" si="27"/>
        <v>9.1479999999999961</v>
      </c>
      <c r="AL22" s="5">
        <f t="shared" si="28"/>
        <v>26.649000000000001</v>
      </c>
      <c r="AM22" s="5">
        <f t="shared" si="29"/>
        <v>8.6569999999999965</v>
      </c>
      <c r="AN22" s="5">
        <f t="shared" si="30"/>
        <v>8.0790000000000006</v>
      </c>
      <c r="AO22" s="5">
        <f t="shared" si="31"/>
        <v>8.9420000000000002</v>
      </c>
      <c r="AP22" s="5">
        <f t="shared" si="32"/>
        <v>8.5589999999999975</v>
      </c>
    </row>
    <row r="23" spans="2:42">
      <c r="B23">
        <v>50.697000000000003</v>
      </c>
      <c r="C23">
        <v>55.853999999999999</v>
      </c>
      <c r="D23">
        <v>44.000999999999998</v>
      </c>
      <c r="E23">
        <v>50.088999999999999</v>
      </c>
      <c r="F23">
        <v>50.061999999999998</v>
      </c>
      <c r="G23">
        <v>61.893999999999998</v>
      </c>
      <c r="H23">
        <v>50.061999999999998</v>
      </c>
      <c r="I23">
        <v>52.970999999999997</v>
      </c>
      <c r="J23">
        <v>49.927999999999997</v>
      </c>
      <c r="K23">
        <v>47.045000000000002</v>
      </c>
      <c r="L23">
        <v>49.981000000000002</v>
      </c>
      <c r="M23">
        <f t="shared" si="3"/>
        <v>26.594648999999965</v>
      </c>
      <c r="N23">
        <f t="shared" si="6"/>
        <v>44.836416000000071</v>
      </c>
      <c r="O23">
        <f t="shared" si="7"/>
        <v>0.36966400000000499</v>
      </c>
      <c r="P23">
        <f t="shared" si="8"/>
        <v>0.40322500000000649</v>
      </c>
      <c r="Q23">
        <f t="shared" si="9"/>
        <v>125.3728089999999</v>
      </c>
      <c r="R23">
        <f t="shared" si="10"/>
        <v>0.40322500000000649</v>
      </c>
      <c r="S23">
        <f t="shared" si="11"/>
        <v>5.1710759999999718</v>
      </c>
      <c r="T23">
        <f t="shared" si="12"/>
        <v>0.59136100000000835</v>
      </c>
      <c r="U23">
        <f t="shared" si="13"/>
        <v>13.337104000000007</v>
      </c>
      <c r="V23">
        <f t="shared" si="14"/>
        <v>0.51265600000000155</v>
      </c>
      <c r="W23">
        <f t="shared" si="4"/>
        <v>0.10172199538434219</v>
      </c>
      <c r="X23">
        <f t="shared" si="15"/>
        <v>0.13207882123202566</v>
      </c>
      <c r="Y23">
        <f t="shared" si="16"/>
        <v>1.1992820087973727E-2</v>
      </c>
      <c r="Z23">
        <f t="shared" si="17"/>
        <v>1.2525395980038366E-2</v>
      </c>
      <c r="AA23">
        <f t="shared" si="18"/>
        <v>0.22086119494250142</v>
      </c>
      <c r="AB23">
        <f t="shared" si="19"/>
        <v>1.2525395980038366E-2</v>
      </c>
      <c r="AC23">
        <f t="shared" si="20"/>
        <v>4.4854725131664469E-2</v>
      </c>
      <c r="AD23">
        <f t="shared" si="21"/>
        <v>1.5168550407322038E-2</v>
      </c>
      <c r="AE23">
        <f t="shared" si="22"/>
        <v>7.2035820659999625E-2</v>
      </c>
      <c r="AF23">
        <f t="shared" si="23"/>
        <v>1.4123123656232145E-2</v>
      </c>
      <c r="AG23" s="5">
        <f t="shared" si="5"/>
        <v>5.1569999999999965</v>
      </c>
      <c r="AH23" s="5">
        <f t="shared" si="24"/>
        <v>6.6960000000000051</v>
      </c>
      <c r="AI23" s="5">
        <f t="shared" si="25"/>
        <v>0.60800000000000409</v>
      </c>
      <c r="AJ23" s="5">
        <f t="shared" si="26"/>
        <v>0.63500000000000512</v>
      </c>
      <c r="AK23" s="5">
        <f t="shared" si="27"/>
        <v>11.196999999999996</v>
      </c>
      <c r="AL23" s="5">
        <f t="shared" si="28"/>
        <v>0.63500000000000512</v>
      </c>
      <c r="AM23" s="5">
        <f t="shared" si="29"/>
        <v>2.2739999999999938</v>
      </c>
      <c r="AN23" s="5">
        <f t="shared" si="30"/>
        <v>0.76900000000000546</v>
      </c>
      <c r="AO23" s="5">
        <f t="shared" si="31"/>
        <v>3.652000000000001</v>
      </c>
      <c r="AP23" s="5">
        <f t="shared" si="32"/>
        <v>0.71600000000000108</v>
      </c>
    </row>
    <row r="24" spans="2:42">
      <c r="B24">
        <v>11.852</v>
      </c>
      <c r="C24">
        <v>15.656000000000001</v>
      </c>
      <c r="D24">
        <v>14.374000000000001</v>
      </c>
      <c r="E24">
        <v>16.222000000000001</v>
      </c>
      <c r="F24">
        <v>20.509</v>
      </c>
      <c r="G24">
        <v>17.509</v>
      </c>
      <c r="H24">
        <v>20.509</v>
      </c>
      <c r="I24">
        <v>15.939</v>
      </c>
      <c r="J24">
        <v>15.015000000000001</v>
      </c>
      <c r="K24">
        <v>15.298</v>
      </c>
      <c r="L24">
        <v>15.417</v>
      </c>
      <c r="M24">
        <f t="shared" si="3"/>
        <v>14.470416000000002</v>
      </c>
      <c r="N24">
        <f t="shared" si="6"/>
        <v>6.3604840000000014</v>
      </c>
      <c r="O24">
        <f t="shared" si="7"/>
        <v>19.096900000000009</v>
      </c>
      <c r="P24">
        <f t="shared" si="8"/>
        <v>74.943648999999994</v>
      </c>
      <c r="Q24">
        <f t="shared" si="9"/>
        <v>32.001649</v>
      </c>
      <c r="R24">
        <f t="shared" si="10"/>
        <v>74.943648999999994</v>
      </c>
      <c r="S24">
        <f t="shared" si="11"/>
        <v>16.703568999999998</v>
      </c>
      <c r="T24">
        <f t="shared" si="12"/>
        <v>10.004569000000002</v>
      </c>
      <c r="U24">
        <f t="shared" si="13"/>
        <v>11.874915999999999</v>
      </c>
      <c r="V24">
        <f t="shared" si="14"/>
        <v>12.709224999999996</v>
      </c>
      <c r="W24">
        <f t="shared" si="4"/>
        <v>0.32095848801889976</v>
      </c>
      <c r="X24">
        <f t="shared" si="15"/>
        <v>0.21279109011137362</v>
      </c>
      <c r="Y24">
        <f t="shared" si="16"/>
        <v>0.36871414107323663</v>
      </c>
      <c r="Z24">
        <f t="shared" si="17"/>
        <v>0.73042524468444148</v>
      </c>
      <c r="AA24">
        <f t="shared" si="18"/>
        <v>0.47730340870739113</v>
      </c>
      <c r="AB24">
        <f t="shared" si="19"/>
        <v>0.73042524468444148</v>
      </c>
      <c r="AC24">
        <f t="shared" si="20"/>
        <v>0.34483631454606817</v>
      </c>
      <c r="AD24">
        <f t="shared" si="21"/>
        <v>0.26687478906513667</v>
      </c>
      <c r="AE24">
        <f t="shared" si="22"/>
        <v>0.29075261559230509</v>
      </c>
      <c r="AF24">
        <f t="shared" si="23"/>
        <v>0.30079311508606138</v>
      </c>
      <c r="AG24" s="5">
        <f t="shared" si="5"/>
        <v>3.8040000000000003</v>
      </c>
      <c r="AH24" s="5">
        <f t="shared" si="24"/>
        <v>2.5220000000000002</v>
      </c>
      <c r="AI24" s="5">
        <f t="shared" si="25"/>
        <v>4.370000000000001</v>
      </c>
      <c r="AJ24" s="5">
        <f t="shared" si="26"/>
        <v>8.657</v>
      </c>
      <c r="AK24" s="5">
        <f t="shared" si="27"/>
        <v>5.657</v>
      </c>
      <c r="AL24" s="5">
        <f t="shared" si="28"/>
        <v>8.657</v>
      </c>
      <c r="AM24" s="5">
        <f t="shared" si="29"/>
        <v>4.0869999999999997</v>
      </c>
      <c r="AN24" s="5">
        <f t="shared" si="30"/>
        <v>3.1630000000000003</v>
      </c>
      <c r="AO24" s="5">
        <f t="shared" si="31"/>
        <v>3.4459999999999997</v>
      </c>
      <c r="AP24" s="5">
        <f t="shared" si="32"/>
        <v>3.5649999999999995</v>
      </c>
    </row>
    <row r="25" spans="2:42">
      <c r="B25">
        <v>12.052</v>
      </c>
      <c r="C25">
        <v>13.726000000000001</v>
      </c>
      <c r="D25">
        <v>12.423999999999999</v>
      </c>
      <c r="E25">
        <v>11.907999999999999</v>
      </c>
      <c r="F25">
        <v>13.842000000000001</v>
      </c>
      <c r="G25">
        <v>13.154999999999999</v>
      </c>
      <c r="H25">
        <v>13.842000000000001</v>
      </c>
      <c r="I25">
        <v>12.817</v>
      </c>
      <c r="J25">
        <v>13.074999999999999</v>
      </c>
      <c r="K25">
        <v>12.166</v>
      </c>
      <c r="L25">
        <v>12.686</v>
      </c>
      <c r="M25">
        <f t="shared" si="3"/>
        <v>2.8022760000000044</v>
      </c>
      <c r="N25">
        <f t="shared" si="6"/>
        <v>0.13838399999999992</v>
      </c>
      <c r="O25">
        <f t="shared" si="7"/>
        <v>2.0736000000000036E-2</v>
      </c>
      <c r="P25">
        <f t="shared" si="8"/>
        <v>3.2041000000000035</v>
      </c>
      <c r="Q25">
        <f t="shared" si="9"/>
        <v>1.2166089999999994</v>
      </c>
      <c r="R25">
        <f t="shared" si="10"/>
        <v>3.2041000000000035</v>
      </c>
      <c r="S25">
        <f t="shared" si="11"/>
        <v>0.58522500000000088</v>
      </c>
      <c r="T25">
        <f t="shared" si="12"/>
        <v>1.0465289999999994</v>
      </c>
      <c r="U25">
        <f t="shared" si="13"/>
        <v>1.2996000000000176E-2</v>
      </c>
      <c r="V25">
        <f t="shared" si="14"/>
        <v>0.40195600000000042</v>
      </c>
      <c r="W25">
        <f t="shared" si="4"/>
        <v>0.13889810819780959</v>
      </c>
      <c r="X25">
        <f t="shared" si="15"/>
        <v>3.086624626617988E-2</v>
      </c>
      <c r="Y25">
        <f t="shared" si="16"/>
        <v>1.1948224361101902E-2</v>
      </c>
      <c r="Z25">
        <f t="shared" si="17"/>
        <v>0.14852306671091944</v>
      </c>
      <c r="AA25">
        <f t="shared" si="18"/>
        <v>9.1520079654829056E-2</v>
      </c>
      <c r="AB25">
        <f t="shared" si="19"/>
        <v>0.14852306671091944</v>
      </c>
      <c r="AC25">
        <f t="shared" si="20"/>
        <v>6.3474941918353844E-2</v>
      </c>
      <c r="AD25">
        <f t="shared" si="21"/>
        <v>8.4882177231994663E-2</v>
      </c>
      <c r="AE25">
        <f t="shared" si="22"/>
        <v>9.4590109525390619E-3</v>
      </c>
      <c r="AF25">
        <f t="shared" si="23"/>
        <v>5.2605376700962526E-2</v>
      </c>
      <c r="AG25" s="5">
        <f t="shared" si="5"/>
        <v>1.6740000000000013</v>
      </c>
      <c r="AH25" s="5">
        <f t="shared" si="24"/>
        <v>0.37199999999999989</v>
      </c>
      <c r="AI25" s="5">
        <f t="shared" si="25"/>
        <v>0.14400000000000013</v>
      </c>
      <c r="AJ25" s="5">
        <f t="shared" si="26"/>
        <v>1.7900000000000009</v>
      </c>
      <c r="AK25" s="5">
        <f t="shared" si="27"/>
        <v>1.1029999999999998</v>
      </c>
      <c r="AL25" s="5">
        <f t="shared" si="28"/>
        <v>1.7900000000000009</v>
      </c>
      <c r="AM25" s="5">
        <f t="shared" si="29"/>
        <v>0.76500000000000057</v>
      </c>
      <c r="AN25" s="5">
        <f t="shared" si="30"/>
        <v>1.0229999999999997</v>
      </c>
      <c r="AO25" s="5">
        <f t="shared" si="31"/>
        <v>0.11400000000000077</v>
      </c>
      <c r="AP25" s="5">
        <f t="shared" si="32"/>
        <v>0.63400000000000034</v>
      </c>
    </row>
    <row r="26" spans="2:42">
      <c r="B26">
        <v>23.638999999999999</v>
      </c>
      <c r="C26">
        <v>31.867999999999999</v>
      </c>
      <c r="D26">
        <v>41.06</v>
      </c>
      <c r="E26">
        <v>20.873999999999999</v>
      </c>
      <c r="F26">
        <v>49.064</v>
      </c>
      <c r="G26">
        <v>34.168999999999997</v>
      </c>
      <c r="H26">
        <v>49.064</v>
      </c>
      <c r="I26">
        <v>26.370999999999999</v>
      </c>
      <c r="J26">
        <v>36.463999999999999</v>
      </c>
      <c r="K26">
        <v>30.966999999999999</v>
      </c>
      <c r="L26">
        <v>31.266999999999999</v>
      </c>
      <c r="M26">
        <f t="shared" si="3"/>
        <v>67.716440999999989</v>
      </c>
      <c r="N26">
        <f t="shared" si="6"/>
        <v>303.49124100000012</v>
      </c>
      <c r="O26">
        <f t="shared" si="7"/>
        <v>7.6452250000000035</v>
      </c>
      <c r="P26">
        <f t="shared" si="8"/>
        <v>646.43062500000008</v>
      </c>
      <c r="Q26">
        <f t="shared" si="9"/>
        <v>110.88089999999995</v>
      </c>
      <c r="R26">
        <f t="shared" si="10"/>
        <v>646.43062500000008</v>
      </c>
      <c r="S26">
        <f t="shared" si="11"/>
        <v>7.4638239999999962</v>
      </c>
      <c r="T26">
        <f t="shared" si="12"/>
        <v>164.48062499999997</v>
      </c>
      <c r="U26">
        <f t="shared" si="13"/>
        <v>53.699583999999994</v>
      </c>
      <c r="V26">
        <f t="shared" si="14"/>
        <v>58.186384000000004</v>
      </c>
      <c r="W26">
        <f t="shared" si="4"/>
        <v>0.34811117221540672</v>
      </c>
      <c r="X26">
        <f t="shared" si="15"/>
        <v>0.73696010829561331</v>
      </c>
      <c r="Y26">
        <f t="shared" si="16"/>
        <v>0.11696772283091504</v>
      </c>
      <c r="Z26">
        <f t="shared" si="17"/>
        <v>1.0755531113837304</v>
      </c>
      <c r="AA26">
        <f t="shared" si="18"/>
        <v>0.44545031515715544</v>
      </c>
      <c r="AB26">
        <f t="shared" si="19"/>
        <v>1.0755531113837304</v>
      </c>
      <c r="AC26">
        <f t="shared" si="20"/>
        <v>0.11557172469224584</v>
      </c>
      <c r="AD26">
        <f t="shared" si="21"/>
        <v>0.54253564025550993</v>
      </c>
      <c r="AE26">
        <f t="shared" si="22"/>
        <v>0.30999619273234907</v>
      </c>
      <c r="AF26">
        <f t="shared" si="23"/>
        <v>0.32268708490206865</v>
      </c>
      <c r="AG26" s="5">
        <f t="shared" si="5"/>
        <v>8.2289999999999992</v>
      </c>
      <c r="AH26" s="5">
        <f t="shared" si="24"/>
        <v>17.421000000000003</v>
      </c>
      <c r="AI26" s="5">
        <f t="shared" si="25"/>
        <v>2.7650000000000006</v>
      </c>
      <c r="AJ26" s="5">
        <f t="shared" si="26"/>
        <v>25.425000000000001</v>
      </c>
      <c r="AK26" s="5">
        <f t="shared" si="27"/>
        <v>10.529999999999998</v>
      </c>
      <c r="AL26" s="5">
        <f t="shared" si="28"/>
        <v>25.425000000000001</v>
      </c>
      <c r="AM26" s="5">
        <f t="shared" si="29"/>
        <v>2.7319999999999993</v>
      </c>
      <c r="AN26" s="5">
        <f t="shared" si="30"/>
        <v>12.824999999999999</v>
      </c>
      <c r="AO26" s="5">
        <f t="shared" si="31"/>
        <v>7.3279999999999994</v>
      </c>
      <c r="AP26" s="5">
        <f t="shared" si="32"/>
        <v>7.6280000000000001</v>
      </c>
    </row>
    <row r="27" spans="2:42">
      <c r="B27">
        <v>32.722999999999999</v>
      </c>
      <c r="C27">
        <v>44.011000000000003</v>
      </c>
      <c r="D27">
        <v>39.084000000000003</v>
      </c>
      <c r="E27">
        <v>40.159999999999997</v>
      </c>
      <c r="F27">
        <v>41.768000000000001</v>
      </c>
      <c r="G27">
        <v>32.052</v>
      </c>
      <c r="H27">
        <v>41.768000000000001</v>
      </c>
      <c r="I27">
        <v>42.085999999999999</v>
      </c>
      <c r="J27">
        <v>41.548000000000002</v>
      </c>
      <c r="K27">
        <v>39.622</v>
      </c>
      <c r="L27">
        <v>41.085000000000001</v>
      </c>
      <c r="M27">
        <f t="shared" si="3"/>
        <v>127.41894400000008</v>
      </c>
      <c r="N27">
        <f t="shared" si="6"/>
        <v>40.462321000000053</v>
      </c>
      <c r="O27">
        <f t="shared" si="7"/>
        <v>55.308968999999962</v>
      </c>
      <c r="P27">
        <f t="shared" si="8"/>
        <v>81.812025000000034</v>
      </c>
      <c r="Q27">
        <f t="shared" si="9"/>
        <v>0.45024099999999917</v>
      </c>
      <c r="R27">
        <f t="shared" si="10"/>
        <v>81.812025000000034</v>
      </c>
      <c r="S27">
        <f t="shared" si="11"/>
        <v>87.665768999999997</v>
      </c>
      <c r="T27">
        <f t="shared" si="12"/>
        <v>77.880625000000052</v>
      </c>
      <c r="U27">
        <f t="shared" si="13"/>
        <v>47.596201000000015</v>
      </c>
      <c r="V27">
        <f t="shared" si="14"/>
        <v>69.923044000000033</v>
      </c>
      <c r="W27">
        <f t="shared" si="4"/>
        <v>0.34495614705253197</v>
      </c>
      <c r="X27">
        <f t="shared" si="15"/>
        <v>0.19438926748769991</v>
      </c>
      <c r="Y27">
        <f t="shared" si="16"/>
        <v>0.22727133820248749</v>
      </c>
      <c r="Z27">
        <f t="shared" si="17"/>
        <v>0.27641108700302547</v>
      </c>
      <c r="AA27">
        <f t="shared" si="18"/>
        <v>2.0505454878831385E-2</v>
      </c>
      <c r="AB27">
        <f t="shared" si="19"/>
        <v>0.27641108700302547</v>
      </c>
      <c r="AC27">
        <f t="shared" si="20"/>
        <v>0.2861290224001467</v>
      </c>
      <c r="AD27">
        <f t="shared" si="21"/>
        <v>0.26968798704275287</v>
      </c>
      <c r="AE27">
        <f t="shared" si="22"/>
        <v>0.21083030284509369</v>
      </c>
      <c r="AF27">
        <f t="shared" si="23"/>
        <v>0.25553891758090647</v>
      </c>
      <c r="AG27" s="5">
        <f t="shared" si="5"/>
        <v>11.288000000000004</v>
      </c>
      <c r="AH27" s="5">
        <f t="shared" si="24"/>
        <v>6.3610000000000042</v>
      </c>
      <c r="AI27" s="5">
        <f t="shared" si="25"/>
        <v>7.4369999999999976</v>
      </c>
      <c r="AJ27" s="5">
        <f t="shared" si="26"/>
        <v>9.0450000000000017</v>
      </c>
      <c r="AK27" s="5">
        <f t="shared" si="27"/>
        <v>0.67099999999999937</v>
      </c>
      <c r="AL27" s="5">
        <f t="shared" si="28"/>
        <v>9.0450000000000017</v>
      </c>
      <c r="AM27" s="5">
        <f t="shared" si="29"/>
        <v>9.3629999999999995</v>
      </c>
      <c r="AN27" s="5">
        <f t="shared" si="30"/>
        <v>8.8250000000000028</v>
      </c>
      <c r="AO27" s="5">
        <f t="shared" si="31"/>
        <v>6.8990000000000009</v>
      </c>
      <c r="AP27" s="5">
        <f t="shared" si="32"/>
        <v>8.3620000000000019</v>
      </c>
    </row>
    <row r="28" spans="2:42">
      <c r="B28">
        <v>15.61</v>
      </c>
      <c r="C28">
        <v>22.742000000000001</v>
      </c>
      <c r="D28">
        <v>23.506</v>
      </c>
      <c r="E28">
        <v>22.273</v>
      </c>
      <c r="F28">
        <v>33.139000000000003</v>
      </c>
      <c r="G28">
        <v>13.154999999999999</v>
      </c>
      <c r="H28">
        <v>33.139000000000003</v>
      </c>
      <c r="I28">
        <v>22.507999999999999</v>
      </c>
      <c r="J28">
        <v>23.123999999999999</v>
      </c>
      <c r="K28">
        <v>22.888999999999999</v>
      </c>
      <c r="L28">
        <v>22.84</v>
      </c>
      <c r="M28">
        <f t="shared" si="3"/>
        <v>50.865424000000019</v>
      </c>
      <c r="N28">
        <f t="shared" si="6"/>
        <v>62.346816000000011</v>
      </c>
      <c r="O28">
        <f t="shared" si="7"/>
        <v>44.395569000000002</v>
      </c>
      <c r="P28">
        <f t="shared" si="8"/>
        <v>307.26584100000014</v>
      </c>
      <c r="Q28">
        <f t="shared" si="9"/>
        <v>6.0270250000000001</v>
      </c>
      <c r="R28">
        <f t="shared" si="10"/>
        <v>307.26584100000014</v>
      </c>
      <c r="S28">
        <f t="shared" si="11"/>
        <v>47.582403999999997</v>
      </c>
      <c r="T28">
        <f t="shared" si="12"/>
        <v>56.460195999999989</v>
      </c>
      <c r="U28">
        <f t="shared" si="13"/>
        <v>52.983840999999998</v>
      </c>
      <c r="V28">
        <f t="shared" si="14"/>
        <v>52.272900000000007</v>
      </c>
      <c r="W28">
        <f t="shared" si="4"/>
        <v>0.45688661114670093</v>
      </c>
      <c r="X28">
        <f t="shared" si="15"/>
        <v>0.50582959641255609</v>
      </c>
      <c r="Y28">
        <f t="shared" si="16"/>
        <v>0.42684176809737351</v>
      </c>
      <c r="Z28">
        <f t="shared" si="17"/>
        <v>1.12293401665599</v>
      </c>
      <c r="AA28">
        <f t="shared" si="18"/>
        <v>0.1572709801409353</v>
      </c>
      <c r="AB28">
        <f t="shared" si="19"/>
        <v>1.12293401665599</v>
      </c>
      <c r="AC28">
        <f t="shared" si="20"/>
        <v>0.44189622037155668</v>
      </c>
      <c r="AD28">
        <f t="shared" si="21"/>
        <v>0.4813581037796284</v>
      </c>
      <c r="AE28">
        <f t="shared" si="22"/>
        <v>0.46630365150544523</v>
      </c>
      <c r="AF28">
        <f t="shared" si="23"/>
        <v>0.4631646380525305</v>
      </c>
      <c r="AG28" s="5">
        <f t="shared" si="5"/>
        <v>7.1320000000000014</v>
      </c>
      <c r="AH28" s="5">
        <f t="shared" si="24"/>
        <v>7.8960000000000008</v>
      </c>
      <c r="AI28" s="5">
        <f t="shared" si="25"/>
        <v>6.6630000000000003</v>
      </c>
      <c r="AJ28" s="5">
        <f t="shared" si="26"/>
        <v>17.529000000000003</v>
      </c>
      <c r="AK28" s="5">
        <f t="shared" si="27"/>
        <v>2.4550000000000001</v>
      </c>
      <c r="AL28" s="5">
        <f t="shared" si="28"/>
        <v>17.529000000000003</v>
      </c>
      <c r="AM28" s="5">
        <f t="shared" si="29"/>
        <v>6.8979999999999997</v>
      </c>
      <c r="AN28" s="5">
        <f t="shared" si="30"/>
        <v>7.5139999999999993</v>
      </c>
      <c r="AO28" s="5">
        <f t="shared" si="31"/>
        <v>7.2789999999999999</v>
      </c>
      <c r="AP28" s="5">
        <f t="shared" si="32"/>
        <v>7.23</v>
      </c>
    </row>
    <row r="29" spans="2:42">
      <c r="B29">
        <v>43.582000000000001</v>
      </c>
      <c r="C29">
        <v>43.19</v>
      </c>
      <c r="D29">
        <v>47.667000000000002</v>
      </c>
      <c r="E29">
        <v>44.735999999999997</v>
      </c>
      <c r="F29">
        <v>37.008000000000003</v>
      </c>
      <c r="G29">
        <v>32.052</v>
      </c>
      <c r="H29">
        <v>37.008000000000003</v>
      </c>
      <c r="I29">
        <v>43.963000000000001</v>
      </c>
      <c r="J29">
        <v>45.427999999999997</v>
      </c>
      <c r="K29">
        <v>46.201000000000001</v>
      </c>
      <c r="L29">
        <v>45.197000000000003</v>
      </c>
      <c r="M29">
        <f t="shared" si="3"/>
        <v>0.15366400000000235</v>
      </c>
      <c r="N29">
        <f t="shared" si="6"/>
        <v>16.687225000000009</v>
      </c>
      <c r="O29">
        <f t="shared" si="7"/>
        <v>1.3317159999999917</v>
      </c>
      <c r="P29">
        <f t="shared" si="8"/>
        <v>43.217475999999976</v>
      </c>
      <c r="Q29">
        <f t="shared" si="9"/>
        <v>132.94090000000003</v>
      </c>
      <c r="R29">
        <f t="shared" si="10"/>
        <v>43.217475999999976</v>
      </c>
      <c r="S29">
        <f t="shared" si="11"/>
        <v>0.14516100000000018</v>
      </c>
      <c r="T29">
        <f t="shared" si="12"/>
        <v>3.4077159999999873</v>
      </c>
      <c r="U29">
        <f t="shared" si="13"/>
        <v>6.8591609999999985</v>
      </c>
      <c r="V29">
        <f t="shared" si="14"/>
        <v>2.6082250000000062</v>
      </c>
      <c r="W29">
        <f t="shared" si="4"/>
        <v>8.9945390298747877E-3</v>
      </c>
      <c r="X29">
        <f t="shared" si="15"/>
        <v>9.3731356982240388E-2</v>
      </c>
      <c r="Y29">
        <f t="shared" si="16"/>
        <v>2.6478821531824983E-2</v>
      </c>
      <c r="Z29">
        <f t="shared" si="17"/>
        <v>0.15084209077141936</v>
      </c>
      <c r="AA29">
        <f t="shared" si="18"/>
        <v>0.26455876279197837</v>
      </c>
      <c r="AB29">
        <f t="shared" si="19"/>
        <v>0.15084209077141936</v>
      </c>
      <c r="AC29">
        <f t="shared" si="20"/>
        <v>8.7421412509751783E-3</v>
      </c>
      <c r="AD29">
        <f t="shared" si="21"/>
        <v>4.2356936349869131E-2</v>
      </c>
      <c r="AE29">
        <f t="shared" si="22"/>
        <v>6.0093616630719097E-2</v>
      </c>
      <c r="AF29">
        <f t="shared" si="23"/>
        <v>3.7056582992978801E-2</v>
      </c>
      <c r="AG29" s="5">
        <f t="shared" si="5"/>
        <v>0.39200000000000301</v>
      </c>
      <c r="AH29" s="5">
        <f t="shared" si="24"/>
        <v>4.0850000000000009</v>
      </c>
      <c r="AI29" s="5">
        <f t="shared" si="25"/>
        <v>1.1539999999999964</v>
      </c>
      <c r="AJ29" s="5">
        <f t="shared" si="26"/>
        <v>6.5739999999999981</v>
      </c>
      <c r="AK29" s="5">
        <f t="shared" si="27"/>
        <v>11.530000000000001</v>
      </c>
      <c r="AL29" s="5">
        <f t="shared" si="28"/>
        <v>6.5739999999999981</v>
      </c>
      <c r="AM29" s="5">
        <f t="shared" si="29"/>
        <v>0.38100000000000023</v>
      </c>
      <c r="AN29" s="5">
        <f t="shared" si="30"/>
        <v>1.8459999999999965</v>
      </c>
      <c r="AO29" s="5">
        <f t="shared" si="31"/>
        <v>2.6189999999999998</v>
      </c>
      <c r="AP29" s="5">
        <f t="shared" si="32"/>
        <v>1.615000000000002</v>
      </c>
    </row>
    <row r="30" spans="2:42">
      <c r="B30">
        <v>24.045999999999999</v>
      </c>
      <c r="C30">
        <v>24.466000000000001</v>
      </c>
      <c r="D30">
        <v>20.568000000000001</v>
      </c>
      <c r="E30">
        <v>24.001999999999999</v>
      </c>
      <c r="F30">
        <v>17.234999999999999</v>
      </c>
      <c r="G30">
        <v>40.191000000000003</v>
      </c>
      <c r="H30">
        <v>17.234999999999999</v>
      </c>
      <c r="I30">
        <v>24.234000000000002</v>
      </c>
      <c r="J30">
        <v>22.516999999999999</v>
      </c>
      <c r="K30">
        <v>22.285</v>
      </c>
      <c r="L30">
        <v>23.012</v>
      </c>
      <c r="M30">
        <f t="shared" si="3"/>
        <v>0.17640000000000144</v>
      </c>
      <c r="N30">
        <f t="shared" si="6"/>
        <v>12.096483999999986</v>
      </c>
      <c r="O30">
        <f t="shared" si="7"/>
        <v>1.9360000000000425E-3</v>
      </c>
      <c r="P30">
        <f t="shared" si="8"/>
        <v>46.389721000000002</v>
      </c>
      <c r="Q30">
        <f t="shared" si="9"/>
        <v>260.66102500000011</v>
      </c>
      <c r="R30">
        <f t="shared" si="10"/>
        <v>46.389721000000002</v>
      </c>
      <c r="S30">
        <f t="shared" si="11"/>
        <v>3.5344000000000896E-2</v>
      </c>
      <c r="T30">
        <f t="shared" si="12"/>
        <v>2.3378409999999996</v>
      </c>
      <c r="U30">
        <f t="shared" si="13"/>
        <v>3.1011209999999974</v>
      </c>
      <c r="V30">
        <f t="shared" si="14"/>
        <v>1.0691559999999978</v>
      </c>
      <c r="W30">
        <f t="shared" si="4"/>
        <v>1.7466522498544527E-2</v>
      </c>
      <c r="X30">
        <f t="shared" si="15"/>
        <v>0.14463944107127996</v>
      </c>
      <c r="Y30">
        <f t="shared" si="16"/>
        <v>1.8298261665142012E-3</v>
      </c>
      <c r="Z30">
        <f t="shared" si="17"/>
        <v>0.2832487731847293</v>
      </c>
      <c r="AA30">
        <f t="shared" si="18"/>
        <v>0.67142144223571498</v>
      </c>
      <c r="AB30">
        <f t="shared" si="19"/>
        <v>0.2832487731847293</v>
      </c>
      <c r="AC30">
        <f t="shared" si="20"/>
        <v>7.8183481660152373E-3</v>
      </c>
      <c r="AD30">
        <f t="shared" si="21"/>
        <v>6.3586459286367789E-2</v>
      </c>
      <c r="AE30">
        <f t="shared" si="22"/>
        <v>7.323463361889708E-2</v>
      </c>
      <c r="AF30">
        <f t="shared" si="23"/>
        <v>4.3000914913083214E-2</v>
      </c>
      <c r="AG30" s="5">
        <f t="shared" si="5"/>
        <v>0.42000000000000171</v>
      </c>
      <c r="AH30" s="5">
        <f t="shared" si="24"/>
        <v>3.477999999999998</v>
      </c>
      <c r="AI30" s="5">
        <f t="shared" si="25"/>
        <v>4.4000000000000483E-2</v>
      </c>
      <c r="AJ30" s="5">
        <f t="shared" si="26"/>
        <v>6.8109999999999999</v>
      </c>
      <c r="AK30" s="5">
        <f t="shared" si="27"/>
        <v>16.145000000000003</v>
      </c>
      <c r="AL30" s="5">
        <f t="shared" si="28"/>
        <v>6.8109999999999999</v>
      </c>
      <c r="AM30" s="5">
        <f t="shared" si="29"/>
        <v>0.18800000000000239</v>
      </c>
      <c r="AN30" s="5">
        <f t="shared" si="30"/>
        <v>1.5289999999999999</v>
      </c>
      <c r="AO30" s="5">
        <f t="shared" si="31"/>
        <v>1.7609999999999992</v>
      </c>
      <c r="AP30" s="5">
        <f t="shared" si="32"/>
        <v>1.0339999999999989</v>
      </c>
    </row>
    <row r="31" spans="2:42">
      <c r="B31">
        <v>4.8280000000000003</v>
      </c>
      <c r="C31">
        <v>10.653</v>
      </c>
      <c r="D31">
        <v>9.984</v>
      </c>
      <c r="E31">
        <v>8.0020000000000007</v>
      </c>
      <c r="F31">
        <v>17.713000000000001</v>
      </c>
      <c r="G31">
        <v>13.154999999999999</v>
      </c>
      <c r="H31">
        <v>17.713000000000001</v>
      </c>
      <c r="I31">
        <v>9.327</v>
      </c>
      <c r="J31">
        <v>10.318</v>
      </c>
      <c r="K31">
        <v>8.9930000000000003</v>
      </c>
      <c r="L31">
        <v>9.5459999999999994</v>
      </c>
      <c r="M31">
        <f t="shared" si="3"/>
        <v>33.930624999999999</v>
      </c>
      <c r="N31">
        <f t="shared" si="6"/>
        <v>26.584335999999997</v>
      </c>
      <c r="O31">
        <f t="shared" si="7"/>
        <v>10.074276000000003</v>
      </c>
      <c r="P31">
        <f t="shared" si="8"/>
        <v>166.02322500000005</v>
      </c>
      <c r="Q31">
        <f t="shared" si="9"/>
        <v>69.338928999999965</v>
      </c>
      <c r="R31">
        <f t="shared" si="10"/>
        <v>166.02322500000005</v>
      </c>
      <c r="S31">
        <f t="shared" si="11"/>
        <v>20.241000999999997</v>
      </c>
      <c r="T31">
        <f t="shared" si="12"/>
        <v>30.140099999999993</v>
      </c>
      <c r="U31">
        <f t="shared" si="13"/>
        <v>17.347225000000002</v>
      </c>
      <c r="V31">
        <f t="shared" si="14"/>
        <v>22.259523999999992</v>
      </c>
      <c r="W31">
        <f t="shared" si="4"/>
        <v>1.206503728251864</v>
      </c>
      <c r="X31">
        <f t="shared" si="15"/>
        <v>1.0679370339685168</v>
      </c>
      <c r="Y31">
        <f t="shared" si="16"/>
        <v>0.65741507870753935</v>
      </c>
      <c r="Z31">
        <f t="shared" si="17"/>
        <v>2.6688069594034798</v>
      </c>
      <c r="AA31">
        <f t="shared" si="18"/>
        <v>1.7247307373653682</v>
      </c>
      <c r="AB31">
        <f t="shared" si="19"/>
        <v>2.6688069594034798</v>
      </c>
      <c r="AC31">
        <f t="shared" si="20"/>
        <v>0.93185584092792029</v>
      </c>
      <c r="AD31">
        <f t="shared" si="21"/>
        <v>1.1371168185584091</v>
      </c>
      <c r="AE31">
        <f t="shared" si="22"/>
        <v>0.86267605633802813</v>
      </c>
      <c r="AF31">
        <f t="shared" si="23"/>
        <v>0.97721623860811901</v>
      </c>
      <c r="AG31" s="5">
        <f t="shared" si="5"/>
        <v>5.8250000000000002</v>
      </c>
      <c r="AH31" s="5">
        <f t="shared" si="24"/>
        <v>5.1559999999999997</v>
      </c>
      <c r="AI31" s="5">
        <f t="shared" si="25"/>
        <v>3.1740000000000004</v>
      </c>
      <c r="AJ31" s="5">
        <f t="shared" si="26"/>
        <v>12.885000000000002</v>
      </c>
      <c r="AK31" s="5">
        <f t="shared" si="27"/>
        <v>8.3269999999999982</v>
      </c>
      <c r="AL31" s="5">
        <f t="shared" si="28"/>
        <v>12.885000000000002</v>
      </c>
      <c r="AM31" s="5">
        <f t="shared" si="29"/>
        <v>4.4989999999999997</v>
      </c>
      <c r="AN31" s="5">
        <f t="shared" si="30"/>
        <v>5.4899999999999993</v>
      </c>
      <c r="AO31" s="5">
        <f t="shared" si="31"/>
        <v>4.165</v>
      </c>
      <c r="AP31" s="5">
        <f t="shared" si="32"/>
        <v>4.7179999999999991</v>
      </c>
    </row>
    <row r="32" spans="2:42">
      <c r="B32">
        <v>77.296999999999997</v>
      </c>
      <c r="C32">
        <v>69.411000000000001</v>
      </c>
      <c r="D32">
        <v>72.296999999999997</v>
      </c>
      <c r="E32">
        <v>70.875</v>
      </c>
      <c r="F32">
        <v>56.673000000000002</v>
      </c>
      <c r="G32">
        <v>73.218000000000004</v>
      </c>
      <c r="H32">
        <v>56.673000000000002</v>
      </c>
      <c r="I32">
        <v>70.143000000000001</v>
      </c>
      <c r="J32">
        <v>70.853999999999999</v>
      </c>
      <c r="K32">
        <v>71.585999999999999</v>
      </c>
      <c r="L32">
        <v>70.861000000000004</v>
      </c>
      <c r="M32">
        <f t="shared" si="3"/>
        <v>62.188995999999932</v>
      </c>
      <c r="N32">
        <f t="shared" si="6"/>
        <v>25</v>
      </c>
      <c r="O32">
        <f t="shared" si="7"/>
        <v>41.242083999999963</v>
      </c>
      <c r="P32">
        <f t="shared" si="8"/>
        <v>425.34937599999978</v>
      </c>
      <c r="Q32">
        <f t="shared" si="9"/>
        <v>16.638240999999947</v>
      </c>
      <c r="R32">
        <f t="shared" si="10"/>
        <v>425.34937599999978</v>
      </c>
      <c r="S32">
        <f t="shared" si="11"/>
        <v>51.179715999999949</v>
      </c>
      <c r="T32">
        <f t="shared" si="12"/>
        <v>41.512248999999969</v>
      </c>
      <c r="U32">
        <f t="shared" si="13"/>
        <v>32.61552099999998</v>
      </c>
      <c r="V32">
        <f t="shared" si="14"/>
        <v>41.422095999999911</v>
      </c>
      <c r="W32">
        <f t="shared" si="4"/>
        <v>0.10202207071425794</v>
      </c>
      <c r="X32">
        <f t="shared" si="15"/>
        <v>6.4685563475943439E-2</v>
      </c>
      <c r="Y32">
        <f t="shared" si="16"/>
        <v>8.3082137728501718E-2</v>
      </c>
      <c r="Z32">
        <f t="shared" si="17"/>
        <v>0.26681501222557147</v>
      </c>
      <c r="AA32">
        <f t="shared" si="18"/>
        <v>5.2770482683674576E-2</v>
      </c>
      <c r="AB32">
        <f t="shared" si="19"/>
        <v>0.26681501222557147</v>
      </c>
      <c r="AC32">
        <f t="shared" si="20"/>
        <v>9.2552104221379827E-2</v>
      </c>
      <c r="AD32">
        <f t="shared" si="21"/>
        <v>8.3353817095100688E-2</v>
      </c>
      <c r="AE32">
        <f t="shared" si="22"/>
        <v>7.3883850602222578E-2</v>
      </c>
      <c r="AF32">
        <f t="shared" si="23"/>
        <v>8.3263257306234309E-2</v>
      </c>
      <c r="AG32" s="5">
        <f t="shared" si="5"/>
        <v>7.8859999999999957</v>
      </c>
      <c r="AH32" s="5">
        <f t="shared" si="24"/>
        <v>5</v>
      </c>
      <c r="AI32" s="5">
        <f t="shared" si="25"/>
        <v>6.421999999999997</v>
      </c>
      <c r="AJ32" s="5">
        <f t="shared" si="26"/>
        <v>20.623999999999995</v>
      </c>
      <c r="AK32" s="5">
        <f t="shared" si="27"/>
        <v>4.0789999999999935</v>
      </c>
      <c r="AL32" s="5">
        <f t="shared" si="28"/>
        <v>20.623999999999995</v>
      </c>
      <c r="AM32" s="5">
        <f t="shared" si="29"/>
        <v>7.1539999999999964</v>
      </c>
      <c r="AN32" s="5">
        <f t="shared" si="30"/>
        <v>6.4429999999999978</v>
      </c>
      <c r="AO32" s="5">
        <f t="shared" si="31"/>
        <v>5.7109999999999985</v>
      </c>
      <c r="AP32" s="5">
        <f t="shared" si="32"/>
        <v>6.4359999999999928</v>
      </c>
    </row>
    <row r="33" spans="2:42">
      <c r="B33">
        <v>56.143999999999998</v>
      </c>
      <c r="C33">
        <v>66.569000000000003</v>
      </c>
      <c r="D33">
        <v>59.515000000000001</v>
      </c>
      <c r="E33">
        <v>54.057000000000002</v>
      </c>
      <c r="F33">
        <v>57.566000000000003</v>
      </c>
      <c r="G33">
        <v>61.893999999999998</v>
      </c>
      <c r="H33">
        <v>57.566000000000003</v>
      </c>
      <c r="I33">
        <v>60.313000000000002</v>
      </c>
      <c r="J33">
        <v>63.042000000000002</v>
      </c>
      <c r="K33">
        <v>56.786000000000001</v>
      </c>
      <c r="L33">
        <v>60.046999999999997</v>
      </c>
      <c r="M33">
        <f t="shared" si="3"/>
        <v>108.68062500000009</v>
      </c>
      <c r="N33">
        <f t="shared" si="6"/>
        <v>11.363641000000015</v>
      </c>
      <c r="O33">
        <f t="shared" si="7"/>
        <v>4.355568999999984</v>
      </c>
      <c r="P33">
        <f t="shared" si="8"/>
        <v>2.022084000000012</v>
      </c>
      <c r="Q33">
        <f t="shared" si="9"/>
        <v>33.0625</v>
      </c>
      <c r="R33">
        <f t="shared" si="10"/>
        <v>2.022084000000012</v>
      </c>
      <c r="S33">
        <f t="shared" si="11"/>
        <v>17.380561000000032</v>
      </c>
      <c r="T33">
        <f t="shared" si="12"/>
        <v>47.582404000000047</v>
      </c>
      <c r="U33">
        <f t="shared" si="13"/>
        <v>0.41216400000000386</v>
      </c>
      <c r="V33">
        <f t="shared" si="14"/>
        <v>15.233408999999989</v>
      </c>
      <c r="W33">
        <f t="shared" si="4"/>
        <v>0.18568324308919928</v>
      </c>
      <c r="X33">
        <f t="shared" si="15"/>
        <v>6.0042034767740136E-2</v>
      </c>
      <c r="Y33">
        <f t="shared" si="16"/>
        <v>3.7172271302365278E-2</v>
      </c>
      <c r="Z33">
        <f t="shared" si="17"/>
        <v>2.5327728697634729E-2</v>
      </c>
      <c r="AA33">
        <f t="shared" si="18"/>
        <v>0.1024152180108293</v>
      </c>
      <c r="AB33">
        <f t="shared" si="19"/>
        <v>2.5327728697634729E-2</v>
      </c>
      <c r="AC33">
        <f t="shared" si="20"/>
        <v>7.4255485893417003E-2</v>
      </c>
      <c r="AD33">
        <f t="shared" si="21"/>
        <v>0.12286263892846971</v>
      </c>
      <c r="AE33">
        <f t="shared" si="22"/>
        <v>1.1434881732687429E-2</v>
      </c>
      <c r="AF33">
        <f t="shared" si="23"/>
        <v>6.9517668851524633E-2</v>
      </c>
      <c r="AG33" s="5">
        <f t="shared" si="5"/>
        <v>10.425000000000004</v>
      </c>
      <c r="AH33" s="5">
        <f t="shared" si="24"/>
        <v>3.3710000000000022</v>
      </c>
      <c r="AI33" s="5">
        <f t="shared" si="25"/>
        <v>2.0869999999999962</v>
      </c>
      <c r="AJ33" s="5">
        <f t="shared" si="26"/>
        <v>1.4220000000000041</v>
      </c>
      <c r="AK33" s="5">
        <f t="shared" si="27"/>
        <v>5.75</v>
      </c>
      <c r="AL33" s="5">
        <f t="shared" si="28"/>
        <v>1.4220000000000041</v>
      </c>
      <c r="AM33" s="5">
        <f t="shared" si="29"/>
        <v>4.169000000000004</v>
      </c>
      <c r="AN33" s="5">
        <f t="shared" si="30"/>
        <v>6.8980000000000032</v>
      </c>
      <c r="AO33" s="5">
        <f t="shared" si="31"/>
        <v>0.64200000000000301</v>
      </c>
      <c r="AP33" s="5">
        <f t="shared" si="32"/>
        <v>3.9029999999999987</v>
      </c>
    </row>
    <row r="34" spans="2:42">
      <c r="B34">
        <v>65.697000000000003</v>
      </c>
      <c r="C34">
        <v>61.756</v>
      </c>
      <c r="D34">
        <v>68.13</v>
      </c>
      <c r="E34">
        <v>62.676000000000002</v>
      </c>
      <c r="F34">
        <v>55.143999999999998</v>
      </c>
      <c r="G34">
        <v>61.893999999999998</v>
      </c>
      <c r="H34">
        <v>55.143999999999998</v>
      </c>
      <c r="I34">
        <v>62.216000000000001</v>
      </c>
      <c r="J34">
        <v>64.942999999999998</v>
      </c>
      <c r="K34">
        <v>65.403000000000006</v>
      </c>
      <c r="L34">
        <v>64.186999999999998</v>
      </c>
      <c r="M34">
        <f t="shared" si="3"/>
        <v>15.531481000000019</v>
      </c>
      <c r="N34">
        <f t="shared" si="6"/>
        <v>5.9194889999999649</v>
      </c>
      <c r="O34">
        <f t="shared" si="7"/>
        <v>9.1264410000000051</v>
      </c>
      <c r="P34">
        <f t="shared" si="8"/>
        <v>111.3658090000001</v>
      </c>
      <c r="Q34">
        <f t="shared" si="9"/>
        <v>14.462809000000034</v>
      </c>
      <c r="R34">
        <f t="shared" si="10"/>
        <v>111.3658090000001</v>
      </c>
      <c r="S34">
        <f t="shared" si="11"/>
        <v>12.117361000000011</v>
      </c>
      <c r="T34">
        <f t="shared" si="12"/>
        <v>0.56851600000000735</v>
      </c>
      <c r="U34">
        <f t="shared" si="13"/>
        <v>8.6435999999998195E-2</v>
      </c>
      <c r="V34">
        <f t="shared" si="14"/>
        <v>2.2801000000000156</v>
      </c>
      <c r="W34">
        <f t="shared" si="4"/>
        <v>5.9987518455941705E-2</v>
      </c>
      <c r="X34">
        <f t="shared" si="15"/>
        <v>3.7033654504771793E-2</v>
      </c>
      <c r="Y34">
        <f t="shared" si="16"/>
        <v>4.5983834878304958E-2</v>
      </c>
      <c r="Z34">
        <f t="shared" si="17"/>
        <v>0.16063138347260916</v>
      </c>
      <c r="AA34">
        <f t="shared" si="18"/>
        <v>5.7886965919296228E-2</v>
      </c>
      <c r="AB34">
        <f t="shared" si="19"/>
        <v>0.16063138347260916</v>
      </c>
      <c r="AC34">
        <f t="shared" si="20"/>
        <v>5.2985676667123331E-2</v>
      </c>
      <c r="AD34">
        <f t="shared" si="21"/>
        <v>1.1476931975584956E-2</v>
      </c>
      <c r="AE34">
        <f t="shared" si="22"/>
        <v>4.4750901867664722E-3</v>
      </c>
      <c r="AF34">
        <f t="shared" si="23"/>
        <v>2.2984306741556007E-2</v>
      </c>
      <c r="AG34" s="5">
        <f t="shared" si="5"/>
        <v>3.9410000000000025</v>
      </c>
      <c r="AH34" s="5">
        <f t="shared" si="24"/>
        <v>2.4329999999999927</v>
      </c>
      <c r="AI34" s="5">
        <f t="shared" si="25"/>
        <v>3.0210000000000008</v>
      </c>
      <c r="AJ34" s="5">
        <f t="shared" si="26"/>
        <v>10.553000000000004</v>
      </c>
      <c r="AK34" s="5">
        <f t="shared" si="27"/>
        <v>3.8030000000000044</v>
      </c>
      <c r="AL34" s="5">
        <f t="shared" si="28"/>
        <v>10.553000000000004</v>
      </c>
      <c r="AM34" s="5">
        <f t="shared" si="29"/>
        <v>3.4810000000000016</v>
      </c>
      <c r="AN34" s="5">
        <f t="shared" si="30"/>
        <v>0.75400000000000489</v>
      </c>
      <c r="AO34" s="5">
        <f t="shared" si="31"/>
        <v>0.29399999999999693</v>
      </c>
      <c r="AP34" s="5">
        <f t="shared" si="32"/>
        <v>1.5100000000000051</v>
      </c>
    </row>
    <row r="35" spans="2:42">
      <c r="B35">
        <v>79.296999999999997</v>
      </c>
      <c r="C35">
        <v>70.39</v>
      </c>
      <c r="D35">
        <v>80.180000000000007</v>
      </c>
      <c r="E35">
        <v>69.296000000000006</v>
      </c>
      <c r="F35">
        <v>60.566000000000003</v>
      </c>
      <c r="G35">
        <v>73.218000000000004</v>
      </c>
      <c r="H35">
        <v>60.566000000000003</v>
      </c>
      <c r="I35">
        <v>69.843000000000004</v>
      </c>
      <c r="J35">
        <v>75.284999999999997</v>
      </c>
      <c r="K35">
        <v>74.738</v>
      </c>
      <c r="L35">
        <v>73.289000000000001</v>
      </c>
      <c r="M35">
        <f t="shared" si="3"/>
        <v>79.334648999999942</v>
      </c>
      <c r="N35">
        <f t="shared" si="6"/>
        <v>0.77968900000001728</v>
      </c>
      <c r="O35">
        <f t="shared" si="7"/>
        <v>100.02000099999981</v>
      </c>
      <c r="P35">
        <f t="shared" si="8"/>
        <v>350.85036099999979</v>
      </c>
      <c r="Q35">
        <f t="shared" si="9"/>
        <v>36.954240999999918</v>
      </c>
      <c r="R35">
        <f t="shared" si="10"/>
        <v>350.85036099999979</v>
      </c>
      <c r="S35">
        <f t="shared" si="11"/>
        <v>89.378115999999878</v>
      </c>
      <c r="T35">
        <f t="shared" si="12"/>
        <v>16.096144000000002</v>
      </c>
      <c r="U35">
        <f t="shared" si="13"/>
        <v>20.784480999999978</v>
      </c>
      <c r="V35">
        <f t="shared" si="14"/>
        <v>36.096063999999949</v>
      </c>
      <c r="W35">
        <f t="shared" si="4"/>
        <v>0.11232455200070617</v>
      </c>
      <c r="X35">
        <f t="shared" si="15"/>
        <v>1.1135351904864116E-2</v>
      </c>
      <c r="Y35">
        <f t="shared" si="16"/>
        <v>0.12612078641058289</v>
      </c>
      <c r="Z35">
        <f t="shared" si="17"/>
        <v>0.23621322370329262</v>
      </c>
      <c r="AA35">
        <f t="shared" si="18"/>
        <v>7.6661159942999033E-2</v>
      </c>
      <c r="AB35">
        <f t="shared" si="19"/>
        <v>0.23621322370329262</v>
      </c>
      <c r="AC35">
        <f t="shared" si="20"/>
        <v>0.11922266920564452</v>
      </c>
      <c r="AD35">
        <f t="shared" si="21"/>
        <v>5.0594600047921115E-2</v>
      </c>
      <c r="AE35">
        <f t="shared" si="22"/>
        <v>5.7492717252859475E-2</v>
      </c>
      <c r="AF35">
        <f t="shared" si="23"/>
        <v>7.5765791896288584E-2</v>
      </c>
      <c r="AG35" s="5">
        <f t="shared" si="5"/>
        <v>8.9069999999999965</v>
      </c>
      <c r="AH35" s="5">
        <f t="shared" si="24"/>
        <v>0.88300000000000978</v>
      </c>
      <c r="AI35" s="5">
        <f t="shared" si="25"/>
        <v>10.000999999999991</v>
      </c>
      <c r="AJ35" s="5">
        <f t="shared" si="26"/>
        <v>18.730999999999995</v>
      </c>
      <c r="AK35" s="5">
        <f t="shared" si="27"/>
        <v>6.0789999999999935</v>
      </c>
      <c r="AL35" s="5">
        <f t="shared" si="28"/>
        <v>18.730999999999995</v>
      </c>
      <c r="AM35" s="5">
        <f t="shared" si="29"/>
        <v>9.4539999999999935</v>
      </c>
      <c r="AN35" s="5">
        <f t="shared" si="30"/>
        <v>4.0120000000000005</v>
      </c>
      <c r="AO35" s="5">
        <f t="shared" si="31"/>
        <v>4.5589999999999975</v>
      </c>
      <c r="AP35" s="5">
        <f t="shared" si="32"/>
        <v>6.0079999999999956</v>
      </c>
    </row>
    <row r="36" spans="2:42">
      <c r="B36">
        <v>28.626999999999999</v>
      </c>
      <c r="C36">
        <v>29.891999999999999</v>
      </c>
      <c r="D36">
        <v>32.33</v>
      </c>
      <c r="E36">
        <v>36.295999999999999</v>
      </c>
      <c r="F36">
        <v>28.334</v>
      </c>
      <c r="G36">
        <v>32.052</v>
      </c>
      <c r="H36">
        <v>28.334</v>
      </c>
      <c r="I36">
        <v>33.094000000000001</v>
      </c>
      <c r="J36">
        <v>31.111000000000001</v>
      </c>
      <c r="K36">
        <v>34.313000000000002</v>
      </c>
      <c r="L36">
        <v>32.840000000000003</v>
      </c>
      <c r="M36">
        <f t="shared" si="3"/>
        <v>1.6002250000000013</v>
      </c>
      <c r="N36">
        <f t="shared" si="6"/>
        <v>13.712208999999996</v>
      </c>
      <c r="O36">
        <f t="shared" si="7"/>
        <v>58.813561000000007</v>
      </c>
      <c r="P36">
        <f t="shared" si="8"/>
        <v>8.5848999999999565E-2</v>
      </c>
      <c r="Q36">
        <f t="shared" si="9"/>
        <v>11.730625000000005</v>
      </c>
      <c r="R36">
        <f t="shared" si="10"/>
        <v>8.5848999999999565E-2</v>
      </c>
      <c r="S36">
        <f t="shared" si="11"/>
        <v>19.954089000000021</v>
      </c>
      <c r="T36">
        <f t="shared" si="12"/>
        <v>6.1702560000000091</v>
      </c>
      <c r="U36">
        <f t="shared" si="13"/>
        <v>32.330596000000043</v>
      </c>
      <c r="V36">
        <f t="shared" si="14"/>
        <v>17.749369000000037</v>
      </c>
      <c r="W36">
        <f t="shared" si="4"/>
        <v>4.4189052293289573E-2</v>
      </c>
      <c r="X36">
        <f t="shared" si="15"/>
        <v>0.12935340762217484</v>
      </c>
      <c r="Y36">
        <f t="shared" si="16"/>
        <v>0.26789394627449614</v>
      </c>
      <c r="Z36">
        <f t="shared" si="17"/>
        <v>1.0235092744611705E-2</v>
      </c>
      <c r="AA36">
        <f t="shared" si="18"/>
        <v>0.11964229573479584</v>
      </c>
      <c r="AB36">
        <f t="shared" si="19"/>
        <v>1.0235092744611705E-2</v>
      </c>
      <c r="AC36">
        <f t="shared" si="20"/>
        <v>0.15604149928389291</v>
      </c>
      <c r="AD36">
        <f t="shared" si="21"/>
        <v>8.6771229957732274E-2</v>
      </c>
      <c r="AE36">
        <f t="shared" si="22"/>
        <v>0.1986236769483356</v>
      </c>
      <c r="AF36">
        <f t="shared" si="23"/>
        <v>0.14716875676808625</v>
      </c>
      <c r="AG36" s="5">
        <f t="shared" si="5"/>
        <v>1.2650000000000006</v>
      </c>
      <c r="AH36" s="5">
        <f t="shared" si="24"/>
        <v>3.7029999999999994</v>
      </c>
      <c r="AI36" s="5">
        <f t="shared" si="25"/>
        <v>7.6690000000000005</v>
      </c>
      <c r="AJ36" s="5">
        <f t="shared" si="26"/>
        <v>0.29299999999999926</v>
      </c>
      <c r="AK36" s="5">
        <f t="shared" si="27"/>
        <v>3.4250000000000007</v>
      </c>
      <c r="AL36" s="5">
        <f t="shared" si="28"/>
        <v>0.29299999999999926</v>
      </c>
      <c r="AM36" s="5">
        <f t="shared" si="29"/>
        <v>4.4670000000000023</v>
      </c>
      <c r="AN36" s="5">
        <f t="shared" si="30"/>
        <v>2.4840000000000018</v>
      </c>
      <c r="AO36" s="5">
        <f t="shared" si="31"/>
        <v>5.6860000000000035</v>
      </c>
      <c r="AP36" s="5">
        <f t="shared" si="32"/>
        <v>4.2130000000000045</v>
      </c>
    </row>
    <row r="37" spans="2:42">
      <c r="B37">
        <v>33.798000000000002</v>
      </c>
      <c r="C37">
        <v>29.562999999999999</v>
      </c>
      <c r="D37">
        <v>44.432000000000002</v>
      </c>
      <c r="E37">
        <v>16.222000000000001</v>
      </c>
      <c r="F37">
        <v>45.338000000000001</v>
      </c>
      <c r="G37">
        <v>35.021999999999998</v>
      </c>
      <c r="H37">
        <v>45.338000000000001</v>
      </c>
      <c r="I37">
        <v>22.891999999999999</v>
      </c>
      <c r="J37">
        <v>36.997</v>
      </c>
      <c r="K37">
        <v>30.327000000000002</v>
      </c>
      <c r="L37">
        <v>30.071999999999999</v>
      </c>
      <c r="M37">
        <f t="shared" si="3"/>
        <v>17.935225000000024</v>
      </c>
      <c r="N37">
        <f t="shared" si="6"/>
        <v>113.08195600000001</v>
      </c>
      <c r="O37">
        <f t="shared" si="7"/>
        <v>308.91577599999999</v>
      </c>
      <c r="P37">
        <f t="shared" si="8"/>
        <v>133.17159999999998</v>
      </c>
      <c r="Q37">
        <f t="shared" si="9"/>
        <v>1.4981759999999917</v>
      </c>
      <c r="R37">
        <f t="shared" si="10"/>
        <v>133.17159999999998</v>
      </c>
      <c r="S37">
        <f t="shared" si="11"/>
        <v>118.94083600000005</v>
      </c>
      <c r="T37">
        <f t="shared" si="12"/>
        <v>10.233600999999988</v>
      </c>
      <c r="U37">
        <f t="shared" si="13"/>
        <v>12.047841</v>
      </c>
      <c r="V37">
        <f t="shared" si="14"/>
        <v>13.88307600000002</v>
      </c>
      <c r="W37">
        <f t="shared" si="4"/>
        <v>0.12530327238298133</v>
      </c>
      <c r="X37">
        <f t="shared" si="15"/>
        <v>0.31463400201195335</v>
      </c>
      <c r="Y37">
        <f t="shared" si="16"/>
        <v>0.5200307710515415</v>
      </c>
      <c r="Z37">
        <f t="shared" si="17"/>
        <v>0.34144032191253915</v>
      </c>
      <c r="AA37">
        <f t="shared" si="18"/>
        <v>3.6215160660394007E-2</v>
      </c>
      <c r="AB37">
        <f t="shared" si="19"/>
        <v>0.34144032191253915</v>
      </c>
      <c r="AC37">
        <f t="shared" si="20"/>
        <v>0.322681815492041</v>
      </c>
      <c r="AD37">
        <f t="shared" si="21"/>
        <v>9.4650571039706435E-2</v>
      </c>
      <c r="AE37">
        <f t="shared" si="22"/>
        <v>0.10269838451979407</v>
      </c>
      <c r="AF37">
        <f t="shared" si="23"/>
        <v>0.11024320965737625</v>
      </c>
      <c r="AG37" s="5">
        <f t="shared" si="5"/>
        <v>4.235000000000003</v>
      </c>
      <c r="AH37" s="5">
        <f t="shared" si="24"/>
        <v>10.634</v>
      </c>
      <c r="AI37" s="5">
        <f t="shared" si="25"/>
        <v>17.576000000000001</v>
      </c>
      <c r="AJ37" s="5">
        <f t="shared" si="26"/>
        <v>11.54</v>
      </c>
      <c r="AK37" s="5">
        <f t="shared" si="27"/>
        <v>1.2239999999999966</v>
      </c>
      <c r="AL37" s="5">
        <f t="shared" si="28"/>
        <v>11.54</v>
      </c>
      <c r="AM37" s="5">
        <f t="shared" si="29"/>
        <v>10.906000000000002</v>
      </c>
      <c r="AN37" s="5">
        <f t="shared" si="30"/>
        <v>3.1989999999999981</v>
      </c>
      <c r="AO37" s="5">
        <f t="shared" si="31"/>
        <v>3.4710000000000001</v>
      </c>
      <c r="AP37" s="5">
        <f t="shared" si="32"/>
        <v>3.7260000000000026</v>
      </c>
    </row>
    <row r="38" spans="2:42">
      <c r="B38">
        <v>39.130000000000003</v>
      </c>
      <c r="C38">
        <v>42.722999999999999</v>
      </c>
      <c r="D38">
        <v>35.710999999999999</v>
      </c>
      <c r="E38">
        <v>32.579000000000001</v>
      </c>
      <c r="F38">
        <v>42.859000000000002</v>
      </c>
      <c r="G38">
        <v>40.191000000000003</v>
      </c>
      <c r="H38">
        <v>42.859000000000002</v>
      </c>
      <c r="I38">
        <v>37.651000000000003</v>
      </c>
      <c r="J38">
        <v>39.216999999999999</v>
      </c>
      <c r="K38">
        <v>34.145000000000003</v>
      </c>
      <c r="L38">
        <v>37.003999999999998</v>
      </c>
      <c r="M38">
        <f t="shared" si="3"/>
        <v>12.909648999999975</v>
      </c>
      <c r="N38">
        <f t="shared" si="6"/>
        <v>11.689561000000028</v>
      </c>
      <c r="O38">
        <f t="shared" si="7"/>
        <v>42.915601000000024</v>
      </c>
      <c r="P38">
        <f t="shared" si="8"/>
        <v>13.905440999999994</v>
      </c>
      <c r="Q38">
        <f t="shared" si="9"/>
        <v>1.125721</v>
      </c>
      <c r="R38">
        <f t="shared" si="10"/>
        <v>13.905440999999994</v>
      </c>
      <c r="S38">
        <f t="shared" si="11"/>
        <v>2.1874409999999975</v>
      </c>
      <c r="T38">
        <f t="shared" si="12"/>
        <v>7.5689999999993375E-3</v>
      </c>
      <c r="U38">
        <f t="shared" si="13"/>
        <v>24.850224999999995</v>
      </c>
      <c r="V38">
        <f t="shared" si="14"/>
        <v>4.5198760000000204</v>
      </c>
      <c r="W38">
        <f t="shared" si="4"/>
        <v>9.1822131357014974E-2</v>
      </c>
      <c r="X38">
        <f t="shared" si="15"/>
        <v>8.7375415282392122E-2</v>
      </c>
      <c r="Y38">
        <f t="shared" si="16"/>
        <v>0.167416304625607</v>
      </c>
      <c r="Z38">
        <f t="shared" si="17"/>
        <v>9.529772553028365E-2</v>
      </c>
      <c r="AA38">
        <f t="shared" si="18"/>
        <v>2.7114745719396878E-2</v>
      </c>
      <c r="AB38">
        <f t="shared" si="19"/>
        <v>9.529772553028365E-2</v>
      </c>
      <c r="AC38">
        <f t="shared" si="20"/>
        <v>3.7797086634295915E-2</v>
      </c>
      <c r="AD38">
        <f t="shared" si="21"/>
        <v>2.2233580373114282E-3</v>
      </c>
      <c r="AE38">
        <f t="shared" si="22"/>
        <v>0.12739585995399946</v>
      </c>
      <c r="AF38">
        <f t="shared" si="23"/>
        <v>5.4331714796831194E-2</v>
      </c>
      <c r="AG38" s="5">
        <f t="shared" si="5"/>
        <v>3.5929999999999964</v>
      </c>
      <c r="AH38" s="5">
        <f t="shared" si="24"/>
        <v>3.419000000000004</v>
      </c>
      <c r="AI38" s="5">
        <f t="shared" si="25"/>
        <v>6.5510000000000019</v>
      </c>
      <c r="AJ38" s="5">
        <f t="shared" si="26"/>
        <v>3.7289999999999992</v>
      </c>
      <c r="AK38" s="5">
        <f t="shared" si="27"/>
        <v>1.0609999999999999</v>
      </c>
      <c r="AL38" s="5">
        <f t="shared" si="28"/>
        <v>3.7289999999999992</v>
      </c>
      <c r="AM38" s="5">
        <f t="shared" si="29"/>
        <v>1.4789999999999992</v>
      </c>
      <c r="AN38" s="5">
        <f t="shared" si="30"/>
        <v>8.6999999999996191E-2</v>
      </c>
      <c r="AO38" s="5">
        <f t="shared" si="31"/>
        <v>4.9849999999999994</v>
      </c>
      <c r="AP38" s="5">
        <f t="shared" si="32"/>
        <v>2.1260000000000048</v>
      </c>
    </row>
    <row r="39" spans="2:42">
      <c r="B39">
        <v>36.590000000000003</v>
      </c>
      <c r="C39">
        <v>24.867000000000001</v>
      </c>
      <c r="D39">
        <v>31.905999999999999</v>
      </c>
      <c r="E39">
        <v>15.266999999999999</v>
      </c>
      <c r="F39">
        <v>17.222000000000001</v>
      </c>
      <c r="G39">
        <v>17.597999999999999</v>
      </c>
      <c r="H39">
        <v>17.222000000000001</v>
      </c>
      <c r="I39">
        <v>20.067</v>
      </c>
      <c r="J39">
        <v>28.387</v>
      </c>
      <c r="K39">
        <v>23.587</v>
      </c>
      <c r="L39">
        <v>24.013000000000002</v>
      </c>
      <c r="M39">
        <f t="shared" si="3"/>
        <v>137.42872900000006</v>
      </c>
      <c r="N39">
        <f t="shared" si="6"/>
        <v>21.939856000000042</v>
      </c>
      <c r="O39">
        <f t="shared" si="7"/>
        <v>454.67032900000015</v>
      </c>
      <c r="P39">
        <f t="shared" si="8"/>
        <v>375.11942400000009</v>
      </c>
      <c r="Q39">
        <f t="shared" si="9"/>
        <v>360.69606400000015</v>
      </c>
      <c r="R39">
        <f t="shared" si="10"/>
        <v>375.11942400000009</v>
      </c>
      <c r="S39">
        <f t="shared" si="11"/>
        <v>273.0095290000001</v>
      </c>
      <c r="T39">
        <f t="shared" si="12"/>
        <v>67.289209000000042</v>
      </c>
      <c r="U39">
        <f t="shared" si="13"/>
        <v>169.07800900000009</v>
      </c>
      <c r="V39">
        <f t="shared" si="14"/>
        <v>158.18092900000005</v>
      </c>
      <c r="W39">
        <f t="shared" si="4"/>
        <v>0.3203880841760044</v>
      </c>
      <c r="X39">
        <f t="shared" si="15"/>
        <v>0.12801311833834392</v>
      </c>
      <c r="Y39">
        <f t="shared" si="16"/>
        <v>0.58275485105220015</v>
      </c>
      <c r="Z39">
        <f t="shared" si="17"/>
        <v>0.52932495217272479</v>
      </c>
      <c r="AA39">
        <f t="shared" si="18"/>
        <v>0.51904892047007389</v>
      </c>
      <c r="AB39">
        <f t="shared" si="19"/>
        <v>0.52932495217272479</v>
      </c>
      <c r="AC39">
        <f t="shared" si="20"/>
        <v>0.45157146761410227</v>
      </c>
      <c r="AD39">
        <f t="shared" si="21"/>
        <v>0.22418693632139935</v>
      </c>
      <c r="AE39">
        <f t="shared" si="22"/>
        <v>0.35537031975949718</v>
      </c>
      <c r="AF39">
        <f t="shared" si="23"/>
        <v>0.34372779447936597</v>
      </c>
      <c r="AG39" s="5">
        <f t="shared" si="5"/>
        <v>11.723000000000003</v>
      </c>
      <c r="AH39" s="5">
        <f t="shared" si="24"/>
        <v>4.6840000000000046</v>
      </c>
      <c r="AI39" s="5">
        <f t="shared" si="25"/>
        <v>21.323000000000004</v>
      </c>
      <c r="AJ39" s="5">
        <f t="shared" si="26"/>
        <v>19.368000000000002</v>
      </c>
      <c r="AK39" s="5">
        <f t="shared" si="27"/>
        <v>18.992000000000004</v>
      </c>
      <c r="AL39" s="5">
        <f t="shared" si="28"/>
        <v>19.368000000000002</v>
      </c>
      <c r="AM39" s="5">
        <f t="shared" si="29"/>
        <v>16.523000000000003</v>
      </c>
      <c r="AN39" s="5">
        <f t="shared" si="30"/>
        <v>8.203000000000003</v>
      </c>
      <c r="AO39" s="5">
        <f t="shared" si="31"/>
        <v>13.003000000000004</v>
      </c>
      <c r="AP39" s="5">
        <f t="shared" si="32"/>
        <v>12.577000000000002</v>
      </c>
    </row>
    <row r="40" spans="2:42">
      <c r="B40">
        <v>68.751000000000005</v>
      </c>
      <c r="C40">
        <v>63.572000000000003</v>
      </c>
      <c r="D40">
        <v>69.05</v>
      </c>
      <c r="E40">
        <v>70.875</v>
      </c>
      <c r="F40">
        <v>54.959000000000003</v>
      </c>
      <c r="G40">
        <v>61.893999999999998</v>
      </c>
      <c r="H40">
        <v>54.959000000000003</v>
      </c>
      <c r="I40">
        <v>67.222999999999999</v>
      </c>
      <c r="J40">
        <v>66.311000000000007</v>
      </c>
      <c r="K40">
        <v>69.962000000000003</v>
      </c>
      <c r="L40">
        <v>67.831999999999994</v>
      </c>
      <c r="M40">
        <f t="shared" si="3"/>
        <v>26.82204100000002</v>
      </c>
      <c r="N40">
        <f t="shared" si="6"/>
        <v>8.9400999999995442E-2</v>
      </c>
      <c r="O40">
        <f t="shared" si="7"/>
        <v>4.5113759999999798</v>
      </c>
      <c r="P40">
        <f t="shared" si="8"/>
        <v>190.21926400000004</v>
      </c>
      <c r="Q40">
        <f t="shared" si="9"/>
        <v>47.018449000000089</v>
      </c>
      <c r="R40">
        <f t="shared" si="10"/>
        <v>190.21926400000004</v>
      </c>
      <c r="S40">
        <f t="shared" si="11"/>
        <v>2.3347840000000177</v>
      </c>
      <c r="T40">
        <f t="shared" si="12"/>
        <v>5.9535999999999891</v>
      </c>
      <c r="U40">
        <f t="shared" si="13"/>
        <v>1.4665209999999964</v>
      </c>
      <c r="V40">
        <f t="shared" si="14"/>
        <v>0.84456100000002043</v>
      </c>
      <c r="W40">
        <f t="shared" si="4"/>
        <v>7.532981338453261E-2</v>
      </c>
      <c r="X40">
        <f t="shared" si="15"/>
        <v>4.3490276505067909E-3</v>
      </c>
      <c r="Y40">
        <f t="shared" si="16"/>
        <v>3.0894096085875043E-2</v>
      </c>
      <c r="Z40">
        <f t="shared" si="17"/>
        <v>0.20060799115649228</v>
      </c>
      <c r="AA40">
        <f t="shared" si="18"/>
        <v>9.9736731102093149E-2</v>
      </c>
      <c r="AB40">
        <f t="shared" si="19"/>
        <v>0.20060799115649228</v>
      </c>
      <c r="AC40">
        <f t="shared" si="20"/>
        <v>2.222513127081796E-2</v>
      </c>
      <c r="AD40">
        <f t="shared" si="21"/>
        <v>3.5490392867012811E-2</v>
      </c>
      <c r="AE40">
        <f t="shared" si="22"/>
        <v>1.7614289246701845E-2</v>
      </c>
      <c r="AF40">
        <f t="shared" si="23"/>
        <v>1.3367078297043113E-2</v>
      </c>
      <c r="AG40" s="5">
        <f t="shared" si="5"/>
        <v>5.179000000000002</v>
      </c>
      <c r="AH40" s="5">
        <f t="shared" si="24"/>
        <v>0.29899999999999238</v>
      </c>
      <c r="AI40" s="5">
        <f t="shared" si="25"/>
        <v>2.1239999999999952</v>
      </c>
      <c r="AJ40" s="5">
        <f t="shared" si="26"/>
        <v>13.792000000000002</v>
      </c>
      <c r="AK40" s="5">
        <f t="shared" si="27"/>
        <v>6.8570000000000064</v>
      </c>
      <c r="AL40" s="5">
        <f t="shared" si="28"/>
        <v>13.792000000000002</v>
      </c>
      <c r="AM40" s="5">
        <f t="shared" si="29"/>
        <v>1.5280000000000058</v>
      </c>
      <c r="AN40" s="5">
        <f t="shared" si="30"/>
        <v>2.4399999999999977</v>
      </c>
      <c r="AO40" s="5">
        <f t="shared" si="31"/>
        <v>1.2109999999999985</v>
      </c>
      <c r="AP40" s="5">
        <f t="shared" si="32"/>
        <v>0.91900000000001114</v>
      </c>
    </row>
    <row r="41" spans="2:42">
      <c r="B41">
        <v>32.884999999999998</v>
      </c>
      <c r="C41">
        <v>32.081000000000003</v>
      </c>
      <c r="D41">
        <v>27.516999999999999</v>
      </c>
      <c r="E41">
        <v>27.797999999999998</v>
      </c>
      <c r="F41">
        <v>27.978000000000002</v>
      </c>
      <c r="G41">
        <v>40.191000000000003</v>
      </c>
      <c r="H41">
        <v>27.978000000000002</v>
      </c>
      <c r="I41">
        <v>29.939</v>
      </c>
      <c r="J41">
        <v>29.798999999999999</v>
      </c>
      <c r="K41">
        <v>27.657</v>
      </c>
      <c r="L41">
        <v>29.132000000000001</v>
      </c>
      <c r="M41">
        <f t="shared" si="3"/>
        <v>0.64641599999999189</v>
      </c>
      <c r="N41">
        <f t="shared" si="6"/>
        <v>28.815423999999986</v>
      </c>
      <c r="O41">
        <f t="shared" si="7"/>
        <v>25.877568999999998</v>
      </c>
      <c r="P41">
        <f t="shared" si="8"/>
        <v>24.078648999999967</v>
      </c>
      <c r="Q41">
        <f t="shared" si="9"/>
        <v>53.377636000000066</v>
      </c>
      <c r="R41">
        <f t="shared" si="10"/>
        <v>24.078648999999967</v>
      </c>
      <c r="S41">
        <f t="shared" si="11"/>
        <v>8.6789159999999885</v>
      </c>
      <c r="T41">
        <f t="shared" si="12"/>
        <v>9.5233959999999911</v>
      </c>
      <c r="U41">
        <f t="shared" si="13"/>
        <v>27.331983999999977</v>
      </c>
      <c r="V41">
        <f t="shared" si="14"/>
        <v>14.085008999999975</v>
      </c>
      <c r="W41">
        <f t="shared" si="4"/>
        <v>2.4448836855709137E-2</v>
      </c>
      <c r="X41">
        <f t="shared" si="15"/>
        <v>0.16323551771324307</v>
      </c>
      <c r="Y41">
        <f t="shared" si="16"/>
        <v>0.1546905884141706</v>
      </c>
      <c r="Z41">
        <f t="shared" si="17"/>
        <v>0.14921696822259378</v>
      </c>
      <c r="AA41">
        <f t="shared" si="18"/>
        <v>0.2221681617758858</v>
      </c>
      <c r="AB41">
        <f t="shared" si="19"/>
        <v>0.14921696822259378</v>
      </c>
      <c r="AC41">
        <f t="shared" si="20"/>
        <v>8.9584917135472036E-2</v>
      </c>
      <c r="AD41">
        <f t="shared" si="21"/>
        <v>9.3842177284476164E-2</v>
      </c>
      <c r="AE41">
        <f t="shared" si="22"/>
        <v>0.15897825756423897</v>
      </c>
      <c r="AF41">
        <f t="shared" si="23"/>
        <v>0.11412498099437424</v>
      </c>
      <c r="AG41" s="5">
        <f t="shared" si="5"/>
        <v>0.80399999999999494</v>
      </c>
      <c r="AH41" s="5">
        <f t="shared" si="24"/>
        <v>5.3679999999999986</v>
      </c>
      <c r="AI41" s="5">
        <f t="shared" si="25"/>
        <v>5.0869999999999997</v>
      </c>
      <c r="AJ41" s="5">
        <f t="shared" si="26"/>
        <v>4.9069999999999965</v>
      </c>
      <c r="AK41" s="5">
        <f t="shared" si="27"/>
        <v>7.3060000000000045</v>
      </c>
      <c r="AL41" s="5">
        <f t="shared" si="28"/>
        <v>4.9069999999999965</v>
      </c>
      <c r="AM41" s="5">
        <f t="shared" si="29"/>
        <v>2.945999999999998</v>
      </c>
      <c r="AN41" s="5">
        <f t="shared" si="30"/>
        <v>3.0859999999999985</v>
      </c>
      <c r="AO41" s="5">
        <f t="shared" si="31"/>
        <v>5.227999999999998</v>
      </c>
      <c r="AP41" s="5">
        <f t="shared" si="32"/>
        <v>3.7529999999999966</v>
      </c>
    </row>
    <row r="42" spans="2:42">
      <c r="B42">
        <v>32.840000000000003</v>
      </c>
      <c r="C42">
        <v>37.17</v>
      </c>
      <c r="D42">
        <v>34.393999999999998</v>
      </c>
      <c r="E42">
        <v>33.877000000000002</v>
      </c>
      <c r="F42">
        <v>34.808999999999997</v>
      </c>
      <c r="G42">
        <v>40.191000000000003</v>
      </c>
      <c r="H42">
        <v>34.808999999999997</v>
      </c>
      <c r="I42">
        <v>35.523000000000003</v>
      </c>
      <c r="J42">
        <v>35.781999999999996</v>
      </c>
      <c r="K42">
        <v>34.134999999999998</v>
      </c>
      <c r="L42">
        <v>35.146999999999998</v>
      </c>
      <c r="M42">
        <f t="shared" si="3"/>
        <v>18.748899999999985</v>
      </c>
      <c r="N42">
        <f t="shared" si="6"/>
        <v>2.4149159999999843</v>
      </c>
      <c r="O42">
        <f t="shared" si="7"/>
        <v>1.075368999999998</v>
      </c>
      <c r="P42">
        <f t="shared" si="8"/>
        <v>3.8769609999999766</v>
      </c>
      <c r="Q42">
        <f t="shared" si="9"/>
        <v>54.037200999999989</v>
      </c>
      <c r="R42">
        <f t="shared" si="10"/>
        <v>3.8769609999999766</v>
      </c>
      <c r="S42">
        <f t="shared" si="11"/>
        <v>7.1984889999999995</v>
      </c>
      <c r="T42">
        <f t="shared" si="12"/>
        <v>8.6553639999999596</v>
      </c>
      <c r="U42">
        <f t="shared" si="13"/>
        <v>1.677024999999986</v>
      </c>
      <c r="V42">
        <f t="shared" si="14"/>
        <v>5.3222489999999771</v>
      </c>
      <c r="W42">
        <f t="shared" si="4"/>
        <v>0.131851400730816</v>
      </c>
      <c r="X42">
        <f t="shared" si="15"/>
        <v>4.7320341047502885E-2</v>
      </c>
      <c r="Y42">
        <f t="shared" si="16"/>
        <v>3.1577344701583403E-2</v>
      </c>
      <c r="Z42">
        <f t="shared" si="17"/>
        <v>5.9957369062119181E-2</v>
      </c>
      <c r="AA42">
        <f t="shared" si="18"/>
        <v>0.22384287454323989</v>
      </c>
      <c r="AB42">
        <f t="shared" si="19"/>
        <v>5.9957369062119181E-2</v>
      </c>
      <c r="AC42">
        <f t="shared" si="20"/>
        <v>8.1699147381242371E-2</v>
      </c>
      <c r="AD42">
        <f t="shared" si="21"/>
        <v>8.9585870889159341E-2</v>
      </c>
      <c r="AE42">
        <f t="shared" si="22"/>
        <v>3.94336175395857E-2</v>
      </c>
      <c r="AF42">
        <f t="shared" si="23"/>
        <v>7.0249695493300693E-2</v>
      </c>
      <c r="AG42" s="5">
        <f t="shared" si="5"/>
        <v>4.3299999999999983</v>
      </c>
      <c r="AH42" s="5">
        <f t="shared" si="24"/>
        <v>1.5539999999999949</v>
      </c>
      <c r="AI42" s="5">
        <f t="shared" si="25"/>
        <v>1.036999999999999</v>
      </c>
      <c r="AJ42" s="5">
        <f t="shared" si="26"/>
        <v>1.9689999999999941</v>
      </c>
      <c r="AK42" s="5">
        <f t="shared" si="27"/>
        <v>7.3509999999999991</v>
      </c>
      <c r="AL42" s="5">
        <f t="shared" si="28"/>
        <v>1.9689999999999941</v>
      </c>
      <c r="AM42" s="5">
        <f t="shared" si="29"/>
        <v>2.6829999999999998</v>
      </c>
      <c r="AN42" s="5">
        <f t="shared" si="30"/>
        <v>2.9419999999999931</v>
      </c>
      <c r="AO42" s="5">
        <f t="shared" si="31"/>
        <v>1.2949999999999946</v>
      </c>
      <c r="AP42" s="5">
        <f t="shared" si="32"/>
        <v>2.3069999999999951</v>
      </c>
    </row>
    <row r="43" spans="2:42">
      <c r="B43">
        <v>35.343000000000004</v>
      </c>
      <c r="C43">
        <v>36.720999999999997</v>
      </c>
      <c r="D43">
        <v>40.875</v>
      </c>
      <c r="E43">
        <v>40.159999999999997</v>
      </c>
      <c r="F43">
        <v>33.192</v>
      </c>
      <c r="G43">
        <v>32.052</v>
      </c>
      <c r="H43">
        <v>33.192</v>
      </c>
      <c r="I43">
        <v>38.441000000000003</v>
      </c>
      <c r="J43">
        <v>38.798000000000002</v>
      </c>
      <c r="K43">
        <v>40.518000000000001</v>
      </c>
      <c r="L43">
        <v>39.252000000000002</v>
      </c>
      <c r="M43">
        <f t="shared" si="3"/>
        <v>1.8988839999999807</v>
      </c>
      <c r="N43">
        <f t="shared" si="6"/>
        <v>30.603023999999962</v>
      </c>
      <c r="O43">
        <f t="shared" si="7"/>
        <v>23.203488999999934</v>
      </c>
      <c r="P43">
        <f t="shared" si="8"/>
        <v>4.6268010000000146</v>
      </c>
      <c r="Q43">
        <f t="shared" si="9"/>
        <v>10.830681000000025</v>
      </c>
      <c r="R43">
        <f t="shared" si="10"/>
        <v>4.6268010000000146</v>
      </c>
      <c r="S43">
        <f t="shared" si="11"/>
        <v>9.5976039999999934</v>
      </c>
      <c r="T43">
        <f t="shared" si="12"/>
        <v>11.937024999999988</v>
      </c>
      <c r="U43">
        <f t="shared" si="13"/>
        <v>26.780624999999972</v>
      </c>
      <c r="V43">
        <f t="shared" si="14"/>
        <v>15.280280999999992</v>
      </c>
      <c r="W43">
        <f t="shared" si="4"/>
        <v>3.8989333106979961E-2</v>
      </c>
      <c r="X43">
        <f t="shared" si="15"/>
        <v>0.15652321534674465</v>
      </c>
      <c r="Y43">
        <f t="shared" si="16"/>
        <v>0.13629290099878313</v>
      </c>
      <c r="Z43">
        <f t="shared" si="17"/>
        <v>6.0860707919531541E-2</v>
      </c>
      <c r="AA43">
        <f t="shared" si="18"/>
        <v>9.3116034292504979E-2</v>
      </c>
      <c r="AB43">
        <f t="shared" si="19"/>
        <v>6.0860707919531541E-2</v>
      </c>
      <c r="AC43">
        <f t="shared" si="20"/>
        <v>8.7655264125852325E-2</v>
      </c>
      <c r="AD43">
        <f t="shared" si="21"/>
        <v>9.7756274226862408E-2</v>
      </c>
      <c r="AE43">
        <f t="shared" si="22"/>
        <v>0.14642220524573457</v>
      </c>
      <c r="AF43">
        <f t="shared" si="23"/>
        <v>0.11060181648416938</v>
      </c>
      <c r="AG43" s="5">
        <f t="shared" si="5"/>
        <v>1.377999999999993</v>
      </c>
      <c r="AH43" s="5">
        <f t="shared" si="24"/>
        <v>5.5319999999999965</v>
      </c>
      <c r="AI43" s="5">
        <f t="shared" si="25"/>
        <v>4.8169999999999931</v>
      </c>
      <c r="AJ43" s="5">
        <f t="shared" si="26"/>
        <v>2.1510000000000034</v>
      </c>
      <c r="AK43" s="5">
        <f t="shared" si="27"/>
        <v>3.2910000000000039</v>
      </c>
      <c r="AL43" s="5">
        <f t="shared" si="28"/>
        <v>2.1510000000000034</v>
      </c>
      <c r="AM43" s="5">
        <f t="shared" si="29"/>
        <v>3.097999999999999</v>
      </c>
      <c r="AN43" s="5">
        <f t="shared" si="30"/>
        <v>3.4549999999999983</v>
      </c>
      <c r="AO43" s="5">
        <f t="shared" si="31"/>
        <v>5.1749999999999972</v>
      </c>
      <c r="AP43" s="5">
        <f t="shared" si="32"/>
        <v>3.9089999999999989</v>
      </c>
    </row>
    <row r="44" spans="2:42">
      <c r="B44">
        <v>74.194999999999993</v>
      </c>
      <c r="C44">
        <v>62.542000000000002</v>
      </c>
      <c r="D44">
        <v>73.903999999999996</v>
      </c>
      <c r="E44">
        <v>69.296000000000006</v>
      </c>
      <c r="F44">
        <v>63.192999999999998</v>
      </c>
      <c r="G44">
        <v>61.893999999999998</v>
      </c>
      <c r="H44">
        <v>63.192999999999998</v>
      </c>
      <c r="I44">
        <v>65.918999999999997</v>
      </c>
      <c r="J44">
        <v>68.222999999999999</v>
      </c>
      <c r="K44">
        <v>71.599999999999994</v>
      </c>
      <c r="L44">
        <v>68.581000000000003</v>
      </c>
      <c r="M44">
        <f t="shared" si="3"/>
        <v>135.79240899999979</v>
      </c>
      <c r="N44">
        <f t="shared" si="6"/>
        <v>8.4680999999998147E-2</v>
      </c>
      <c r="O44">
        <f t="shared" si="7"/>
        <v>24.000200999999869</v>
      </c>
      <c r="P44">
        <f t="shared" si="8"/>
        <v>121.0440039999999</v>
      </c>
      <c r="Q44">
        <f t="shared" si="9"/>
        <v>151.31460099999987</v>
      </c>
      <c r="R44">
        <f t="shared" si="10"/>
        <v>121.0440039999999</v>
      </c>
      <c r="S44">
        <f t="shared" si="11"/>
        <v>68.492175999999944</v>
      </c>
      <c r="T44">
        <f t="shared" si="12"/>
        <v>35.664783999999933</v>
      </c>
      <c r="U44">
        <f t="shared" si="13"/>
        <v>6.7340249999999937</v>
      </c>
      <c r="V44">
        <f t="shared" si="14"/>
        <v>31.516995999999889</v>
      </c>
      <c r="W44">
        <f t="shared" si="4"/>
        <v>0.15705910101758869</v>
      </c>
      <c r="X44">
        <f t="shared" si="15"/>
        <v>3.9220971763595505E-3</v>
      </c>
      <c r="Y44">
        <f t="shared" si="16"/>
        <v>6.6028708133971117E-2</v>
      </c>
      <c r="Z44">
        <f t="shared" si="17"/>
        <v>0.14828492486016573</v>
      </c>
      <c r="AA44">
        <f t="shared" si="18"/>
        <v>0.16579284318350287</v>
      </c>
      <c r="AB44">
        <f t="shared" si="19"/>
        <v>0.14828492486016573</v>
      </c>
      <c r="AC44">
        <f t="shared" si="20"/>
        <v>0.11154390457577999</v>
      </c>
      <c r="AD44">
        <f t="shared" si="21"/>
        <v>8.0490599096974119E-2</v>
      </c>
      <c r="AE44">
        <f t="shared" si="22"/>
        <v>3.4975402655165432E-2</v>
      </c>
      <c r="AF44">
        <f t="shared" si="23"/>
        <v>7.5665476110249888E-2</v>
      </c>
      <c r="AG44" s="5">
        <f t="shared" si="5"/>
        <v>11.652999999999992</v>
      </c>
      <c r="AH44" s="5">
        <f t="shared" si="24"/>
        <v>0.29099999999999682</v>
      </c>
      <c r="AI44" s="5">
        <f t="shared" si="25"/>
        <v>4.8989999999999867</v>
      </c>
      <c r="AJ44" s="5">
        <f t="shared" si="26"/>
        <v>11.001999999999995</v>
      </c>
      <c r="AK44" s="5">
        <f t="shared" si="27"/>
        <v>12.300999999999995</v>
      </c>
      <c r="AL44" s="5">
        <f t="shared" si="28"/>
        <v>11.001999999999995</v>
      </c>
      <c r="AM44" s="5">
        <f t="shared" si="29"/>
        <v>8.2759999999999962</v>
      </c>
      <c r="AN44" s="5">
        <f t="shared" si="30"/>
        <v>5.9719999999999942</v>
      </c>
      <c r="AO44" s="5">
        <f t="shared" si="31"/>
        <v>2.5949999999999989</v>
      </c>
      <c r="AP44" s="5">
        <f t="shared" si="32"/>
        <v>5.6139999999999901</v>
      </c>
    </row>
    <row r="45" spans="2:42">
      <c r="B45">
        <v>44.277999999999999</v>
      </c>
      <c r="C45">
        <v>38.707000000000001</v>
      </c>
      <c r="D45">
        <v>41.45</v>
      </c>
      <c r="E45">
        <v>44.735999999999997</v>
      </c>
      <c r="F45">
        <v>33.463000000000001</v>
      </c>
      <c r="G45">
        <v>40.323</v>
      </c>
      <c r="H45">
        <v>33.463000000000001</v>
      </c>
      <c r="I45">
        <v>41.720999999999997</v>
      </c>
      <c r="J45">
        <v>40.079000000000001</v>
      </c>
      <c r="K45">
        <v>43.093000000000004</v>
      </c>
      <c r="L45">
        <v>41.631</v>
      </c>
      <c r="M45">
        <f t="shared" si="3"/>
        <v>31.036040999999976</v>
      </c>
      <c r="N45">
        <f t="shared" si="6"/>
        <v>7.9975839999999767</v>
      </c>
      <c r="O45">
        <f t="shared" si="7"/>
        <v>0.20976399999999853</v>
      </c>
      <c r="P45">
        <f t="shared" si="8"/>
        <v>116.96422499999996</v>
      </c>
      <c r="Q45">
        <f t="shared" si="9"/>
        <v>15.642024999999986</v>
      </c>
      <c r="R45">
        <f t="shared" si="10"/>
        <v>116.96422499999996</v>
      </c>
      <c r="S45">
        <f t="shared" si="11"/>
        <v>6.5382490000000111</v>
      </c>
      <c r="T45">
        <f t="shared" si="12"/>
        <v>17.631600999999982</v>
      </c>
      <c r="U45">
        <f t="shared" si="13"/>
        <v>1.4042249999999885</v>
      </c>
      <c r="V45">
        <f t="shared" si="14"/>
        <v>7.0066089999999921</v>
      </c>
      <c r="W45">
        <f t="shared" si="4"/>
        <v>0.12581869099778667</v>
      </c>
      <c r="X45">
        <f t="shared" si="15"/>
        <v>6.3869190116988023E-2</v>
      </c>
      <c r="Y45">
        <f t="shared" si="16"/>
        <v>1.0343737296174136E-2</v>
      </c>
      <c r="Z45">
        <f t="shared" si="17"/>
        <v>0.244252224581056</v>
      </c>
      <c r="AA45">
        <f t="shared" si="18"/>
        <v>8.9322010930936321E-2</v>
      </c>
      <c r="AB45">
        <f t="shared" si="19"/>
        <v>0.244252224581056</v>
      </c>
      <c r="AC45">
        <f t="shared" si="20"/>
        <v>5.7748769140430964E-2</v>
      </c>
      <c r="AD45">
        <f t="shared" si="21"/>
        <v>9.4832648267762734E-2</v>
      </c>
      <c r="AE45">
        <f t="shared" si="22"/>
        <v>2.6762726410406865E-2</v>
      </c>
      <c r="AF45">
        <f t="shared" si="23"/>
        <v>5.9781381272866856E-2</v>
      </c>
      <c r="AG45" s="5">
        <f t="shared" si="5"/>
        <v>5.570999999999998</v>
      </c>
      <c r="AH45" s="5">
        <f t="shared" si="24"/>
        <v>2.8279999999999959</v>
      </c>
      <c r="AI45" s="5">
        <f t="shared" si="25"/>
        <v>0.45799999999999841</v>
      </c>
      <c r="AJ45" s="5">
        <f t="shared" si="26"/>
        <v>10.814999999999998</v>
      </c>
      <c r="AK45" s="5">
        <f t="shared" si="27"/>
        <v>3.9549999999999983</v>
      </c>
      <c r="AL45" s="5">
        <f t="shared" si="28"/>
        <v>10.814999999999998</v>
      </c>
      <c r="AM45" s="5">
        <f t="shared" si="29"/>
        <v>2.5570000000000022</v>
      </c>
      <c r="AN45" s="5">
        <f t="shared" si="30"/>
        <v>4.1989999999999981</v>
      </c>
      <c r="AO45" s="5">
        <f t="shared" si="31"/>
        <v>1.1849999999999952</v>
      </c>
      <c r="AP45" s="5">
        <f t="shared" si="32"/>
        <v>2.6469999999999985</v>
      </c>
    </row>
    <row r="46" spans="2:42">
      <c r="B46">
        <v>39.29</v>
      </c>
      <c r="C46">
        <v>38.954999999999998</v>
      </c>
      <c r="D46">
        <v>37.86</v>
      </c>
      <c r="E46">
        <v>56.862000000000002</v>
      </c>
      <c r="F46">
        <v>32.365000000000002</v>
      </c>
      <c r="G46">
        <v>46.707000000000001</v>
      </c>
      <c r="H46">
        <v>32.365000000000002</v>
      </c>
      <c r="I46">
        <v>47.908999999999999</v>
      </c>
      <c r="J46">
        <v>38.406999999999996</v>
      </c>
      <c r="K46">
        <v>47.360999999999997</v>
      </c>
      <c r="L46">
        <v>44.558999999999997</v>
      </c>
      <c r="M46">
        <f t="shared" si="3"/>
        <v>0.11222500000000057</v>
      </c>
      <c r="N46">
        <f t="shared" si="6"/>
        <v>2.0448999999999993</v>
      </c>
      <c r="O46">
        <f t="shared" si="7"/>
        <v>308.77518400000008</v>
      </c>
      <c r="P46">
        <f t="shared" si="8"/>
        <v>47.955624999999962</v>
      </c>
      <c r="Q46">
        <f t="shared" si="9"/>
        <v>55.011889000000025</v>
      </c>
      <c r="R46">
        <f t="shared" si="10"/>
        <v>47.955624999999962</v>
      </c>
      <c r="S46">
        <f t="shared" si="11"/>
        <v>74.287160999999998</v>
      </c>
      <c r="T46">
        <f t="shared" si="12"/>
        <v>0.77968900000000474</v>
      </c>
      <c r="U46">
        <f t="shared" si="13"/>
        <v>65.141040999999973</v>
      </c>
      <c r="V46">
        <f t="shared" si="14"/>
        <v>27.762360999999984</v>
      </c>
      <c r="W46">
        <f t="shared" si="4"/>
        <v>8.5263425808093877E-3</v>
      </c>
      <c r="X46">
        <f t="shared" si="15"/>
        <v>3.6396029524051916E-2</v>
      </c>
      <c r="Y46">
        <f t="shared" si="16"/>
        <v>0.44723848307457376</v>
      </c>
      <c r="Z46">
        <f t="shared" si="17"/>
        <v>0.1762534996182234</v>
      </c>
      <c r="AA46">
        <f t="shared" si="18"/>
        <v>0.1887757699160092</v>
      </c>
      <c r="AB46">
        <f t="shared" si="19"/>
        <v>0.1762534996182234</v>
      </c>
      <c r="AC46">
        <f t="shared" si="20"/>
        <v>0.21936879613133112</v>
      </c>
      <c r="AD46">
        <f t="shared" si="21"/>
        <v>2.2473911936879681E-2</v>
      </c>
      <c r="AE46">
        <f t="shared" si="22"/>
        <v>0.20542122677526084</v>
      </c>
      <c r="AF46">
        <f t="shared" si="23"/>
        <v>0.13410537032323744</v>
      </c>
      <c r="AG46" s="5">
        <f t="shared" si="5"/>
        <v>0.33500000000000085</v>
      </c>
      <c r="AH46" s="5">
        <f t="shared" si="24"/>
        <v>1.4299999999999997</v>
      </c>
      <c r="AI46" s="5">
        <f t="shared" si="25"/>
        <v>17.572000000000003</v>
      </c>
      <c r="AJ46" s="5">
        <f t="shared" si="26"/>
        <v>6.9249999999999972</v>
      </c>
      <c r="AK46" s="5">
        <f t="shared" si="27"/>
        <v>7.4170000000000016</v>
      </c>
      <c r="AL46" s="5">
        <f t="shared" si="28"/>
        <v>6.9249999999999972</v>
      </c>
      <c r="AM46" s="5">
        <f t="shared" si="29"/>
        <v>8.6189999999999998</v>
      </c>
      <c r="AN46" s="5">
        <f t="shared" si="30"/>
        <v>0.88300000000000267</v>
      </c>
      <c r="AO46" s="5">
        <f t="shared" si="31"/>
        <v>8.070999999999998</v>
      </c>
      <c r="AP46" s="5">
        <f t="shared" si="32"/>
        <v>5.2689999999999984</v>
      </c>
    </row>
    <row r="47" spans="2:42">
      <c r="B47">
        <v>41.27</v>
      </c>
      <c r="C47">
        <v>47.088000000000001</v>
      </c>
      <c r="D47">
        <v>41.112000000000002</v>
      </c>
      <c r="E47">
        <v>42.19</v>
      </c>
      <c r="F47">
        <v>39.932000000000002</v>
      </c>
      <c r="G47">
        <v>40.191000000000003</v>
      </c>
      <c r="H47">
        <v>39.932000000000002</v>
      </c>
      <c r="I47">
        <v>44.639000000000003</v>
      </c>
      <c r="J47">
        <v>44.1</v>
      </c>
      <c r="K47">
        <v>41.651000000000003</v>
      </c>
      <c r="L47">
        <v>43.463000000000001</v>
      </c>
      <c r="M47">
        <f t="shared" si="3"/>
        <v>33.849123999999975</v>
      </c>
      <c r="N47">
        <f t="shared" si="6"/>
        <v>2.4964000000000396E-2</v>
      </c>
      <c r="O47">
        <f t="shared" si="7"/>
        <v>0.84639999999999005</v>
      </c>
      <c r="P47">
        <f t="shared" si="8"/>
        <v>1.7902440000000026</v>
      </c>
      <c r="Q47">
        <f t="shared" si="9"/>
        <v>1.1642410000000014</v>
      </c>
      <c r="R47">
        <f t="shared" si="10"/>
        <v>1.7902440000000026</v>
      </c>
      <c r="S47">
        <f t="shared" si="11"/>
        <v>11.350160999999998</v>
      </c>
      <c r="T47">
        <f t="shared" si="12"/>
        <v>8.0088999999999899</v>
      </c>
      <c r="U47">
        <f t="shared" si="13"/>
        <v>0.14516100000000018</v>
      </c>
      <c r="V47">
        <f t="shared" si="14"/>
        <v>4.8092489999999906</v>
      </c>
      <c r="W47">
        <f t="shared" si="4"/>
        <v>0.14097407317664157</v>
      </c>
      <c r="X47">
        <f t="shared" si="15"/>
        <v>3.8284468136661311E-3</v>
      </c>
      <c r="Y47">
        <f t="shared" si="16"/>
        <v>2.2292221952992356E-2</v>
      </c>
      <c r="Z47">
        <f t="shared" si="17"/>
        <v>3.2420644535982576E-2</v>
      </c>
      <c r="AA47">
        <f t="shared" si="18"/>
        <v>2.6144899442694464E-2</v>
      </c>
      <c r="AB47">
        <f t="shared" si="19"/>
        <v>3.2420644535982576E-2</v>
      </c>
      <c r="AC47">
        <f t="shared" si="20"/>
        <v>8.1633147564817043E-2</v>
      </c>
      <c r="AD47">
        <f t="shared" si="21"/>
        <v>6.857281318148771E-2</v>
      </c>
      <c r="AE47">
        <f t="shared" si="22"/>
        <v>9.2318875696631979E-3</v>
      </c>
      <c r="AF47">
        <f t="shared" si="23"/>
        <v>5.3137872546643997E-2</v>
      </c>
      <c r="AG47" s="5">
        <f t="shared" si="5"/>
        <v>5.8179999999999978</v>
      </c>
      <c r="AH47" s="5">
        <f t="shared" si="24"/>
        <v>0.15800000000000125</v>
      </c>
      <c r="AI47" s="5">
        <f t="shared" si="25"/>
        <v>0.9199999999999946</v>
      </c>
      <c r="AJ47" s="5">
        <f t="shared" si="26"/>
        <v>1.338000000000001</v>
      </c>
      <c r="AK47" s="5">
        <f t="shared" si="27"/>
        <v>1.0790000000000006</v>
      </c>
      <c r="AL47" s="5">
        <f t="shared" si="28"/>
        <v>1.338000000000001</v>
      </c>
      <c r="AM47" s="5">
        <f t="shared" si="29"/>
        <v>3.3689999999999998</v>
      </c>
      <c r="AN47" s="5">
        <f t="shared" si="30"/>
        <v>2.8299999999999983</v>
      </c>
      <c r="AO47" s="5">
        <f t="shared" si="31"/>
        <v>0.38100000000000023</v>
      </c>
      <c r="AP47" s="5">
        <f t="shared" si="32"/>
        <v>2.1929999999999978</v>
      </c>
    </row>
    <row r="48" spans="2:42">
      <c r="B48">
        <v>42.621000000000002</v>
      </c>
      <c r="C48">
        <v>44.750999999999998</v>
      </c>
      <c r="D48">
        <v>47.578000000000003</v>
      </c>
      <c r="E48">
        <v>40.509</v>
      </c>
      <c r="F48">
        <v>49.271999999999998</v>
      </c>
      <c r="G48">
        <v>46.707000000000001</v>
      </c>
      <c r="H48">
        <v>49.271999999999998</v>
      </c>
      <c r="I48">
        <v>42.63</v>
      </c>
      <c r="J48">
        <v>46.164999999999999</v>
      </c>
      <c r="K48">
        <v>44.042999999999999</v>
      </c>
      <c r="L48">
        <v>44.279000000000003</v>
      </c>
      <c r="M48">
        <f t="shared" si="3"/>
        <v>4.5368999999999806</v>
      </c>
      <c r="N48">
        <f t="shared" si="6"/>
        <v>24.571849000000007</v>
      </c>
      <c r="O48">
        <f t="shared" si="7"/>
        <v>4.4605440000000076</v>
      </c>
      <c r="P48">
        <f t="shared" si="8"/>
        <v>44.235800999999952</v>
      </c>
      <c r="Q48">
        <f t="shared" si="9"/>
        <v>16.695395999999988</v>
      </c>
      <c r="R48">
        <f t="shared" si="10"/>
        <v>44.235800999999952</v>
      </c>
      <c r="S48">
        <f t="shared" si="11"/>
        <v>8.1000000000006143E-5</v>
      </c>
      <c r="T48">
        <f t="shared" si="12"/>
        <v>12.559935999999979</v>
      </c>
      <c r="U48">
        <f t="shared" si="13"/>
        <v>2.0220839999999916</v>
      </c>
      <c r="V48">
        <f t="shared" si="14"/>
        <v>2.748964000000004</v>
      </c>
      <c r="W48">
        <f t="shared" si="4"/>
        <v>4.9975364257056273E-2</v>
      </c>
      <c r="X48">
        <f t="shared" si="15"/>
        <v>0.11630416930621057</v>
      </c>
      <c r="Y48">
        <f t="shared" si="16"/>
        <v>4.9553037235165805E-2</v>
      </c>
      <c r="Z48">
        <f t="shared" si="17"/>
        <v>0.15604983458858299</v>
      </c>
      <c r="AA48">
        <f t="shared" si="18"/>
        <v>9.5868233969170089E-2</v>
      </c>
      <c r="AB48">
        <f t="shared" si="19"/>
        <v>0.15604983458858299</v>
      </c>
      <c r="AC48">
        <f t="shared" si="20"/>
        <v>2.1116351094531665E-4</v>
      </c>
      <c r="AD48">
        <f t="shared" si="21"/>
        <v>8.3151498087797024E-2</v>
      </c>
      <c r="AE48">
        <f t="shared" si="22"/>
        <v>3.3363834729358693E-2</v>
      </c>
      <c r="AF48">
        <f t="shared" si="23"/>
        <v>3.8901011238591333E-2</v>
      </c>
      <c r="AG48" s="5">
        <f t="shared" si="5"/>
        <v>2.1299999999999955</v>
      </c>
      <c r="AH48" s="5">
        <f t="shared" si="24"/>
        <v>4.9570000000000007</v>
      </c>
      <c r="AI48" s="5">
        <f t="shared" si="25"/>
        <v>2.1120000000000019</v>
      </c>
      <c r="AJ48" s="5">
        <f t="shared" si="26"/>
        <v>6.6509999999999962</v>
      </c>
      <c r="AK48" s="5">
        <f t="shared" si="27"/>
        <v>4.0859999999999985</v>
      </c>
      <c r="AL48" s="5">
        <f t="shared" si="28"/>
        <v>6.6509999999999962</v>
      </c>
      <c r="AM48" s="5">
        <f t="shared" si="29"/>
        <v>9.0000000000003411E-3</v>
      </c>
      <c r="AN48" s="5">
        <f t="shared" si="30"/>
        <v>3.5439999999999969</v>
      </c>
      <c r="AO48" s="5">
        <f t="shared" si="31"/>
        <v>1.421999999999997</v>
      </c>
      <c r="AP48" s="5">
        <f t="shared" si="32"/>
        <v>1.6580000000000013</v>
      </c>
    </row>
    <row r="49" spans="2:42">
      <c r="B49">
        <v>19.988</v>
      </c>
      <c r="C49">
        <v>24.042999999999999</v>
      </c>
      <c r="D49">
        <v>23.285</v>
      </c>
      <c r="E49">
        <v>25.038</v>
      </c>
      <c r="F49">
        <v>22.398</v>
      </c>
      <c r="G49">
        <v>27.934000000000001</v>
      </c>
      <c r="H49">
        <v>22.398</v>
      </c>
      <c r="I49">
        <v>24.541</v>
      </c>
      <c r="J49">
        <v>23.664000000000001</v>
      </c>
      <c r="K49">
        <v>24.161000000000001</v>
      </c>
      <c r="L49">
        <v>24.122</v>
      </c>
      <c r="M49">
        <f t="shared" si="3"/>
        <v>16.443024999999999</v>
      </c>
      <c r="N49">
        <f t="shared" si="6"/>
        <v>10.870209000000004</v>
      </c>
      <c r="O49">
        <f t="shared" si="7"/>
        <v>25.502500000000008</v>
      </c>
      <c r="P49">
        <f t="shared" si="8"/>
        <v>5.8081000000000005</v>
      </c>
      <c r="Q49">
        <f t="shared" si="9"/>
        <v>63.138916000000023</v>
      </c>
      <c r="R49">
        <f t="shared" si="10"/>
        <v>5.8081000000000005</v>
      </c>
      <c r="S49">
        <f t="shared" si="11"/>
        <v>20.729809000000007</v>
      </c>
      <c r="T49">
        <f t="shared" si="12"/>
        <v>13.512976000000014</v>
      </c>
      <c r="U49">
        <f t="shared" si="13"/>
        <v>17.413929000000014</v>
      </c>
      <c r="V49">
        <f t="shared" si="14"/>
        <v>17.089956000000004</v>
      </c>
      <c r="W49">
        <f t="shared" si="4"/>
        <v>0.20287172303382028</v>
      </c>
      <c r="X49">
        <f t="shared" si="15"/>
        <v>0.16494896938162901</v>
      </c>
      <c r="Y49">
        <f t="shared" si="16"/>
        <v>0.25265159095457279</v>
      </c>
      <c r="Z49">
        <f t="shared" si="17"/>
        <v>0.12057234340604364</v>
      </c>
      <c r="AA49">
        <f t="shared" si="18"/>
        <v>0.39753852311386839</v>
      </c>
      <c r="AB49">
        <f t="shared" si="19"/>
        <v>0.12057234340604364</v>
      </c>
      <c r="AC49">
        <f t="shared" si="20"/>
        <v>0.22778667200320196</v>
      </c>
      <c r="AD49">
        <f t="shared" si="21"/>
        <v>0.18391034620772473</v>
      </c>
      <c r="AE49">
        <f t="shared" si="22"/>
        <v>0.20877526515909556</v>
      </c>
      <c r="AF49">
        <f t="shared" si="23"/>
        <v>0.20682409445667402</v>
      </c>
      <c r="AG49" s="5">
        <f t="shared" si="5"/>
        <v>4.0549999999999997</v>
      </c>
      <c r="AH49" s="5">
        <f t="shared" si="24"/>
        <v>3.2970000000000006</v>
      </c>
      <c r="AI49" s="5">
        <f t="shared" si="25"/>
        <v>5.0500000000000007</v>
      </c>
      <c r="AJ49" s="5">
        <f t="shared" si="26"/>
        <v>2.41</v>
      </c>
      <c r="AK49" s="5">
        <f t="shared" si="27"/>
        <v>7.9460000000000015</v>
      </c>
      <c r="AL49" s="5">
        <f t="shared" si="28"/>
        <v>2.41</v>
      </c>
      <c r="AM49" s="5">
        <f t="shared" si="29"/>
        <v>4.5530000000000008</v>
      </c>
      <c r="AN49" s="5">
        <f t="shared" si="30"/>
        <v>3.6760000000000019</v>
      </c>
      <c r="AO49" s="5">
        <f t="shared" si="31"/>
        <v>4.1730000000000018</v>
      </c>
      <c r="AP49" s="5">
        <f t="shared" si="32"/>
        <v>4.1340000000000003</v>
      </c>
    </row>
    <row r="50" spans="2:42">
      <c r="B50">
        <v>45.69</v>
      </c>
      <c r="C50">
        <v>48.963000000000001</v>
      </c>
      <c r="D50">
        <v>43.192999999999998</v>
      </c>
      <c r="E50">
        <v>39.857999999999997</v>
      </c>
      <c r="F50">
        <v>40.302</v>
      </c>
      <c r="G50">
        <v>32.052</v>
      </c>
      <c r="H50">
        <v>40.302</v>
      </c>
      <c r="I50">
        <v>44.411000000000001</v>
      </c>
      <c r="J50">
        <v>46.078000000000003</v>
      </c>
      <c r="K50">
        <v>41.526000000000003</v>
      </c>
      <c r="L50">
        <v>44.005000000000003</v>
      </c>
      <c r="M50">
        <f t="shared" si="3"/>
        <v>10.712529000000021</v>
      </c>
      <c r="N50">
        <f t="shared" si="6"/>
        <v>6.2350089999999998</v>
      </c>
      <c r="O50">
        <f t="shared" si="7"/>
        <v>34.01222400000001</v>
      </c>
      <c r="P50">
        <f t="shared" si="8"/>
        <v>29.030543999999981</v>
      </c>
      <c r="Q50">
        <f t="shared" si="9"/>
        <v>185.99504399999995</v>
      </c>
      <c r="R50">
        <f t="shared" si="10"/>
        <v>29.030543999999981</v>
      </c>
      <c r="S50">
        <f t="shared" si="11"/>
        <v>1.6358409999999908</v>
      </c>
      <c r="T50">
        <f t="shared" si="12"/>
        <v>0.15054400000000406</v>
      </c>
      <c r="U50">
        <f t="shared" si="13"/>
        <v>17.338895999999952</v>
      </c>
      <c r="V50">
        <f t="shared" si="14"/>
        <v>2.8392249999999839</v>
      </c>
      <c r="W50">
        <f t="shared" si="4"/>
        <v>7.1634931057124165E-2</v>
      </c>
      <c r="X50">
        <f t="shared" si="15"/>
        <v>5.4650908295031733E-2</v>
      </c>
      <c r="Y50">
        <f t="shared" si="16"/>
        <v>0.12764281024294158</v>
      </c>
      <c r="Z50">
        <f t="shared" si="17"/>
        <v>0.11792514773473405</v>
      </c>
      <c r="AA50">
        <f t="shared" si="18"/>
        <v>0.29848982271831909</v>
      </c>
      <c r="AB50">
        <f t="shared" si="19"/>
        <v>0.11792514773473405</v>
      </c>
      <c r="AC50">
        <f t="shared" si="20"/>
        <v>2.7992996279273284E-2</v>
      </c>
      <c r="AD50">
        <f t="shared" si="21"/>
        <v>8.4920113810462959E-3</v>
      </c>
      <c r="AE50">
        <f t="shared" si="22"/>
        <v>9.1135915955351157E-2</v>
      </c>
      <c r="AF50">
        <f t="shared" si="23"/>
        <v>3.6878966951192714E-2</v>
      </c>
      <c r="AG50" s="5">
        <f t="shared" si="5"/>
        <v>3.2730000000000032</v>
      </c>
      <c r="AH50" s="5">
        <f t="shared" si="24"/>
        <v>2.4969999999999999</v>
      </c>
      <c r="AI50" s="5">
        <f t="shared" si="25"/>
        <v>5.8320000000000007</v>
      </c>
      <c r="AJ50" s="5">
        <f t="shared" si="26"/>
        <v>5.3879999999999981</v>
      </c>
      <c r="AK50" s="5">
        <f t="shared" si="27"/>
        <v>13.637999999999998</v>
      </c>
      <c r="AL50" s="5">
        <f t="shared" si="28"/>
        <v>5.3879999999999981</v>
      </c>
      <c r="AM50" s="5">
        <f t="shared" si="29"/>
        <v>1.2789999999999964</v>
      </c>
      <c r="AN50" s="5">
        <f t="shared" si="30"/>
        <v>0.38800000000000523</v>
      </c>
      <c r="AO50" s="5">
        <f t="shared" si="31"/>
        <v>4.1639999999999944</v>
      </c>
      <c r="AP50" s="5">
        <f t="shared" si="32"/>
        <v>1.6849999999999952</v>
      </c>
    </row>
    <row r="51" spans="2:42">
      <c r="B51">
        <v>41.14</v>
      </c>
      <c r="C51">
        <v>43.973999999999997</v>
      </c>
      <c r="D51">
        <v>38.454999999999998</v>
      </c>
      <c r="E51">
        <v>33.877000000000002</v>
      </c>
      <c r="F51">
        <v>39.954000000000001</v>
      </c>
      <c r="G51">
        <v>40.191000000000003</v>
      </c>
      <c r="H51">
        <v>39.954000000000001</v>
      </c>
      <c r="I51">
        <v>38.924999999999997</v>
      </c>
      <c r="J51">
        <v>41.213999999999999</v>
      </c>
      <c r="K51">
        <v>36.165999999999997</v>
      </c>
      <c r="L51">
        <v>38.768000000000001</v>
      </c>
      <c r="M51">
        <f t="shared" si="3"/>
        <v>8.031555999999977</v>
      </c>
      <c r="N51">
        <f t="shared" si="6"/>
        <v>7.2092250000000124</v>
      </c>
      <c r="O51">
        <f t="shared" si="7"/>
        <v>52.751168999999976</v>
      </c>
      <c r="P51">
        <f t="shared" si="8"/>
        <v>1.406596</v>
      </c>
      <c r="Q51">
        <f t="shared" si="9"/>
        <v>0.90060099999999632</v>
      </c>
      <c r="R51">
        <f t="shared" si="10"/>
        <v>1.406596</v>
      </c>
      <c r="S51">
        <f t="shared" si="11"/>
        <v>4.9062250000000152</v>
      </c>
      <c r="T51">
        <f t="shared" si="12"/>
        <v>5.4759999999997137E-3</v>
      </c>
      <c r="U51">
        <f t="shared" si="13"/>
        <v>24.740676000000036</v>
      </c>
      <c r="V51">
        <f t="shared" si="14"/>
        <v>5.6263839999999998</v>
      </c>
      <c r="W51">
        <f t="shared" si="4"/>
        <v>6.8886728245016918E-2</v>
      </c>
      <c r="X51">
        <f t="shared" si="15"/>
        <v>6.5264948954788585E-2</v>
      </c>
      <c r="Y51">
        <f t="shared" si="16"/>
        <v>0.17654350996596982</v>
      </c>
      <c r="Z51">
        <f t="shared" si="17"/>
        <v>2.8828390860476422E-2</v>
      </c>
      <c r="AA51">
        <f t="shared" si="18"/>
        <v>2.3067574137092806E-2</v>
      </c>
      <c r="AB51">
        <f t="shared" si="19"/>
        <v>2.8828390860476422E-2</v>
      </c>
      <c r="AC51">
        <f t="shared" si="20"/>
        <v>5.3840544482255795E-2</v>
      </c>
      <c r="AD51">
        <f t="shared" si="21"/>
        <v>1.7987360233349069E-3</v>
      </c>
      <c r="AE51">
        <f t="shared" si="22"/>
        <v>0.12090422946037928</v>
      </c>
      <c r="AF51">
        <f t="shared" si="23"/>
        <v>5.7656781720952843E-2</v>
      </c>
      <c r="AG51" s="5">
        <f t="shared" si="5"/>
        <v>2.8339999999999961</v>
      </c>
      <c r="AH51" s="5">
        <f t="shared" si="24"/>
        <v>2.6850000000000023</v>
      </c>
      <c r="AI51" s="5">
        <f t="shared" si="25"/>
        <v>7.2629999999999981</v>
      </c>
      <c r="AJ51" s="5">
        <f t="shared" si="26"/>
        <v>1.1859999999999999</v>
      </c>
      <c r="AK51" s="5">
        <f t="shared" si="27"/>
        <v>0.94899999999999807</v>
      </c>
      <c r="AL51" s="5">
        <f t="shared" si="28"/>
        <v>1.1859999999999999</v>
      </c>
      <c r="AM51" s="5">
        <f t="shared" si="29"/>
        <v>2.2150000000000034</v>
      </c>
      <c r="AN51" s="5">
        <f t="shared" si="30"/>
        <v>7.3999999999998067E-2</v>
      </c>
      <c r="AO51" s="5">
        <f t="shared" si="31"/>
        <v>4.9740000000000038</v>
      </c>
      <c r="AP51" s="5">
        <f t="shared" si="32"/>
        <v>2.3719999999999999</v>
      </c>
    </row>
    <row r="52" spans="2:42">
      <c r="B52">
        <v>52.826999999999998</v>
      </c>
      <c r="C52">
        <v>50.642000000000003</v>
      </c>
      <c r="D52">
        <v>55.908000000000001</v>
      </c>
      <c r="E52">
        <v>48.241</v>
      </c>
      <c r="F52">
        <v>44.274999999999999</v>
      </c>
      <c r="G52">
        <v>51.866999999999997</v>
      </c>
      <c r="H52">
        <v>44.274999999999999</v>
      </c>
      <c r="I52">
        <v>49.441000000000003</v>
      </c>
      <c r="J52">
        <v>53.274999999999999</v>
      </c>
      <c r="K52">
        <v>52.073999999999998</v>
      </c>
      <c r="L52">
        <v>51.597000000000001</v>
      </c>
      <c r="M52">
        <f t="shared" si="3"/>
        <v>4.7742249999999791</v>
      </c>
      <c r="N52">
        <f t="shared" si="6"/>
        <v>9.4925610000000198</v>
      </c>
      <c r="O52">
        <f t="shared" si="7"/>
        <v>21.031395999999987</v>
      </c>
      <c r="P52">
        <f t="shared" si="8"/>
        <v>73.136703999999995</v>
      </c>
      <c r="Q52">
        <f t="shared" si="9"/>
        <v>0.92160000000000164</v>
      </c>
      <c r="R52">
        <f t="shared" si="10"/>
        <v>73.136703999999995</v>
      </c>
      <c r="S52">
        <f t="shared" si="11"/>
        <v>11.464995999999971</v>
      </c>
      <c r="T52">
        <f t="shared" si="12"/>
        <v>0.20070400000000035</v>
      </c>
      <c r="U52">
        <f t="shared" si="13"/>
        <v>0.56700900000000021</v>
      </c>
      <c r="V52">
        <f t="shared" si="14"/>
        <v>1.5128999999999924</v>
      </c>
      <c r="W52">
        <f t="shared" si="4"/>
        <v>4.1361425028867721E-2</v>
      </c>
      <c r="X52">
        <f t="shared" si="15"/>
        <v>5.8322448747799481E-2</v>
      </c>
      <c r="Y52">
        <f t="shared" si="16"/>
        <v>8.6811668275692325E-2</v>
      </c>
      <c r="Z52">
        <f t="shared" si="17"/>
        <v>0.16188691388873114</v>
      </c>
      <c r="AA52">
        <f t="shared" si="18"/>
        <v>1.8172525413141023E-2</v>
      </c>
      <c r="AB52">
        <f t="shared" si="19"/>
        <v>0.16188691388873114</v>
      </c>
      <c r="AC52">
        <f t="shared" si="20"/>
        <v>6.4096011509266013E-2</v>
      </c>
      <c r="AD52">
        <f t="shared" si="21"/>
        <v>8.4805118594658106E-3</v>
      </c>
      <c r="AE52">
        <f t="shared" si="22"/>
        <v>1.4254074620932481E-2</v>
      </c>
      <c r="AF52">
        <f t="shared" si="23"/>
        <v>2.3283548185586856E-2</v>
      </c>
      <c r="AG52" s="5">
        <f t="shared" si="5"/>
        <v>2.1849999999999952</v>
      </c>
      <c r="AH52" s="5">
        <f t="shared" si="24"/>
        <v>3.0810000000000031</v>
      </c>
      <c r="AI52" s="5">
        <f t="shared" si="25"/>
        <v>4.5859999999999985</v>
      </c>
      <c r="AJ52" s="5">
        <f t="shared" si="26"/>
        <v>8.5519999999999996</v>
      </c>
      <c r="AK52" s="5">
        <f t="shared" si="27"/>
        <v>0.96000000000000085</v>
      </c>
      <c r="AL52" s="5">
        <f t="shared" si="28"/>
        <v>8.5519999999999996</v>
      </c>
      <c r="AM52" s="5">
        <f t="shared" si="29"/>
        <v>3.3859999999999957</v>
      </c>
      <c r="AN52" s="5">
        <f t="shared" si="30"/>
        <v>0.4480000000000004</v>
      </c>
      <c r="AO52" s="5">
        <f t="shared" si="31"/>
        <v>0.75300000000000011</v>
      </c>
      <c r="AP52" s="5">
        <f t="shared" si="32"/>
        <v>1.2299999999999969</v>
      </c>
    </row>
    <row r="53" spans="2:42">
      <c r="B53">
        <v>25.725999999999999</v>
      </c>
      <c r="C53">
        <v>23.015000000000001</v>
      </c>
      <c r="D53">
        <v>20.504000000000001</v>
      </c>
      <c r="E53">
        <v>24.001999999999999</v>
      </c>
      <c r="F53">
        <v>20.762</v>
      </c>
      <c r="G53">
        <v>40.191000000000003</v>
      </c>
      <c r="H53">
        <v>20.762</v>
      </c>
      <c r="I53">
        <v>23.509</v>
      </c>
      <c r="J53">
        <v>21.76</v>
      </c>
      <c r="K53">
        <v>22.253</v>
      </c>
      <c r="L53">
        <v>22.507000000000001</v>
      </c>
      <c r="M53">
        <f t="shared" si="3"/>
        <v>7.3495209999999922</v>
      </c>
      <c r="N53">
        <f t="shared" si="6"/>
        <v>27.269283999999978</v>
      </c>
      <c r="O53">
        <f t="shared" si="7"/>
        <v>2.9721760000000006</v>
      </c>
      <c r="P53">
        <f t="shared" si="8"/>
        <v>24.641295999999986</v>
      </c>
      <c r="Q53">
        <f t="shared" si="9"/>
        <v>209.2362250000001</v>
      </c>
      <c r="R53">
        <f t="shared" si="10"/>
        <v>24.641295999999986</v>
      </c>
      <c r="S53">
        <f t="shared" si="11"/>
        <v>4.9150889999999947</v>
      </c>
      <c r="T53">
        <f t="shared" si="12"/>
        <v>15.72915599999998</v>
      </c>
      <c r="U53">
        <f t="shared" si="13"/>
        <v>12.061728999999993</v>
      </c>
      <c r="V53">
        <f t="shared" si="14"/>
        <v>10.361960999999985</v>
      </c>
      <c r="W53">
        <f t="shared" si="4"/>
        <v>0.10537977143745622</v>
      </c>
      <c r="X53">
        <f t="shared" si="15"/>
        <v>0.20298530669361728</v>
      </c>
      <c r="Y53">
        <f t="shared" si="16"/>
        <v>6.7013915882764535E-2</v>
      </c>
      <c r="Z53">
        <f t="shared" si="17"/>
        <v>0.19295654201974652</v>
      </c>
      <c r="AA53">
        <f t="shared" si="18"/>
        <v>0.56227163181217465</v>
      </c>
      <c r="AB53">
        <f t="shared" si="19"/>
        <v>0.19295654201974652</v>
      </c>
      <c r="AC53">
        <f t="shared" si="20"/>
        <v>8.617740806965711E-2</v>
      </c>
      <c r="AD53">
        <f t="shared" si="21"/>
        <v>0.1541631034750835</v>
      </c>
      <c r="AE53">
        <f t="shared" si="22"/>
        <v>0.13499961128819091</v>
      </c>
      <c r="AF53">
        <f t="shared" si="23"/>
        <v>0.12512633133794596</v>
      </c>
      <c r="AG53" s="5">
        <f t="shared" si="5"/>
        <v>2.7109999999999985</v>
      </c>
      <c r="AH53" s="5">
        <f t="shared" si="24"/>
        <v>5.2219999999999978</v>
      </c>
      <c r="AI53" s="5">
        <f t="shared" si="25"/>
        <v>1.7240000000000002</v>
      </c>
      <c r="AJ53" s="5">
        <f t="shared" si="26"/>
        <v>4.9639999999999986</v>
      </c>
      <c r="AK53" s="5">
        <f t="shared" si="27"/>
        <v>14.465000000000003</v>
      </c>
      <c r="AL53" s="5">
        <f t="shared" si="28"/>
        <v>4.9639999999999986</v>
      </c>
      <c r="AM53" s="5">
        <f t="shared" si="29"/>
        <v>2.2169999999999987</v>
      </c>
      <c r="AN53" s="5">
        <f t="shared" si="30"/>
        <v>3.9659999999999975</v>
      </c>
      <c r="AO53" s="5">
        <f t="shared" si="31"/>
        <v>3.472999999999999</v>
      </c>
      <c r="AP53" s="5">
        <f t="shared" si="32"/>
        <v>3.2189999999999976</v>
      </c>
    </row>
    <row r="54" spans="2:42">
      <c r="B54">
        <v>13.521000000000001</v>
      </c>
      <c r="C54">
        <v>16.605</v>
      </c>
      <c r="D54">
        <v>17.332999999999998</v>
      </c>
      <c r="E54">
        <v>16.222000000000001</v>
      </c>
      <c r="F54">
        <v>22.297999999999998</v>
      </c>
      <c r="G54">
        <v>17.509</v>
      </c>
      <c r="H54">
        <v>22.297999999999998</v>
      </c>
      <c r="I54">
        <v>16.413</v>
      </c>
      <c r="J54">
        <v>16.969000000000001</v>
      </c>
      <c r="K54">
        <v>16.777000000000001</v>
      </c>
      <c r="L54">
        <v>16.72</v>
      </c>
      <c r="M54">
        <f t="shared" si="3"/>
        <v>9.5110559999999982</v>
      </c>
      <c r="N54">
        <f t="shared" si="6"/>
        <v>14.531343999999981</v>
      </c>
      <c r="O54">
        <f t="shared" si="7"/>
        <v>7.2954010000000027</v>
      </c>
      <c r="P54">
        <f t="shared" si="8"/>
        <v>77.035728999999961</v>
      </c>
      <c r="Q54">
        <f t="shared" si="9"/>
        <v>15.904143999999997</v>
      </c>
      <c r="R54">
        <f t="shared" si="10"/>
        <v>77.035728999999961</v>
      </c>
      <c r="S54">
        <f t="shared" si="11"/>
        <v>8.3636639999999964</v>
      </c>
      <c r="T54">
        <f t="shared" si="12"/>
        <v>11.888704000000002</v>
      </c>
      <c r="U54">
        <f t="shared" si="13"/>
        <v>10.601536000000001</v>
      </c>
      <c r="V54">
        <f t="shared" si="14"/>
        <v>10.233600999999988</v>
      </c>
      <c r="W54">
        <f t="shared" si="4"/>
        <v>0.22808963834035939</v>
      </c>
      <c r="X54">
        <f t="shared" si="15"/>
        <v>0.28193180977738314</v>
      </c>
      <c r="Y54">
        <f t="shared" si="16"/>
        <v>0.19976333111456257</v>
      </c>
      <c r="Z54">
        <f t="shared" si="17"/>
        <v>0.64913837733895396</v>
      </c>
      <c r="AA54">
        <f t="shared" si="18"/>
        <v>0.294948598476444</v>
      </c>
      <c r="AB54">
        <f t="shared" si="19"/>
        <v>0.64913837733895396</v>
      </c>
      <c r="AC54">
        <f t="shared" si="20"/>
        <v>0.21388950521411132</v>
      </c>
      <c r="AD54">
        <f t="shared" si="21"/>
        <v>0.25501072405887137</v>
      </c>
      <c r="AE54">
        <f t="shared" si="22"/>
        <v>0.24081059093262333</v>
      </c>
      <c r="AF54">
        <f t="shared" si="23"/>
        <v>0.23659492641076826</v>
      </c>
      <c r="AG54" s="5">
        <f t="shared" si="5"/>
        <v>3.0839999999999996</v>
      </c>
      <c r="AH54" s="5">
        <f t="shared" si="24"/>
        <v>3.8119999999999976</v>
      </c>
      <c r="AI54" s="5">
        <f t="shared" si="25"/>
        <v>2.7010000000000005</v>
      </c>
      <c r="AJ54" s="5">
        <f t="shared" si="26"/>
        <v>8.7769999999999975</v>
      </c>
      <c r="AK54" s="5">
        <f t="shared" si="27"/>
        <v>3.9879999999999995</v>
      </c>
      <c r="AL54" s="5">
        <f t="shared" si="28"/>
        <v>8.7769999999999975</v>
      </c>
      <c r="AM54" s="5">
        <f t="shared" si="29"/>
        <v>2.8919999999999995</v>
      </c>
      <c r="AN54" s="5">
        <f t="shared" si="30"/>
        <v>3.4480000000000004</v>
      </c>
      <c r="AO54" s="5">
        <f t="shared" si="31"/>
        <v>3.2560000000000002</v>
      </c>
      <c r="AP54" s="5">
        <f t="shared" si="32"/>
        <v>3.1989999999999981</v>
      </c>
    </row>
    <row r="55" spans="2:42">
      <c r="B55">
        <v>32.957000000000001</v>
      </c>
      <c r="C55">
        <v>31.170999999999999</v>
      </c>
      <c r="D55">
        <v>29.414999999999999</v>
      </c>
      <c r="E55">
        <v>33.100999999999999</v>
      </c>
      <c r="F55">
        <v>31.785</v>
      </c>
      <c r="G55">
        <v>33.978999999999999</v>
      </c>
      <c r="H55">
        <v>31.785</v>
      </c>
      <c r="I55">
        <v>32.136000000000003</v>
      </c>
      <c r="J55">
        <v>30.292999999999999</v>
      </c>
      <c r="K55">
        <v>31.257999999999999</v>
      </c>
      <c r="L55">
        <v>31.228999999999999</v>
      </c>
      <c r="M55">
        <f t="shared" si="3"/>
        <v>3.1897960000000047</v>
      </c>
      <c r="N55">
        <f t="shared" si="6"/>
        <v>12.545764000000011</v>
      </c>
      <c r="O55">
        <f t="shared" si="7"/>
        <v>2.0735999999999526E-2</v>
      </c>
      <c r="P55">
        <f t="shared" si="8"/>
        <v>1.3735840000000015</v>
      </c>
      <c r="Q55">
        <f t="shared" si="9"/>
        <v>1.0444839999999969</v>
      </c>
      <c r="R55">
        <f t="shared" si="10"/>
        <v>1.3735840000000015</v>
      </c>
      <c r="S55">
        <f t="shared" si="11"/>
        <v>0.67404099999999667</v>
      </c>
      <c r="T55">
        <f t="shared" si="12"/>
        <v>7.0968960000000081</v>
      </c>
      <c r="U55">
        <f t="shared" si="13"/>
        <v>2.8866010000000055</v>
      </c>
      <c r="V55">
        <f t="shared" si="14"/>
        <v>2.9859840000000055</v>
      </c>
      <c r="W55">
        <f t="shared" si="4"/>
        <v>5.4191825712291815E-2</v>
      </c>
      <c r="X55">
        <f t="shared" si="15"/>
        <v>0.10747337439694152</v>
      </c>
      <c r="Y55">
        <f t="shared" si="16"/>
        <v>4.3693297326819298E-3</v>
      </c>
      <c r="Z55">
        <f t="shared" si="17"/>
        <v>3.5561489213217237E-2</v>
      </c>
      <c r="AA55">
        <f t="shared" si="18"/>
        <v>3.1010104075006779E-2</v>
      </c>
      <c r="AB55">
        <f t="shared" si="19"/>
        <v>3.5561489213217237E-2</v>
      </c>
      <c r="AC55">
        <f t="shared" si="20"/>
        <v>2.4911247989804836E-2</v>
      </c>
      <c r="AD55">
        <f t="shared" si="21"/>
        <v>8.0832600054616663E-2</v>
      </c>
      <c r="AE55">
        <f t="shared" si="22"/>
        <v>5.1552022332129792E-2</v>
      </c>
      <c r="AF55">
        <f t="shared" si="23"/>
        <v>5.24319567921838E-2</v>
      </c>
      <c r="AG55" s="5">
        <f t="shared" si="5"/>
        <v>1.7860000000000014</v>
      </c>
      <c r="AH55" s="5">
        <f t="shared" si="24"/>
        <v>3.5420000000000016</v>
      </c>
      <c r="AI55" s="5">
        <f t="shared" si="25"/>
        <v>0.14399999999999835</v>
      </c>
      <c r="AJ55" s="5">
        <f t="shared" si="26"/>
        <v>1.1720000000000006</v>
      </c>
      <c r="AK55" s="5">
        <f t="shared" si="27"/>
        <v>1.0219999999999985</v>
      </c>
      <c r="AL55" s="5">
        <f t="shared" si="28"/>
        <v>1.1720000000000006</v>
      </c>
      <c r="AM55" s="5">
        <f t="shared" si="29"/>
        <v>0.82099999999999795</v>
      </c>
      <c r="AN55" s="5">
        <f t="shared" si="30"/>
        <v>2.6640000000000015</v>
      </c>
      <c r="AO55" s="5">
        <f t="shared" si="31"/>
        <v>1.6990000000000016</v>
      </c>
      <c r="AP55" s="5">
        <f t="shared" si="32"/>
        <v>1.7280000000000015</v>
      </c>
    </row>
    <row r="56" spans="2:42">
      <c r="B56">
        <v>52.006999999999998</v>
      </c>
      <c r="C56">
        <v>38.768999999999998</v>
      </c>
      <c r="D56">
        <v>35.667000000000002</v>
      </c>
      <c r="E56">
        <v>43.284999999999997</v>
      </c>
      <c r="F56">
        <v>52.106999999999999</v>
      </c>
      <c r="G56">
        <v>46.77</v>
      </c>
      <c r="H56">
        <v>52.106999999999999</v>
      </c>
      <c r="I56">
        <v>41.027000000000001</v>
      </c>
      <c r="J56">
        <v>37.218000000000004</v>
      </c>
      <c r="K56">
        <v>39.475999999999999</v>
      </c>
      <c r="L56">
        <v>39.24</v>
      </c>
      <c r="M56">
        <f t="shared" si="3"/>
        <v>175.24464399999999</v>
      </c>
      <c r="N56">
        <f t="shared" si="6"/>
        <v>266.99559999999985</v>
      </c>
      <c r="O56">
        <f t="shared" si="7"/>
        <v>76.073284000000029</v>
      </c>
      <c r="P56">
        <f t="shared" si="8"/>
        <v>1.0000000000000285E-2</v>
      </c>
      <c r="Q56">
        <f t="shared" si="9"/>
        <v>27.426168999999945</v>
      </c>
      <c r="R56">
        <f t="shared" si="10"/>
        <v>1.0000000000000285E-2</v>
      </c>
      <c r="S56">
        <f t="shared" si="11"/>
        <v>120.56039999999993</v>
      </c>
      <c r="T56">
        <f t="shared" si="12"/>
        <v>218.71452099999982</v>
      </c>
      <c r="U56">
        <f t="shared" si="13"/>
        <v>157.02596099999997</v>
      </c>
      <c r="V56">
        <f t="shared" si="14"/>
        <v>162.9962889999999</v>
      </c>
      <c r="W56">
        <f t="shared" si="4"/>
        <v>0.25454265771915319</v>
      </c>
      <c r="X56">
        <f t="shared" si="15"/>
        <v>0.31418847462841537</v>
      </c>
      <c r="Y56">
        <f t="shared" si="16"/>
        <v>0.16770819312784821</v>
      </c>
      <c r="Z56">
        <f t="shared" si="17"/>
        <v>1.9228180821812722E-3</v>
      </c>
      <c r="AA56">
        <f t="shared" si="18"/>
        <v>0.1006979829638317</v>
      </c>
      <c r="AB56">
        <f t="shared" si="19"/>
        <v>1.9228180821812722E-3</v>
      </c>
      <c r="AC56">
        <f t="shared" si="20"/>
        <v>0.21112542542350063</v>
      </c>
      <c r="AD56">
        <f t="shared" si="21"/>
        <v>0.28436556617378422</v>
      </c>
      <c r="AE56">
        <f t="shared" si="22"/>
        <v>0.24094833387813178</v>
      </c>
      <c r="AF56">
        <f t="shared" si="23"/>
        <v>0.24548618455207946</v>
      </c>
      <c r="AG56" s="5">
        <f t="shared" si="5"/>
        <v>13.238</v>
      </c>
      <c r="AH56" s="5">
        <f t="shared" si="24"/>
        <v>16.339999999999996</v>
      </c>
      <c r="AI56" s="5">
        <f t="shared" si="25"/>
        <v>8.7220000000000013</v>
      </c>
      <c r="AJ56" s="5">
        <f t="shared" si="26"/>
        <v>0.10000000000000142</v>
      </c>
      <c r="AK56" s="5">
        <f t="shared" si="27"/>
        <v>5.2369999999999948</v>
      </c>
      <c r="AL56" s="5">
        <f t="shared" si="28"/>
        <v>0.10000000000000142</v>
      </c>
      <c r="AM56" s="5">
        <f t="shared" si="29"/>
        <v>10.979999999999997</v>
      </c>
      <c r="AN56" s="5">
        <f t="shared" si="30"/>
        <v>14.788999999999994</v>
      </c>
      <c r="AO56" s="5">
        <f t="shared" si="31"/>
        <v>12.530999999999999</v>
      </c>
      <c r="AP56" s="5">
        <f t="shared" si="32"/>
        <v>12.766999999999996</v>
      </c>
    </row>
    <row r="57" spans="2:42">
      <c r="B57">
        <v>33.542999999999999</v>
      </c>
      <c r="C57">
        <v>35.101999999999997</v>
      </c>
      <c r="D57">
        <v>37.835000000000001</v>
      </c>
      <c r="E57">
        <v>44.735999999999997</v>
      </c>
      <c r="F57">
        <v>33.228000000000002</v>
      </c>
      <c r="G57">
        <v>32.052</v>
      </c>
      <c r="H57">
        <v>33.228000000000002</v>
      </c>
      <c r="I57">
        <v>39.918999999999997</v>
      </c>
      <c r="J57">
        <v>36.468000000000004</v>
      </c>
      <c r="K57">
        <v>41.284999999999997</v>
      </c>
      <c r="L57">
        <v>39.223999999999997</v>
      </c>
      <c r="M57">
        <f t="shared" si="3"/>
        <v>2.4304809999999923</v>
      </c>
      <c r="N57">
        <f t="shared" si="6"/>
        <v>18.421264000000015</v>
      </c>
      <c r="O57">
        <f t="shared" si="7"/>
        <v>125.28324899999996</v>
      </c>
      <c r="P57">
        <f t="shared" si="8"/>
        <v>9.9224999999998564E-2</v>
      </c>
      <c r="Q57">
        <f t="shared" si="9"/>
        <v>2.2230809999999992</v>
      </c>
      <c r="R57">
        <f t="shared" si="10"/>
        <v>9.9224999999998564E-2</v>
      </c>
      <c r="S57">
        <f t="shared" si="11"/>
        <v>40.653375999999973</v>
      </c>
      <c r="T57">
        <f t="shared" si="12"/>
        <v>8.5556250000000258</v>
      </c>
      <c r="U57">
        <f t="shared" si="13"/>
        <v>59.938563999999957</v>
      </c>
      <c r="V57">
        <f t="shared" si="14"/>
        <v>32.273760999999972</v>
      </c>
      <c r="W57">
        <f t="shared" si="4"/>
        <v>4.6477655546611735E-2</v>
      </c>
      <c r="X57">
        <f t="shared" si="15"/>
        <v>0.12795516203082616</v>
      </c>
      <c r="Y57">
        <f t="shared" si="16"/>
        <v>0.33369108308738032</v>
      </c>
      <c r="Z57">
        <f t="shared" si="17"/>
        <v>9.3909310437348403E-3</v>
      </c>
      <c r="AA57">
        <f t="shared" si="18"/>
        <v>4.4450406940345216E-2</v>
      </c>
      <c r="AB57">
        <f t="shared" si="19"/>
        <v>9.3909310437348403E-3</v>
      </c>
      <c r="AC57">
        <f t="shared" si="20"/>
        <v>0.19008436931699602</v>
      </c>
      <c r="AD57">
        <f t="shared" si="21"/>
        <v>8.7201502548967122E-2</v>
      </c>
      <c r="AE57">
        <f t="shared" si="22"/>
        <v>0.23080821631935119</v>
      </c>
      <c r="AF57">
        <f t="shared" si="23"/>
        <v>0.16936469606177137</v>
      </c>
      <c r="AG57" s="5">
        <f t="shared" si="5"/>
        <v>1.5589999999999975</v>
      </c>
      <c r="AH57" s="5">
        <f t="shared" si="24"/>
        <v>4.2920000000000016</v>
      </c>
      <c r="AI57" s="5">
        <f t="shared" si="25"/>
        <v>11.192999999999998</v>
      </c>
      <c r="AJ57" s="5">
        <f t="shared" si="26"/>
        <v>0.31499999999999773</v>
      </c>
      <c r="AK57" s="5">
        <f t="shared" si="27"/>
        <v>1.4909999999999997</v>
      </c>
      <c r="AL57" s="5">
        <f t="shared" si="28"/>
        <v>0.31499999999999773</v>
      </c>
      <c r="AM57" s="5">
        <f t="shared" si="29"/>
        <v>6.3759999999999977</v>
      </c>
      <c r="AN57" s="5">
        <f t="shared" si="30"/>
        <v>2.9250000000000043</v>
      </c>
      <c r="AO57" s="5">
        <f t="shared" si="31"/>
        <v>7.7419999999999973</v>
      </c>
      <c r="AP57" s="5">
        <f t="shared" si="32"/>
        <v>5.6809999999999974</v>
      </c>
    </row>
    <row r="58" spans="2:42">
      <c r="B58">
        <v>24.538</v>
      </c>
      <c r="C58">
        <v>27.029</v>
      </c>
      <c r="D58">
        <v>24.972000000000001</v>
      </c>
      <c r="E58">
        <v>32.579000000000001</v>
      </c>
      <c r="F58">
        <v>25.524999999999999</v>
      </c>
      <c r="G58">
        <v>32.052</v>
      </c>
      <c r="H58">
        <v>25.524999999999999</v>
      </c>
      <c r="I58">
        <v>29.803999999999998</v>
      </c>
      <c r="J58">
        <v>26</v>
      </c>
      <c r="K58">
        <v>28.774999999999999</v>
      </c>
      <c r="L58">
        <v>28.193000000000001</v>
      </c>
      <c r="M58">
        <f t="shared" si="3"/>
        <v>6.2050809999999981</v>
      </c>
      <c r="N58">
        <f t="shared" si="6"/>
        <v>0.18835600000000091</v>
      </c>
      <c r="O58">
        <f t="shared" si="7"/>
        <v>64.657681000000011</v>
      </c>
      <c r="P58">
        <f t="shared" si="8"/>
        <v>0.97416899999999673</v>
      </c>
      <c r="Q58">
        <f t="shared" si="9"/>
        <v>56.460195999999989</v>
      </c>
      <c r="R58">
        <f t="shared" si="10"/>
        <v>0.97416899999999673</v>
      </c>
      <c r="S58">
        <f t="shared" si="11"/>
        <v>27.730755999999982</v>
      </c>
      <c r="T58">
        <f t="shared" si="12"/>
        <v>2.1374439999999995</v>
      </c>
      <c r="U58">
        <f t="shared" si="13"/>
        <v>17.952168999999987</v>
      </c>
      <c r="V58">
        <f t="shared" si="14"/>
        <v>13.359025000000008</v>
      </c>
      <c r="W58">
        <f t="shared" si="4"/>
        <v>0.10151601597522208</v>
      </c>
      <c r="X58">
        <f t="shared" si="15"/>
        <v>1.768685304425793E-2</v>
      </c>
      <c r="Y58">
        <f t="shared" si="16"/>
        <v>0.32769581873013287</v>
      </c>
      <c r="Z58">
        <f t="shared" si="17"/>
        <v>4.02233270845219E-2</v>
      </c>
      <c r="AA58">
        <f t="shared" si="18"/>
        <v>0.30621892574781967</v>
      </c>
      <c r="AB58">
        <f t="shared" si="19"/>
        <v>4.02233270845219E-2</v>
      </c>
      <c r="AC58">
        <f t="shared" si="20"/>
        <v>0.21460591735267739</v>
      </c>
      <c r="AD58">
        <f t="shared" si="21"/>
        <v>5.9581057950933235E-2</v>
      </c>
      <c r="AE58">
        <f t="shared" si="22"/>
        <v>0.17267095932838855</v>
      </c>
      <c r="AF58">
        <f t="shared" si="23"/>
        <v>0.14895264487733317</v>
      </c>
      <c r="AG58" s="5">
        <f t="shared" si="5"/>
        <v>2.4909999999999997</v>
      </c>
      <c r="AH58" s="5">
        <f t="shared" si="24"/>
        <v>0.43400000000000105</v>
      </c>
      <c r="AI58" s="5">
        <f t="shared" si="25"/>
        <v>8.0410000000000004</v>
      </c>
      <c r="AJ58" s="5">
        <f t="shared" si="26"/>
        <v>0.98699999999999832</v>
      </c>
      <c r="AK58" s="5">
        <f t="shared" si="27"/>
        <v>7.5139999999999993</v>
      </c>
      <c r="AL58" s="5">
        <f t="shared" si="28"/>
        <v>0.98699999999999832</v>
      </c>
      <c r="AM58" s="5">
        <f t="shared" si="29"/>
        <v>5.2659999999999982</v>
      </c>
      <c r="AN58" s="5">
        <f t="shared" si="30"/>
        <v>1.4619999999999997</v>
      </c>
      <c r="AO58" s="5">
        <f t="shared" si="31"/>
        <v>4.2369999999999983</v>
      </c>
      <c r="AP58" s="5">
        <f t="shared" si="32"/>
        <v>3.6550000000000011</v>
      </c>
    </row>
    <row r="59" spans="2:42">
      <c r="B59">
        <v>28.599</v>
      </c>
      <c r="C59">
        <v>43.494999999999997</v>
      </c>
      <c r="D59">
        <v>50.317999999999998</v>
      </c>
      <c r="E59">
        <v>34.540999999999997</v>
      </c>
      <c r="F59">
        <v>51.771000000000001</v>
      </c>
      <c r="G59">
        <v>34.168999999999997</v>
      </c>
      <c r="H59">
        <v>51.771000000000001</v>
      </c>
      <c r="I59">
        <v>39.018000000000001</v>
      </c>
      <c r="J59">
        <v>46.905999999999999</v>
      </c>
      <c r="K59">
        <v>42.429000000000002</v>
      </c>
      <c r="L59">
        <v>42.784999999999997</v>
      </c>
      <c r="M59">
        <f t="shared" si="3"/>
        <v>221.89081599999992</v>
      </c>
      <c r="N59">
        <f t="shared" si="6"/>
        <v>471.7149609999999</v>
      </c>
      <c r="O59">
        <f t="shared" si="7"/>
        <v>35.307363999999957</v>
      </c>
      <c r="P59">
        <f t="shared" si="8"/>
        <v>536.94158400000003</v>
      </c>
      <c r="Q59">
        <f t="shared" si="9"/>
        <v>31.024899999999963</v>
      </c>
      <c r="R59">
        <f t="shared" si="10"/>
        <v>536.94158400000003</v>
      </c>
      <c r="S59">
        <f t="shared" si="11"/>
        <v>108.55556100000001</v>
      </c>
      <c r="T59">
        <f t="shared" si="12"/>
        <v>335.14624899999995</v>
      </c>
      <c r="U59">
        <f t="shared" si="13"/>
        <v>191.26890000000006</v>
      </c>
      <c r="V59">
        <f t="shared" si="14"/>
        <v>201.24259599999991</v>
      </c>
      <c r="W59">
        <f t="shared" si="4"/>
        <v>0.52085737263540677</v>
      </c>
      <c r="X59">
        <f t="shared" si="15"/>
        <v>0.75943214797720193</v>
      </c>
      <c r="Y59">
        <f t="shared" si="16"/>
        <v>0.20776950243015477</v>
      </c>
      <c r="Z59">
        <f t="shared" si="17"/>
        <v>0.81023812021399355</v>
      </c>
      <c r="AA59">
        <f t="shared" si="18"/>
        <v>0.19476205461729421</v>
      </c>
      <c r="AB59">
        <f t="shared" si="19"/>
        <v>0.81023812021399355</v>
      </c>
      <c r="AC59">
        <f t="shared" si="20"/>
        <v>0.36431343753278089</v>
      </c>
      <c r="AD59">
        <f t="shared" si="21"/>
        <v>0.6401272771775236</v>
      </c>
      <c r="AE59">
        <f t="shared" si="22"/>
        <v>0.48358334207489778</v>
      </c>
      <c r="AF59">
        <f t="shared" si="23"/>
        <v>0.49603132976677494</v>
      </c>
      <c r="AG59" s="5">
        <f t="shared" si="5"/>
        <v>14.895999999999997</v>
      </c>
      <c r="AH59" s="5">
        <f t="shared" si="24"/>
        <v>21.718999999999998</v>
      </c>
      <c r="AI59" s="5">
        <f t="shared" si="25"/>
        <v>5.9419999999999966</v>
      </c>
      <c r="AJ59" s="5">
        <f t="shared" si="26"/>
        <v>23.172000000000001</v>
      </c>
      <c r="AK59" s="5">
        <f t="shared" si="27"/>
        <v>5.5699999999999967</v>
      </c>
      <c r="AL59" s="5">
        <f t="shared" si="28"/>
        <v>23.172000000000001</v>
      </c>
      <c r="AM59" s="5">
        <f t="shared" si="29"/>
        <v>10.419</v>
      </c>
      <c r="AN59" s="5">
        <f t="shared" si="30"/>
        <v>18.306999999999999</v>
      </c>
      <c r="AO59" s="5">
        <f t="shared" si="31"/>
        <v>13.830000000000002</v>
      </c>
      <c r="AP59" s="5">
        <f t="shared" si="32"/>
        <v>14.185999999999996</v>
      </c>
    </row>
    <row r="60" spans="2:42">
      <c r="B60">
        <v>29.448</v>
      </c>
      <c r="C60">
        <v>33.335999999999999</v>
      </c>
      <c r="D60">
        <v>33.936999999999998</v>
      </c>
      <c r="E60">
        <v>36.295999999999999</v>
      </c>
      <c r="F60">
        <v>27.114999999999998</v>
      </c>
      <c r="G60">
        <v>32.052</v>
      </c>
      <c r="H60">
        <v>27.114999999999998</v>
      </c>
      <c r="I60">
        <v>34.816000000000003</v>
      </c>
      <c r="J60">
        <v>33.636000000000003</v>
      </c>
      <c r="K60">
        <v>35.116999999999997</v>
      </c>
      <c r="L60">
        <v>34.523000000000003</v>
      </c>
      <c r="M60">
        <f t="shared" si="3"/>
        <v>15.116543999999985</v>
      </c>
      <c r="N60">
        <f t="shared" si="6"/>
        <v>20.151120999999975</v>
      </c>
      <c r="O60">
        <f t="shared" si="7"/>
        <v>46.895103999999989</v>
      </c>
      <c r="P60">
        <f t="shared" si="8"/>
        <v>5.442889000000009</v>
      </c>
      <c r="Q60">
        <f t="shared" si="9"/>
        <v>6.7808159999999962</v>
      </c>
      <c r="R60">
        <f t="shared" si="10"/>
        <v>5.442889000000009</v>
      </c>
      <c r="S60">
        <f t="shared" si="11"/>
        <v>28.815424000000021</v>
      </c>
      <c r="T60">
        <f t="shared" si="12"/>
        <v>17.539344000000021</v>
      </c>
      <c r="U60">
        <f t="shared" si="13"/>
        <v>32.137560999999963</v>
      </c>
      <c r="V60">
        <f t="shared" si="14"/>
        <v>25.75562500000003</v>
      </c>
      <c r="W60">
        <f t="shared" si="4"/>
        <v>0.13202933985330068</v>
      </c>
      <c r="X60">
        <f t="shared" si="15"/>
        <v>0.15243819614235252</v>
      </c>
      <c r="Y60">
        <f t="shared" si="16"/>
        <v>0.23254550393914694</v>
      </c>
      <c r="Z60">
        <f t="shared" si="17"/>
        <v>7.9224395544689005E-2</v>
      </c>
      <c r="AA60">
        <f t="shared" si="18"/>
        <v>8.8427057864710654E-2</v>
      </c>
      <c r="AB60">
        <f t="shared" si="19"/>
        <v>7.9224395544689005E-2</v>
      </c>
      <c r="AC60">
        <f t="shared" si="20"/>
        <v>0.18228742189622393</v>
      </c>
      <c r="AD60">
        <f t="shared" si="21"/>
        <v>0.14221678891605549</v>
      </c>
      <c r="AE60">
        <f t="shared" si="22"/>
        <v>0.19250882912252096</v>
      </c>
      <c r="AF60">
        <f t="shared" si="23"/>
        <v>0.17233767997826688</v>
      </c>
      <c r="AG60" s="5">
        <f t="shared" si="5"/>
        <v>3.8879999999999981</v>
      </c>
      <c r="AH60" s="5">
        <f t="shared" si="24"/>
        <v>4.4889999999999972</v>
      </c>
      <c r="AI60" s="5">
        <f t="shared" si="25"/>
        <v>6.847999999999999</v>
      </c>
      <c r="AJ60" s="5">
        <f t="shared" si="26"/>
        <v>2.333000000000002</v>
      </c>
      <c r="AK60" s="5">
        <f t="shared" si="27"/>
        <v>2.6039999999999992</v>
      </c>
      <c r="AL60" s="5">
        <f t="shared" si="28"/>
        <v>2.333000000000002</v>
      </c>
      <c r="AM60" s="5">
        <f t="shared" si="29"/>
        <v>5.3680000000000021</v>
      </c>
      <c r="AN60" s="5">
        <f t="shared" si="30"/>
        <v>4.1880000000000024</v>
      </c>
      <c r="AO60" s="5">
        <f t="shared" si="31"/>
        <v>5.6689999999999969</v>
      </c>
      <c r="AP60" s="5">
        <f t="shared" si="32"/>
        <v>5.0750000000000028</v>
      </c>
    </row>
    <row r="61" spans="2:42">
      <c r="B61">
        <v>33.052999999999997</v>
      </c>
      <c r="C61">
        <v>37.997</v>
      </c>
      <c r="D61">
        <v>36.127000000000002</v>
      </c>
      <c r="E61">
        <v>33.877000000000002</v>
      </c>
      <c r="F61">
        <v>37.305999999999997</v>
      </c>
      <c r="G61">
        <v>33.978999999999999</v>
      </c>
      <c r="H61">
        <v>37.305999999999997</v>
      </c>
      <c r="I61">
        <v>35.936999999999998</v>
      </c>
      <c r="J61">
        <v>37.061999999999998</v>
      </c>
      <c r="K61">
        <v>35.002000000000002</v>
      </c>
      <c r="L61">
        <v>36</v>
      </c>
      <c r="M61">
        <f t="shared" si="3"/>
        <v>24.443136000000028</v>
      </c>
      <c r="N61">
        <f t="shared" si="6"/>
        <v>9.4494760000000326</v>
      </c>
      <c r="O61">
        <f t="shared" si="7"/>
        <v>0.67897600000000857</v>
      </c>
      <c r="P61">
        <f t="shared" si="8"/>
        <v>18.088009</v>
      </c>
      <c r="Q61">
        <f t="shared" si="9"/>
        <v>0.85747600000000357</v>
      </c>
      <c r="R61">
        <f t="shared" si="10"/>
        <v>18.088009</v>
      </c>
      <c r="S61">
        <f t="shared" si="11"/>
        <v>8.3174560000000017</v>
      </c>
      <c r="T61">
        <f t="shared" si="12"/>
        <v>16.072081000000004</v>
      </c>
      <c r="U61">
        <f t="shared" si="13"/>
        <v>3.7986010000000201</v>
      </c>
      <c r="V61">
        <f t="shared" si="14"/>
        <v>8.6848090000000155</v>
      </c>
      <c r="W61">
        <f t="shared" si="4"/>
        <v>0.14957795056424539</v>
      </c>
      <c r="X61">
        <f t="shared" si="15"/>
        <v>9.3002148065228732E-2</v>
      </c>
      <c r="Y61">
        <f t="shared" si="16"/>
        <v>2.4929658427374376E-2</v>
      </c>
      <c r="Z61">
        <f t="shared" si="17"/>
        <v>0.12867213263546426</v>
      </c>
      <c r="AA61">
        <f t="shared" si="18"/>
        <v>2.8015611290957008E-2</v>
      </c>
      <c r="AB61">
        <f t="shared" si="19"/>
        <v>0.12867213263546426</v>
      </c>
      <c r="AC61">
        <f t="shared" si="20"/>
        <v>8.7253804495809772E-2</v>
      </c>
      <c r="AD61">
        <f t="shared" si="21"/>
        <v>0.12129004931473696</v>
      </c>
      <c r="AE61">
        <f t="shared" si="22"/>
        <v>5.8965903246301556E-2</v>
      </c>
      <c r="AF61">
        <f t="shared" si="23"/>
        <v>8.9159834205669766E-2</v>
      </c>
      <c r="AG61" s="5">
        <f t="shared" si="5"/>
        <v>4.9440000000000026</v>
      </c>
      <c r="AH61" s="5">
        <f t="shared" si="24"/>
        <v>3.0740000000000052</v>
      </c>
      <c r="AI61" s="5">
        <f t="shared" si="25"/>
        <v>0.82400000000000517</v>
      </c>
      <c r="AJ61" s="5">
        <f t="shared" si="26"/>
        <v>4.2530000000000001</v>
      </c>
      <c r="AK61" s="5">
        <f t="shared" si="27"/>
        <v>0.92600000000000193</v>
      </c>
      <c r="AL61" s="5">
        <f t="shared" si="28"/>
        <v>4.2530000000000001</v>
      </c>
      <c r="AM61" s="5">
        <f t="shared" si="29"/>
        <v>2.8840000000000003</v>
      </c>
      <c r="AN61" s="5">
        <f t="shared" si="30"/>
        <v>4.0090000000000003</v>
      </c>
      <c r="AO61" s="5">
        <f t="shared" si="31"/>
        <v>1.9490000000000052</v>
      </c>
      <c r="AP61" s="5">
        <f t="shared" si="32"/>
        <v>2.9470000000000027</v>
      </c>
    </row>
    <row r="62" spans="2:42">
      <c r="B62">
        <v>40.856999999999999</v>
      </c>
      <c r="C62">
        <v>33.420999999999999</v>
      </c>
      <c r="D62">
        <v>30.472000000000001</v>
      </c>
      <c r="E62">
        <v>33.761000000000003</v>
      </c>
      <c r="F62">
        <v>18.571999999999999</v>
      </c>
      <c r="G62">
        <v>40.191000000000003</v>
      </c>
      <c r="H62">
        <v>18.571999999999999</v>
      </c>
      <c r="I62">
        <v>33.591000000000001</v>
      </c>
      <c r="J62">
        <v>31.946000000000002</v>
      </c>
      <c r="K62">
        <v>32.116999999999997</v>
      </c>
      <c r="L62">
        <v>32.551000000000002</v>
      </c>
      <c r="M62">
        <f t="shared" si="3"/>
        <v>55.294095999999996</v>
      </c>
      <c r="N62">
        <f t="shared" si="6"/>
        <v>107.84822499999996</v>
      </c>
      <c r="O62">
        <f t="shared" si="7"/>
        <v>50.353215999999954</v>
      </c>
      <c r="P62">
        <f t="shared" si="8"/>
        <v>496.62122499999998</v>
      </c>
      <c r="Q62">
        <f t="shared" si="9"/>
        <v>0.44355599999999579</v>
      </c>
      <c r="R62">
        <f t="shared" si="10"/>
        <v>496.62122499999998</v>
      </c>
      <c r="S62">
        <f t="shared" si="11"/>
        <v>52.794755999999971</v>
      </c>
      <c r="T62">
        <f t="shared" si="12"/>
        <v>79.405920999999964</v>
      </c>
      <c r="U62">
        <f t="shared" si="13"/>
        <v>76.387600000000035</v>
      </c>
      <c r="V62">
        <f t="shared" si="14"/>
        <v>68.989635999999962</v>
      </c>
      <c r="W62">
        <f t="shared" si="4"/>
        <v>0.18200063636586142</v>
      </c>
      <c r="X62">
        <f t="shared" si="15"/>
        <v>0.25417921041681957</v>
      </c>
      <c r="Y62">
        <f t="shared" si="16"/>
        <v>0.17367892894730394</v>
      </c>
      <c r="Z62">
        <f t="shared" si="17"/>
        <v>0.54543897006632891</v>
      </c>
      <c r="AA62">
        <f t="shared" si="18"/>
        <v>1.630075629635061E-2</v>
      </c>
      <c r="AB62">
        <f t="shared" si="19"/>
        <v>0.54543897006632891</v>
      </c>
      <c r="AC62">
        <f t="shared" si="20"/>
        <v>0.17783978265658268</v>
      </c>
      <c r="AD62">
        <f t="shared" si="21"/>
        <v>0.21810216119636777</v>
      </c>
      <c r="AE62">
        <f t="shared" si="22"/>
        <v>0.21391683187703459</v>
      </c>
      <c r="AF62">
        <f t="shared" si="23"/>
        <v>0.20329441711334648</v>
      </c>
      <c r="AG62" s="5">
        <f t="shared" si="5"/>
        <v>7.4359999999999999</v>
      </c>
      <c r="AH62" s="5">
        <f t="shared" si="24"/>
        <v>10.384999999999998</v>
      </c>
      <c r="AI62" s="5">
        <f t="shared" si="25"/>
        <v>7.0959999999999965</v>
      </c>
      <c r="AJ62" s="5">
        <f t="shared" si="26"/>
        <v>22.285</v>
      </c>
      <c r="AK62" s="5">
        <f t="shared" si="27"/>
        <v>0.66599999999999682</v>
      </c>
      <c r="AL62" s="5">
        <f t="shared" si="28"/>
        <v>22.285</v>
      </c>
      <c r="AM62" s="5">
        <f t="shared" si="29"/>
        <v>7.2659999999999982</v>
      </c>
      <c r="AN62" s="5">
        <f t="shared" si="30"/>
        <v>8.9109999999999978</v>
      </c>
      <c r="AO62" s="5">
        <f t="shared" si="31"/>
        <v>8.740000000000002</v>
      </c>
      <c r="AP62" s="5">
        <f t="shared" si="32"/>
        <v>8.3059999999999974</v>
      </c>
    </row>
    <row r="63" spans="2:42">
      <c r="B63">
        <v>82.599000000000004</v>
      </c>
      <c r="C63">
        <v>72.587000000000003</v>
      </c>
      <c r="D63">
        <v>80.372</v>
      </c>
      <c r="E63">
        <v>61.814999999999998</v>
      </c>
      <c r="F63">
        <v>69.183000000000007</v>
      </c>
      <c r="G63">
        <v>73.218000000000004</v>
      </c>
      <c r="H63">
        <v>69.183000000000007</v>
      </c>
      <c r="I63">
        <v>67.200999999999993</v>
      </c>
      <c r="J63">
        <v>76.48</v>
      </c>
      <c r="K63">
        <v>71.093999999999994</v>
      </c>
      <c r="L63">
        <v>71.590999999999994</v>
      </c>
      <c r="M63">
        <f t="shared" si="3"/>
        <v>100.24014400000002</v>
      </c>
      <c r="N63">
        <f t="shared" si="6"/>
        <v>4.9595290000000176</v>
      </c>
      <c r="O63">
        <f t="shared" si="7"/>
        <v>431.97465600000027</v>
      </c>
      <c r="P63">
        <f t="shared" si="8"/>
        <v>179.98905599999992</v>
      </c>
      <c r="Q63">
        <f t="shared" si="9"/>
        <v>88.003161000000006</v>
      </c>
      <c r="R63">
        <f t="shared" si="10"/>
        <v>179.98905599999992</v>
      </c>
      <c r="S63">
        <f t="shared" si="11"/>
        <v>237.09840400000033</v>
      </c>
      <c r="T63">
        <f t="shared" si="12"/>
        <v>37.442160999999999</v>
      </c>
      <c r="U63">
        <f t="shared" si="13"/>
        <v>132.36502500000023</v>
      </c>
      <c r="V63">
        <f t="shared" si="14"/>
        <v>121.17606400000021</v>
      </c>
      <c r="W63">
        <f t="shared" si="4"/>
        <v>0.12121212121212122</v>
      </c>
      <c r="X63">
        <f t="shared" si="15"/>
        <v>2.6961585491349818E-2</v>
      </c>
      <c r="Y63">
        <f t="shared" si="16"/>
        <v>0.25162532234046425</v>
      </c>
      <c r="Z63">
        <f t="shared" si="17"/>
        <v>0.16242327388951436</v>
      </c>
      <c r="AA63">
        <f t="shared" si="18"/>
        <v>0.11357280354483711</v>
      </c>
      <c r="AB63">
        <f t="shared" si="19"/>
        <v>0.16242327388951436</v>
      </c>
      <c r="AC63">
        <f t="shared" si="20"/>
        <v>0.18641872177629282</v>
      </c>
      <c r="AD63">
        <f t="shared" si="21"/>
        <v>7.4080800009685338E-2</v>
      </c>
      <c r="AE63">
        <f t="shared" si="22"/>
        <v>0.13928740057385694</v>
      </c>
      <c r="AF63">
        <f t="shared" si="23"/>
        <v>0.13327037857601193</v>
      </c>
      <c r="AG63" s="5">
        <f t="shared" si="5"/>
        <v>10.012</v>
      </c>
      <c r="AH63" s="5">
        <f t="shared" si="24"/>
        <v>2.2270000000000039</v>
      </c>
      <c r="AI63" s="5">
        <f t="shared" si="25"/>
        <v>20.784000000000006</v>
      </c>
      <c r="AJ63" s="5">
        <f t="shared" si="26"/>
        <v>13.415999999999997</v>
      </c>
      <c r="AK63" s="5">
        <f t="shared" si="27"/>
        <v>9.3810000000000002</v>
      </c>
      <c r="AL63" s="5">
        <f t="shared" si="28"/>
        <v>13.415999999999997</v>
      </c>
      <c r="AM63" s="5">
        <f t="shared" si="29"/>
        <v>15.39800000000001</v>
      </c>
      <c r="AN63" s="5">
        <f t="shared" si="30"/>
        <v>6.1189999999999998</v>
      </c>
      <c r="AO63" s="5">
        <f t="shared" si="31"/>
        <v>11.50500000000001</v>
      </c>
      <c r="AP63" s="5">
        <f t="shared" si="32"/>
        <v>11.00800000000001</v>
      </c>
    </row>
    <row r="64" spans="2:42">
      <c r="B64">
        <v>23.524000000000001</v>
      </c>
      <c r="C64">
        <v>25.574000000000002</v>
      </c>
      <c r="D64">
        <v>28.492999999999999</v>
      </c>
      <c r="E64">
        <v>25.038</v>
      </c>
      <c r="F64">
        <v>25.797000000000001</v>
      </c>
      <c r="G64">
        <v>27.934000000000001</v>
      </c>
      <c r="H64">
        <v>25.797000000000001</v>
      </c>
      <c r="I64">
        <v>25.306000000000001</v>
      </c>
      <c r="J64">
        <v>27.033999999999999</v>
      </c>
      <c r="K64">
        <v>26.765999999999998</v>
      </c>
      <c r="L64">
        <v>26.369</v>
      </c>
      <c r="M64">
        <f t="shared" si="3"/>
        <v>4.2025000000000032</v>
      </c>
      <c r="N64">
        <f t="shared" si="6"/>
        <v>24.690960999999977</v>
      </c>
      <c r="O64">
        <f t="shared" si="7"/>
        <v>2.2921959999999979</v>
      </c>
      <c r="P64">
        <f t="shared" si="8"/>
        <v>5.1665289999999988</v>
      </c>
      <c r="Q64">
        <f t="shared" si="9"/>
        <v>19.4481</v>
      </c>
      <c r="R64">
        <f t="shared" si="10"/>
        <v>5.1665289999999988</v>
      </c>
      <c r="S64">
        <f t="shared" si="11"/>
        <v>3.1755240000000002</v>
      </c>
      <c r="T64">
        <f t="shared" si="12"/>
        <v>12.320099999999986</v>
      </c>
      <c r="U64">
        <f t="shared" si="13"/>
        <v>10.510563999999983</v>
      </c>
      <c r="V64">
        <f t="shared" si="14"/>
        <v>8.0940249999999931</v>
      </c>
      <c r="W64">
        <f t="shared" si="4"/>
        <v>8.7145043359972821E-2</v>
      </c>
      <c r="X64">
        <f t="shared" si="15"/>
        <v>0.2112310831491242</v>
      </c>
      <c r="Y64">
        <f t="shared" si="16"/>
        <v>6.435980275463353E-2</v>
      </c>
      <c r="Z64">
        <f t="shared" si="17"/>
        <v>9.6624723686447866E-2</v>
      </c>
      <c r="AA64">
        <f t="shared" si="18"/>
        <v>0.18746811766706342</v>
      </c>
      <c r="AB64">
        <f t="shared" si="19"/>
        <v>9.6624723686447866E-2</v>
      </c>
      <c r="AC64">
        <f t="shared" si="20"/>
        <v>7.5752423057303175E-2</v>
      </c>
      <c r="AD64">
        <f t="shared" si="21"/>
        <v>0.14920931814317284</v>
      </c>
      <c r="AE64">
        <f t="shared" si="22"/>
        <v>0.13781669784050321</v>
      </c>
      <c r="AF64">
        <f t="shared" si="23"/>
        <v>0.12094031627274268</v>
      </c>
      <c r="AG64" s="5">
        <f t="shared" si="5"/>
        <v>2.0500000000000007</v>
      </c>
      <c r="AH64" s="5">
        <f t="shared" si="24"/>
        <v>4.9689999999999976</v>
      </c>
      <c r="AI64" s="5">
        <f t="shared" si="25"/>
        <v>1.5139999999999993</v>
      </c>
      <c r="AJ64" s="5">
        <f t="shared" si="26"/>
        <v>2.2729999999999997</v>
      </c>
      <c r="AK64" s="5">
        <f t="shared" si="27"/>
        <v>4.41</v>
      </c>
      <c r="AL64" s="5">
        <f t="shared" si="28"/>
        <v>2.2729999999999997</v>
      </c>
      <c r="AM64" s="5">
        <f t="shared" si="29"/>
        <v>1.782</v>
      </c>
      <c r="AN64" s="5">
        <f t="shared" si="30"/>
        <v>3.509999999999998</v>
      </c>
      <c r="AO64" s="5">
        <f t="shared" si="31"/>
        <v>3.2419999999999973</v>
      </c>
      <c r="AP64" s="5">
        <f t="shared" si="32"/>
        <v>2.8449999999999989</v>
      </c>
    </row>
    <row r="65" spans="2:42">
      <c r="B65">
        <v>38.210999999999999</v>
      </c>
      <c r="C65">
        <v>35.438000000000002</v>
      </c>
      <c r="D65">
        <v>34.018000000000001</v>
      </c>
      <c r="E65">
        <v>37.107999999999997</v>
      </c>
      <c r="F65">
        <v>31.047999999999998</v>
      </c>
      <c r="G65">
        <v>46.707000000000001</v>
      </c>
      <c r="H65">
        <v>31.047999999999998</v>
      </c>
      <c r="I65">
        <v>36.273000000000003</v>
      </c>
      <c r="J65">
        <v>34.728000000000002</v>
      </c>
      <c r="K65">
        <v>35.563000000000002</v>
      </c>
      <c r="L65">
        <v>35.521000000000001</v>
      </c>
      <c r="M65">
        <f t="shared" si="3"/>
        <v>7.689528999999979</v>
      </c>
      <c r="N65">
        <f t="shared" si="6"/>
        <v>17.581248999999982</v>
      </c>
      <c r="O65">
        <f t="shared" si="7"/>
        <v>1.2166090000000034</v>
      </c>
      <c r="P65">
        <f t="shared" si="8"/>
        <v>51.308569000000006</v>
      </c>
      <c r="Q65">
        <f t="shared" si="9"/>
        <v>72.182016000000033</v>
      </c>
      <c r="R65">
        <f t="shared" si="10"/>
        <v>51.308569000000006</v>
      </c>
      <c r="S65">
        <f t="shared" si="11"/>
        <v>3.7558439999999815</v>
      </c>
      <c r="T65">
        <f t="shared" si="12"/>
        <v>12.131288999999979</v>
      </c>
      <c r="U65">
        <f t="shared" si="13"/>
        <v>7.0119039999999799</v>
      </c>
      <c r="V65">
        <f t="shared" si="14"/>
        <v>7.236099999999988</v>
      </c>
      <c r="W65">
        <f t="shared" si="4"/>
        <v>7.2570725707256978E-2</v>
      </c>
      <c r="X65">
        <f t="shared" si="15"/>
        <v>0.10973279945565408</v>
      </c>
      <c r="Y65">
        <f t="shared" si="16"/>
        <v>2.8866033341184517E-2</v>
      </c>
      <c r="Z65">
        <f t="shared" si="17"/>
        <v>0.18745910863363954</v>
      </c>
      <c r="AA65">
        <f t="shared" si="18"/>
        <v>0.22234435110308556</v>
      </c>
      <c r="AB65">
        <f t="shared" si="19"/>
        <v>0.18745910863363954</v>
      </c>
      <c r="AC65">
        <f t="shared" si="20"/>
        <v>5.0718379524220654E-2</v>
      </c>
      <c r="AD65">
        <f t="shared" si="21"/>
        <v>9.115176258145552E-2</v>
      </c>
      <c r="AE65">
        <f t="shared" si="22"/>
        <v>6.9299416398419203E-2</v>
      </c>
      <c r="AF65">
        <f t="shared" si="23"/>
        <v>7.0398576326188733E-2</v>
      </c>
      <c r="AG65" s="5">
        <f t="shared" si="5"/>
        <v>2.7729999999999961</v>
      </c>
      <c r="AH65" s="5">
        <f t="shared" si="24"/>
        <v>4.1929999999999978</v>
      </c>
      <c r="AI65" s="5">
        <f t="shared" si="25"/>
        <v>1.1030000000000015</v>
      </c>
      <c r="AJ65" s="5">
        <f t="shared" si="26"/>
        <v>7.1630000000000003</v>
      </c>
      <c r="AK65" s="5">
        <f t="shared" si="27"/>
        <v>8.4960000000000022</v>
      </c>
      <c r="AL65" s="5">
        <f t="shared" si="28"/>
        <v>7.1630000000000003</v>
      </c>
      <c r="AM65" s="5">
        <f t="shared" si="29"/>
        <v>1.9379999999999953</v>
      </c>
      <c r="AN65" s="5">
        <f t="shared" si="30"/>
        <v>3.482999999999997</v>
      </c>
      <c r="AO65" s="5">
        <f t="shared" si="31"/>
        <v>2.6479999999999961</v>
      </c>
      <c r="AP65" s="5">
        <f t="shared" si="32"/>
        <v>2.6899999999999977</v>
      </c>
    </row>
    <row r="66" spans="2:42">
      <c r="B66">
        <v>16.498999999999999</v>
      </c>
      <c r="C66">
        <v>28.323</v>
      </c>
      <c r="D66">
        <v>25.475000000000001</v>
      </c>
      <c r="E66">
        <v>24.001999999999999</v>
      </c>
      <c r="F66">
        <v>24.164999999999999</v>
      </c>
      <c r="G66">
        <v>27.934000000000001</v>
      </c>
      <c r="H66">
        <v>24.164999999999999</v>
      </c>
      <c r="I66">
        <v>26.161999999999999</v>
      </c>
      <c r="J66">
        <v>26.899000000000001</v>
      </c>
      <c r="K66">
        <v>24.738</v>
      </c>
      <c r="L66">
        <v>25.933</v>
      </c>
      <c r="M66">
        <f t="shared" si="3"/>
        <v>139.80697600000005</v>
      </c>
      <c r="N66">
        <f t="shared" si="6"/>
        <v>80.56857600000005</v>
      </c>
      <c r="O66">
        <f t="shared" si="7"/>
        <v>56.295009</v>
      </c>
      <c r="P66">
        <f t="shared" si="8"/>
        <v>58.767556000000006</v>
      </c>
      <c r="Q66">
        <f t="shared" si="9"/>
        <v>130.75922500000004</v>
      </c>
      <c r="R66">
        <f t="shared" si="10"/>
        <v>58.767556000000006</v>
      </c>
      <c r="S66">
        <f t="shared" si="11"/>
        <v>93.373569000000003</v>
      </c>
      <c r="T66">
        <f t="shared" si="12"/>
        <v>108.16000000000004</v>
      </c>
      <c r="U66">
        <f t="shared" si="13"/>
        <v>67.881121000000007</v>
      </c>
      <c r="V66">
        <f t="shared" si="14"/>
        <v>89.000356000000025</v>
      </c>
      <c r="W66">
        <f t="shared" si="4"/>
        <v>0.7166494939087219</v>
      </c>
      <c r="X66">
        <f t="shared" si="15"/>
        <v>0.54403297169525444</v>
      </c>
      <c r="Y66">
        <f t="shared" si="16"/>
        <v>0.45475483362628044</v>
      </c>
      <c r="Z66">
        <f t="shared" si="17"/>
        <v>0.46463422025577311</v>
      </c>
      <c r="AA66">
        <f t="shared" si="18"/>
        <v>0.69307230741257064</v>
      </c>
      <c r="AB66">
        <f t="shared" si="19"/>
        <v>0.46463422025577311</v>
      </c>
      <c r="AC66">
        <f t="shared" si="20"/>
        <v>0.58567185890053952</v>
      </c>
      <c r="AD66">
        <f t="shared" si="21"/>
        <v>0.63034123280198817</v>
      </c>
      <c r="AE66">
        <f t="shared" si="22"/>
        <v>0.49936359779380579</v>
      </c>
      <c r="AF66">
        <f t="shared" si="23"/>
        <v>0.5717922298321112</v>
      </c>
      <c r="AG66" s="5">
        <f t="shared" si="5"/>
        <v>11.824000000000002</v>
      </c>
      <c r="AH66" s="5">
        <f t="shared" si="24"/>
        <v>8.9760000000000026</v>
      </c>
      <c r="AI66" s="5">
        <f t="shared" si="25"/>
        <v>7.5030000000000001</v>
      </c>
      <c r="AJ66" s="5">
        <f t="shared" si="26"/>
        <v>7.6660000000000004</v>
      </c>
      <c r="AK66" s="5">
        <f t="shared" si="27"/>
        <v>11.435000000000002</v>
      </c>
      <c r="AL66" s="5">
        <f t="shared" si="28"/>
        <v>7.6660000000000004</v>
      </c>
      <c r="AM66" s="5">
        <f t="shared" si="29"/>
        <v>9.6630000000000003</v>
      </c>
      <c r="AN66" s="5">
        <f t="shared" si="30"/>
        <v>10.400000000000002</v>
      </c>
      <c r="AO66" s="5">
        <f t="shared" si="31"/>
        <v>8.2390000000000008</v>
      </c>
      <c r="AP66" s="5">
        <f t="shared" si="32"/>
        <v>9.4340000000000011</v>
      </c>
    </row>
    <row r="67" spans="2:42">
      <c r="B67">
        <v>21.062999999999999</v>
      </c>
      <c r="C67">
        <v>22.210999999999999</v>
      </c>
      <c r="D67">
        <v>21.206</v>
      </c>
      <c r="E67">
        <v>25.776</v>
      </c>
      <c r="F67">
        <v>26.661999999999999</v>
      </c>
      <c r="G67">
        <v>27.756</v>
      </c>
      <c r="H67">
        <v>26.661999999999999</v>
      </c>
      <c r="I67">
        <v>23.992999999999999</v>
      </c>
      <c r="J67">
        <v>21.707999999999998</v>
      </c>
      <c r="K67">
        <v>23.491</v>
      </c>
      <c r="L67">
        <v>23.064</v>
      </c>
      <c r="M67">
        <f t="shared" ref="M67:M114" si="33">(C67-$B67)^2</f>
        <v>1.3179039999999993</v>
      </c>
      <c r="N67">
        <f t="shared" si="6"/>
        <v>2.0449000000000196E-2</v>
      </c>
      <c r="O67">
        <f t="shared" si="7"/>
        <v>22.21236900000001</v>
      </c>
      <c r="P67">
        <f t="shared" si="8"/>
        <v>31.348801000000002</v>
      </c>
      <c r="Q67">
        <f t="shared" si="9"/>
        <v>44.796249000000017</v>
      </c>
      <c r="R67">
        <f t="shared" si="10"/>
        <v>31.348801000000002</v>
      </c>
      <c r="S67">
        <f t="shared" si="11"/>
        <v>8.5848999999999975</v>
      </c>
      <c r="T67">
        <f t="shared" si="12"/>
        <v>0.41602499999999942</v>
      </c>
      <c r="U67">
        <f t="shared" si="13"/>
        <v>5.895184000000004</v>
      </c>
      <c r="V67">
        <f t="shared" si="14"/>
        <v>4.004001000000005</v>
      </c>
      <c r="W67">
        <f t="shared" ref="W67:W114" si="34">ABS($B67-C67)/$B67</f>
        <v>5.4503157195081413E-2</v>
      </c>
      <c r="X67">
        <f t="shared" si="15"/>
        <v>6.7891563405023357E-3</v>
      </c>
      <c r="Y67">
        <f t="shared" si="16"/>
        <v>0.22375729952998155</v>
      </c>
      <c r="Z67">
        <f t="shared" si="17"/>
        <v>0.26582158287043633</v>
      </c>
      <c r="AA67">
        <f t="shared" si="18"/>
        <v>0.31776100270616731</v>
      </c>
      <c r="AB67">
        <f t="shared" si="19"/>
        <v>0.26582158287043633</v>
      </c>
      <c r="AC67">
        <f t="shared" si="20"/>
        <v>0.13910649005364858</v>
      </c>
      <c r="AD67">
        <f t="shared" si="21"/>
        <v>3.0622418458908968E-2</v>
      </c>
      <c r="AE67">
        <f t="shared" si="22"/>
        <v>0.11527322793524195</v>
      </c>
      <c r="AF67">
        <f t="shared" si="23"/>
        <v>9.5000712149266545E-2</v>
      </c>
      <c r="AG67" s="5">
        <f t="shared" ref="AG67:AG114" si="35">ABS(C67-$B67)</f>
        <v>1.1479999999999997</v>
      </c>
      <c r="AH67" s="5">
        <f t="shared" si="24"/>
        <v>0.14300000000000068</v>
      </c>
      <c r="AI67" s="5">
        <f t="shared" si="25"/>
        <v>4.713000000000001</v>
      </c>
      <c r="AJ67" s="5">
        <f t="shared" si="26"/>
        <v>5.5990000000000002</v>
      </c>
      <c r="AK67" s="5">
        <f t="shared" si="27"/>
        <v>6.6930000000000014</v>
      </c>
      <c r="AL67" s="5">
        <f t="shared" si="28"/>
        <v>5.5990000000000002</v>
      </c>
      <c r="AM67" s="5">
        <f t="shared" si="29"/>
        <v>2.9299999999999997</v>
      </c>
      <c r="AN67" s="5">
        <f t="shared" si="30"/>
        <v>0.64499999999999957</v>
      </c>
      <c r="AO67" s="5">
        <f t="shared" si="31"/>
        <v>2.4280000000000008</v>
      </c>
      <c r="AP67" s="5">
        <f t="shared" si="32"/>
        <v>2.0010000000000012</v>
      </c>
    </row>
    <row r="68" spans="2:42">
      <c r="B68">
        <v>31.37</v>
      </c>
      <c r="C68">
        <v>31.350999999999999</v>
      </c>
      <c r="D68">
        <v>30.611000000000001</v>
      </c>
      <c r="E68">
        <v>29.03</v>
      </c>
      <c r="F68">
        <v>26.719000000000001</v>
      </c>
      <c r="G68">
        <v>27.934000000000001</v>
      </c>
      <c r="H68">
        <v>26.719000000000001</v>
      </c>
      <c r="I68">
        <v>30.19</v>
      </c>
      <c r="J68">
        <v>30.981000000000002</v>
      </c>
      <c r="K68">
        <v>29.821000000000002</v>
      </c>
      <c r="L68">
        <v>30.331</v>
      </c>
      <c r="M68">
        <f t="shared" si="33"/>
        <v>3.6100000000007236E-4</v>
      </c>
      <c r="N68">
        <f t="shared" si="6"/>
        <v>0.57608100000000051</v>
      </c>
      <c r="O68">
        <f t="shared" si="7"/>
        <v>5.4755999999999991</v>
      </c>
      <c r="P68">
        <f t="shared" si="8"/>
        <v>21.631800999999999</v>
      </c>
      <c r="Q68">
        <f t="shared" si="9"/>
        <v>11.806096</v>
      </c>
      <c r="R68">
        <f t="shared" si="10"/>
        <v>21.631800999999999</v>
      </c>
      <c r="S68">
        <f t="shared" si="11"/>
        <v>1.3923999999999994</v>
      </c>
      <c r="T68">
        <f t="shared" si="12"/>
        <v>0.15132099999999948</v>
      </c>
      <c r="U68">
        <f t="shared" si="13"/>
        <v>2.3994009999999983</v>
      </c>
      <c r="V68">
        <f t="shared" si="14"/>
        <v>1.0795210000000031</v>
      </c>
      <c r="W68">
        <f t="shared" si="34"/>
        <v>6.0567421102970689E-4</v>
      </c>
      <c r="X68">
        <f t="shared" si="15"/>
        <v>2.4195090851131664E-2</v>
      </c>
      <c r="Y68">
        <f t="shared" si="16"/>
        <v>7.4593560726809047E-2</v>
      </c>
      <c r="Z68">
        <f t="shared" si="17"/>
        <v>0.14826267134204654</v>
      </c>
      <c r="AA68">
        <f t="shared" si="18"/>
        <v>0.10953139942620338</v>
      </c>
      <c r="AB68">
        <f t="shared" si="19"/>
        <v>0.14826267134204654</v>
      </c>
      <c r="AC68">
        <f t="shared" si="20"/>
        <v>3.7615556263946436E-2</v>
      </c>
      <c r="AD68">
        <f t="shared" si="21"/>
        <v>1.2400382531080629E-2</v>
      </c>
      <c r="AE68">
        <f t="shared" si="22"/>
        <v>4.9378386993943237E-2</v>
      </c>
      <c r="AF68">
        <f t="shared" si="23"/>
        <v>3.3120816066305431E-2</v>
      </c>
      <c r="AG68" s="5">
        <f t="shared" si="35"/>
        <v>1.9000000000001904E-2</v>
      </c>
      <c r="AH68" s="5">
        <f t="shared" si="24"/>
        <v>0.75900000000000034</v>
      </c>
      <c r="AI68" s="5">
        <f t="shared" si="25"/>
        <v>2.34</v>
      </c>
      <c r="AJ68" s="5">
        <f t="shared" si="26"/>
        <v>4.6509999999999998</v>
      </c>
      <c r="AK68" s="5">
        <f t="shared" si="27"/>
        <v>3.4359999999999999</v>
      </c>
      <c r="AL68" s="5">
        <f t="shared" si="28"/>
        <v>4.6509999999999998</v>
      </c>
      <c r="AM68" s="5">
        <f t="shared" si="29"/>
        <v>1.1799999999999997</v>
      </c>
      <c r="AN68" s="5">
        <f t="shared" si="30"/>
        <v>0.38899999999999935</v>
      </c>
      <c r="AO68" s="5">
        <f t="shared" si="31"/>
        <v>1.5489999999999995</v>
      </c>
      <c r="AP68" s="5">
        <f t="shared" si="32"/>
        <v>1.0390000000000015</v>
      </c>
    </row>
    <row r="69" spans="2:42">
      <c r="B69">
        <v>58.604999999999997</v>
      </c>
      <c r="C69">
        <v>57.088999999999999</v>
      </c>
      <c r="D69">
        <v>63.968000000000004</v>
      </c>
      <c r="E69">
        <v>44.735999999999997</v>
      </c>
      <c r="F69">
        <v>45.978000000000002</v>
      </c>
      <c r="G69">
        <v>51.866999999999997</v>
      </c>
      <c r="H69">
        <v>45.978000000000002</v>
      </c>
      <c r="I69">
        <v>50.911999999999999</v>
      </c>
      <c r="J69">
        <v>60.527999999999999</v>
      </c>
      <c r="K69">
        <v>54.351999999999997</v>
      </c>
      <c r="L69">
        <v>55.264000000000003</v>
      </c>
      <c r="M69">
        <f t="shared" si="33"/>
        <v>2.2982559999999945</v>
      </c>
      <c r="N69">
        <f t="shared" si="6"/>
        <v>28.761769000000072</v>
      </c>
      <c r="O69">
        <f t="shared" si="7"/>
        <v>192.34916099999998</v>
      </c>
      <c r="P69">
        <f t="shared" si="8"/>
        <v>159.44112899999988</v>
      </c>
      <c r="Q69">
        <f t="shared" si="9"/>
        <v>45.400643999999993</v>
      </c>
      <c r="R69">
        <f t="shared" si="10"/>
        <v>159.44112899999988</v>
      </c>
      <c r="S69">
        <f t="shared" si="11"/>
        <v>59.182248999999963</v>
      </c>
      <c r="T69">
        <f t="shared" si="12"/>
        <v>3.6979290000000069</v>
      </c>
      <c r="U69">
        <f t="shared" si="13"/>
        <v>18.088009</v>
      </c>
      <c r="V69">
        <f t="shared" si="14"/>
        <v>11.162280999999959</v>
      </c>
      <c r="W69">
        <f t="shared" si="34"/>
        <v>2.5868099991468278E-2</v>
      </c>
      <c r="X69">
        <f t="shared" si="15"/>
        <v>9.1510963228393596E-2</v>
      </c>
      <c r="Y69">
        <f t="shared" si="16"/>
        <v>0.23665216278474535</v>
      </c>
      <c r="Z69">
        <f t="shared" si="17"/>
        <v>0.21545943178909643</v>
      </c>
      <c r="AA69">
        <f t="shared" si="18"/>
        <v>0.11497312515996928</v>
      </c>
      <c r="AB69">
        <f t="shared" si="19"/>
        <v>0.21545943178909643</v>
      </c>
      <c r="AC69">
        <f t="shared" si="20"/>
        <v>0.13126866308335464</v>
      </c>
      <c r="AD69">
        <f t="shared" si="21"/>
        <v>3.2812899923214775E-2</v>
      </c>
      <c r="AE69">
        <f t="shared" si="22"/>
        <v>7.2570599778175926E-2</v>
      </c>
      <c r="AF69">
        <f t="shared" si="23"/>
        <v>5.7008787646105182E-2</v>
      </c>
      <c r="AG69" s="5">
        <f t="shared" si="35"/>
        <v>1.5159999999999982</v>
      </c>
      <c r="AH69" s="5">
        <f t="shared" si="24"/>
        <v>5.3630000000000067</v>
      </c>
      <c r="AI69" s="5">
        <f t="shared" si="25"/>
        <v>13.869</v>
      </c>
      <c r="AJ69" s="5">
        <f t="shared" si="26"/>
        <v>12.626999999999995</v>
      </c>
      <c r="AK69" s="5">
        <f t="shared" si="27"/>
        <v>6.7379999999999995</v>
      </c>
      <c r="AL69" s="5">
        <f t="shared" si="28"/>
        <v>12.626999999999995</v>
      </c>
      <c r="AM69" s="5">
        <f t="shared" si="29"/>
        <v>7.6929999999999978</v>
      </c>
      <c r="AN69" s="5">
        <f t="shared" si="30"/>
        <v>1.9230000000000018</v>
      </c>
      <c r="AO69" s="5">
        <f t="shared" si="31"/>
        <v>4.2530000000000001</v>
      </c>
      <c r="AP69" s="5">
        <f t="shared" si="32"/>
        <v>3.340999999999994</v>
      </c>
    </row>
    <row r="70" spans="2:42">
      <c r="B70">
        <v>35.659999999999997</v>
      </c>
      <c r="C70">
        <v>41.142000000000003</v>
      </c>
      <c r="D70">
        <v>35.997999999999998</v>
      </c>
      <c r="E70">
        <v>29.03</v>
      </c>
      <c r="F70">
        <v>38.037999999999997</v>
      </c>
      <c r="G70">
        <v>27.934000000000001</v>
      </c>
      <c r="H70">
        <v>38.037999999999997</v>
      </c>
      <c r="I70">
        <v>35.085999999999999</v>
      </c>
      <c r="J70">
        <v>38.57</v>
      </c>
      <c r="K70">
        <v>32.514000000000003</v>
      </c>
      <c r="L70">
        <v>35.39</v>
      </c>
      <c r="M70">
        <f t="shared" si="33"/>
        <v>30.05232400000007</v>
      </c>
      <c r="N70">
        <f t="shared" si="6"/>
        <v>0.11424400000000065</v>
      </c>
      <c r="O70">
        <f t="shared" si="7"/>
        <v>43.956899999999941</v>
      </c>
      <c r="P70">
        <f t="shared" si="8"/>
        <v>5.6548840000000009</v>
      </c>
      <c r="Q70">
        <f t="shared" si="9"/>
        <v>59.691075999999931</v>
      </c>
      <c r="R70">
        <f t="shared" si="10"/>
        <v>5.6548840000000009</v>
      </c>
      <c r="S70">
        <f t="shared" si="11"/>
        <v>0.32947599999999777</v>
      </c>
      <c r="T70">
        <f t="shared" si="12"/>
        <v>8.4681000000000211</v>
      </c>
      <c r="U70">
        <f t="shared" si="13"/>
        <v>9.8973159999999609</v>
      </c>
      <c r="V70">
        <f t="shared" si="14"/>
        <v>7.2899999999997855E-2</v>
      </c>
      <c r="W70">
        <f t="shared" si="34"/>
        <v>0.15372966909702768</v>
      </c>
      <c r="X70">
        <f t="shared" si="15"/>
        <v>9.478407178911975E-3</v>
      </c>
      <c r="Y70">
        <f t="shared" si="16"/>
        <v>0.18592260235558036</v>
      </c>
      <c r="Z70">
        <f t="shared" si="17"/>
        <v>6.6685361749859798E-2</v>
      </c>
      <c r="AA70">
        <f t="shared" si="18"/>
        <v>0.21665731912507</v>
      </c>
      <c r="AB70">
        <f t="shared" si="19"/>
        <v>6.6685361749859798E-2</v>
      </c>
      <c r="AC70">
        <f t="shared" si="20"/>
        <v>1.6096466629276447E-2</v>
      </c>
      <c r="AD70">
        <f t="shared" si="21"/>
        <v>8.160403813796982E-2</v>
      </c>
      <c r="AE70">
        <f t="shared" si="22"/>
        <v>8.8222097588334103E-2</v>
      </c>
      <c r="AF70">
        <f t="shared" si="23"/>
        <v>7.5715086932135736E-3</v>
      </c>
      <c r="AG70" s="5">
        <f t="shared" si="35"/>
        <v>5.4820000000000064</v>
      </c>
      <c r="AH70" s="5">
        <f t="shared" si="24"/>
        <v>0.33800000000000097</v>
      </c>
      <c r="AI70" s="5">
        <f t="shared" si="25"/>
        <v>6.6299999999999955</v>
      </c>
      <c r="AJ70" s="5">
        <f t="shared" si="26"/>
        <v>2.3780000000000001</v>
      </c>
      <c r="AK70" s="5">
        <f t="shared" si="27"/>
        <v>7.7259999999999955</v>
      </c>
      <c r="AL70" s="5">
        <f t="shared" si="28"/>
        <v>2.3780000000000001</v>
      </c>
      <c r="AM70" s="5">
        <f t="shared" si="29"/>
        <v>0.57399999999999807</v>
      </c>
      <c r="AN70" s="5">
        <f t="shared" si="30"/>
        <v>2.9100000000000037</v>
      </c>
      <c r="AO70" s="5">
        <f t="shared" si="31"/>
        <v>3.1459999999999937</v>
      </c>
      <c r="AP70" s="5">
        <f t="shared" si="32"/>
        <v>0.26999999999999602</v>
      </c>
    </row>
    <row r="71" spans="2:42">
      <c r="B71">
        <v>65.197000000000003</v>
      </c>
      <c r="C71">
        <v>67.066999999999993</v>
      </c>
      <c r="D71">
        <v>70.197000000000003</v>
      </c>
      <c r="E71">
        <v>61.814999999999998</v>
      </c>
      <c r="F71">
        <v>63.482999999999997</v>
      </c>
      <c r="G71">
        <v>61.893999999999998</v>
      </c>
      <c r="H71">
        <v>63.482999999999997</v>
      </c>
      <c r="I71">
        <v>64.441000000000003</v>
      </c>
      <c r="J71">
        <v>68.632000000000005</v>
      </c>
      <c r="K71">
        <v>66.006</v>
      </c>
      <c r="L71">
        <v>66.36</v>
      </c>
      <c r="M71">
        <f t="shared" si="33"/>
        <v>3.4968999999999637</v>
      </c>
      <c r="N71">
        <f t="shared" si="6"/>
        <v>25</v>
      </c>
      <c r="O71">
        <f t="shared" si="7"/>
        <v>11.437924000000034</v>
      </c>
      <c r="P71">
        <f t="shared" si="8"/>
        <v>2.9377960000000196</v>
      </c>
      <c r="Q71">
        <f t="shared" si="9"/>
        <v>10.909809000000029</v>
      </c>
      <c r="R71">
        <f t="shared" si="10"/>
        <v>2.9377960000000196</v>
      </c>
      <c r="S71">
        <f t="shared" si="11"/>
        <v>0.57153600000000038</v>
      </c>
      <c r="T71">
        <f t="shared" si="12"/>
        <v>11.799225000000016</v>
      </c>
      <c r="U71">
        <f t="shared" si="13"/>
        <v>0.65448099999999598</v>
      </c>
      <c r="V71">
        <f t="shared" si="14"/>
        <v>1.3525689999999924</v>
      </c>
      <c r="W71">
        <f t="shared" si="34"/>
        <v>2.8682301332883266E-2</v>
      </c>
      <c r="X71">
        <f t="shared" si="15"/>
        <v>7.6690645275089342E-2</v>
      </c>
      <c r="Y71">
        <f t="shared" si="16"/>
        <v>5.1873552464070508E-2</v>
      </c>
      <c r="Z71">
        <f t="shared" si="17"/>
        <v>2.6289553200300714E-2</v>
      </c>
      <c r="AA71">
        <f t="shared" si="18"/>
        <v>5.0661840268724084E-2</v>
      </c>
      <c r="AB71">
        <f t="shared" si="19"/>
        <v>2.6289553200300714E-2</v>
      </c>
      <c r="AC71">
        <f t="shared" si="20"/>
        <v>1.1595625565593511E-2</v>
      </c>
      <c r="AD71">
        <f t="shared" si="21"/>
        <v>5.268647330398641E-2</v>
      </c>
      <c r="AE71">
        <f t="shared" si="22"/>
        <v>1.2408546405509417E-2</v>
      </c>
      <c r="AF71">
        <f t="shared" si="23"/>
        <v>1.7838244090985729E-2</v>
      </c>
      <c r="AG71" s="5">
        <f t="shared" si="35"/>
        <v>1.8699999999999903</v>
      </c>
      <c r="AH71" s="5">
        <f t="shared" si="24"/>
        <v>5</v>
      </c>
      <c r="AI71" s="5">
        <f t="shared" si="25"/>
        <v>3.382000000000005</v>
      </c>
      <c r="AJ71" s="5">
        <f t="shared" si="26"/>
        <v>1.7140000000000057</v>
      </c>
      <c r="AK71" s="5">
        <f t="shared" si="27"/>
        <v>3.3030000000000044</v>
      </c>
      <c r="AL71" s="5">
        <f t="shared" si="28"/>
        <v>1.7140000000000057</v>
      </c>
      <c r="AM71" s="5">
        <f t="shared" si="29"/>
        <v>0.75600000000000023</v>
      </c>
      <c r="AN71" s="5">
        <f t="shared" si="30"/>
        <v>3.4350000000000023</v>
      </c>
      <c r="AO71" s="5">
        <f t="shared" si="31"/>
        <v>0.8089999999999975</v>
      </c>
      <c r="AP71" s="5">
        <f t="shared" si="32"/>
        <v>1.1629999999999967</v>
      </c>
    </row>
    <row r="72" spans="2:42">
      <c r="B72">
        <v>14.202999999999999</v>
      </c>
      <c r="C72">
        <v>15.807</v>
      </c>
      <c r="D72">
        <v>14.475</v>
      </c>
      <c r="E72">
        <v>16.518000000000001</v>
      </c>
      <c r="F72">
        <v>18.695</v>
      </c>
      <c r="G72">
        <v>17.509</v>
      </c>
      <c r="H72">
        <v>18.695</v>
      </c>
      <c r="I72">
        <v>16.163</v>
      </c>
      <c r="J72">
        <v>15.141</v>
      </c>
      <c r="K72">
        <v>15.496</v>
      </c>
      <c r="L72">
        <v>15.6</v>
      </c>
      <c r="M72">
        <f t="shared" si="33"/>
        <v>2.5728160000000031</v>
      </c>
      <c r="N72">
        <f t="shared" si="6"/>
        <v>7.3984000000000133E-2</v>
      </c>
      <c r="O72">
        <f t="shared" si="7"/>
        <v>5.3592250000000057</v>
      </c>
      <c r="P72">
        <f t="shared" si="8"/>
        <v>20.178064000000006</v>
      </c>
      <c r="Q72">
        <f t="shared" si="9"/>
        <v>10.929636000000006</v>
      </c>
      <c r="R72">
        <f t="shared" si="10"/>
        <v>20.178064000000006</v>
      </c>
      <c r="S72">
        <f t="shared" si="11"/>
        <v>3.8416000000000032</v>
      </c>
      <c r="T72">
        <f t="shared" si="12"/>
        <v>0.87984400000000118</v>
      </c>
      <c r="U72">
        <f t="shared" si="13"/>
        <v>1.6718490000000026</v>
      </c>
      <c r="V72">
        <f t="shared" si="14"/>
        <v>1.9516090000000006</v>
      </c>
      <c r="W72">
        <f t="shared" si="34"/>
        <v>0.11293388720692819</v>
      </c>
      <c r="X72">
        <f t="shared" si="15"/>
        <v>1.9150883616137454E-2</v>
      </c>
      <c r="Y72">
        <f t="shared" si="16"/>
        <v>0.16299373371822864</v>
      </c>
      <c r="Z72">
        <f t="shared" si="17"/>
        <v>0.31627121030768157</v>
      </c>
      <c r="AA72">
        <f t="shared" si="18"/>
        <v>0.23276772512849406</v>
      </c>
      <c r="AB72">
        <f t="shared" si="19"/>
        <v>0.31627121030768157</v>
      </c>
      <c r="AC72">
        <f t="shared" si="20"/>
        <v>0.13799901429275513</v>
      </c>
      <c r="AD72">
        <f t="shared" si="21"/>
        <v>6.6042385411532817E-2</v>
      </c>
      <c r="AE72">
        <f t="shared" si="22"/>
        <v>9.1037104837006347E-2</v>
      </c>
      <c r="AF72">
        <f t="shared" si="23"/>
        <v>9.8359501513764713E-2</v>
      </c>
      <c r="AG72" s="5">
        <f t="shared" si="35"/>
        <v>1.604000000000001</v>
      </c>
      <c r="AH72" s="5">
        <f t="shared" si="24"/>
        <v>0.27200000000000024</v>
      </c>
      <c r="AI72" s="5">
        <f t="shared" si="25"/>
        <v>2.3150000000000013</v>
      </c>
      <c r="AJ72" s="5">
        <f t="shared" si="26"/>
        <v>4.4920000000000009</v>
      </c>
      <c r="AK72" s="5">
        <f t="shared" si="27"/>
        <v>3.3060000000000009</v>
      </c>
      <c r="AL72" s="5">
        <f t="shared" si="28"/>
        <v>4.4920000000000009</v>
      </c>
      <c r="AM72" s="5">
        <f t="shared" si="29"/>
        <v>1.9600000000000009</v>
      </c>
      <c r="AN72" s="5">
        <f t="shared" si="30"/>
        <v>0.93800000000000061</v>
      </c>
      <c r="AO72" s="5">
        <f t="shared" si="31"/>
        <v>1.293000000000001</v>
      </c>
      <c r="AP72" s="5">
        <f t="shared" si="32"/>
        <v>1.3970000000000002</v>
      </c>
    </row>
    <row r="73" spans="2:42">
      <c r="B73">
        <v>7.75</v>
      </c>
      <c r="C73">
        <v>10.734999999999999</v>
      </c>
      <c r="D73">
        <v>19.155000000000001</v>
      </c>
      <c r="E73">
        <v>15.502000000000001</v>
      </c>
      <c r="F73">
        <v>34.064</v>
      </c>
      <c r="G73">
        <v>13.154999999999999</v>
      </c>
      <c r="H73">
        <v>34.064</v>
      </c>
      <c r="I73">
        <v>13.119</v>
      </c>
      <c r="J73">
        <v>14.945</v>
      </c>
      <c r="K73">
        <v>17.329000000000001</v>
      </c>
      <c r="L73">
        <v>15.131</v>
      </c>
      <c r="M73">
        <f t="shared" si="33"/>
        <v>8.910224999999997</v>
      </c>
      <c r="N73">
        <f t="shared" si="6"/>
        <v>130.07402500000003</v>
      </c>
      <c r="O73">
        <f t="shared" si="7"/>
        <v>60.09350400000001</v>
      </c>
      <c r="P73">
        <f t="shared" si="8"/>
        <v>692.42659600000002</v>
      </c>
      <c r="Q73">
        <f t="shared" si="9"/>
        <v>29.214024999999992</v>
      </c>
      <c r="R73">
        <f t="shared" si="10"/>
        <v>692.42659600000002</v>
      </c>
      <c r="S73">
        <f t="shared" si="11"/>
        <v>28.826160999999999</v>
      </c>
      <c r="T73">
        <f t="shared" si="12"/>
        <v>51.768025000000002</v>
      </c>
      <c r="U73">
        <f t="shared" si="13"/>
        <v>91.757241000000008</v>
      </c>
      <c r="V73">
        <f t="shared" si="14"/>
        <v>54.479161000000005</v>
      </c>
      <c r="W73">
        <f t="shared" si="34"/>
        <v>0.38516129032258056</v>
      </c>
      <c r="X73">
        <f t="shared" si="15"/>
        <v>1.4716129032258065</v>
      </c>
      <c r="Y73">
        <f t="shared" si="16"/>
        <v>1.0002580645161292</v>
      </c>
      <c r="Z73">
        <f t="shared" si="17"/>
        <v>3.3953548387096775</v>
      </c>
      <c r="AA73">
        <f t="shared" si="18"/>
        <v>0.69741935483870965</v>
      </c>
      <c r="AB73">
        <f t="shared" si="19"/>
        <v>3.3953548387096775</v>
      </c>
      <c r="AC73">
        <f t="shared" si="20"/>
        <v>0.6927741935483871</v>
      </c>
      <c r="AD73">
        <f t="shared" si="21"/>
        <v>0.92838709677419362</v>
      </c>
      <c r="AE73">
        <f t="shared" si="22"/>
        <v>1.236</v>
      </c>
      <c r="AF73">
        <f t="shared" si="23"/>
        <v>0.95238709677419353</v>
      </c>
      <c r="AG73" s="5">
        <f t="shared" si="35"/>
        <v>2.9849999999999994</v>
      </c>
      <c r="AH73" s="5">
        <f t="shared" si="24"/>
        <v>11.405000000000001</v>
      </c>
      <c r="AI73" s="5">
        <f t="shared" si="25"/>
        <v>7.7520000000000007</v>
      </c>
      <c r="AJ73" s="5">
        <f t="shared" si="26"/>
        <v>26.314</v>
      </c>
      <c r="AK73" s="5">
        <f t="shared" si="27"/>
        <v>5.4049999999999994</v>
      </c>
      <c r="AL73" s="5">
        <f t="shared" si="28"/>
        <v>26.314</v>
      </c>
      <c r="AM73" s="5">
        <f t="shared" si="29"/>
        <v>5.3689999999999998</v>
      </c>
      <c r="AN73" s="5">
        <f t="shared" si="30"/>
        <v>7.1950000000000003</v>
      </c>
      <c r="AO73" s="5">
        <f t="shared" si="31"/>
        <v>9.5790000000000006</v>
      </c>
      <c r="AP73" s="5">
        <f t="shared" si="32"/>
        <v>7.3810000000000002</v>
      </c>
    </row>
    <row r="74" spans="2:42">
      <c r="B74">
        <v>15.086</v>
      </c>
      <c r="C74">
        <v>25.088999999999999</v>
      </c>
      <c r="D74">
        <v>20.062999999999999</v>
      </c>
      <c r="E74">
        <v>23.256</v>
      </c>
      <c r="F74">
        <v>27.681000000000001</v>
      </c>
      <c r="G74">
        <v>32.052</v>
      </c>
      <c r="H74">
        <v>27.681000000000001</v>
      </c>
      <c r="I74">
        <v>24.172999999999998</v>
      </c>
      <c r="J74">
        <v>22.576000000000001</v>
      </c>
      <c r="K74">
        <v>21.66</v>
      </c>
      <c r="L74">
        <v>22.803000000000001</v>
      </c>
      <c r="M74">
        <f t="shared" si="33"/>
        <v>100.06000899999997</v>
      </c>
      <c r="N74">
        <f t="shared" si="6"/>
        <v>24.770528999999986</v>
      </c>
      <c r="O74">
        <f t="shared" si="7"/>
        <v>66.748899999999992</v>
      </c>
      <c r="P74">
        <f t="shared" si="8"/>
        <v>158.63402500000001</v>
      </c>
      <c r="Q74">
        <f t="shared" si="9"/>
        <v>287.84515600000003</v>
      </c>
      <c r="R74">
        <f t="shared" si="10"/>
        <v>158.63402500000001</v>
      </c>
      <c r="S74">
        <f t="shared" si="11"/>
        <v>82.573568999999964</v>
      </c>
      <c r="T74">
        <f t="shared" si="12"/>
        <v>56.100100000000005</v>
      </c>
      <c r="U74">
        <f t="shared" si="13"/>
        <v>43.217475999999998</v>
      </c>
      <c r="V74">
        <f t="shared" si="14"/>
        <v>59.552089000000009</v>
      </c>
      <c r="W74">
        <f t="shared" si="34"/>
        <v>0.66306509346413878</v>
      </c>
      <c r="X74">
        <f t="shared" si="15"/>
        <v>0.32990852445976393</v>
      </c>
      <c r="Y74">
        <f t="shared" si="16"/>
        <v>0.54156171284634758</v>
      </c>
      <c r="Z74">
        <f t="shared" si="17"/>
        <v>0.83488002121171945</v>
      </c>
      <c r="AA74">
        <f t="shared" si="18"/>
        <v>1.1246188519156834</v>
      </c>
      <c r="AB74">
        <f t="shared" si="19"/>
        <v>0.83488002121171945</v>
      </c>
      <c r="AC74">
        <f t="shared" si="20"/>
        <v>0.60234654646692287</v>
      </c>
      <c r="AD74">
        <f t="shared" si="21"/>
        <v>0.49648680896195146</v>
      </c>
      <c r="AE74">
        <f t="shared" si="22"/>
        <v>0.4357682619647355</v>
      </c>
      <c r="AF74">
        <f t="shared" si="23"/>
        <v>0.51153387246453663</v>
      </c>
      <c r="AG74" s="5">
        <f t="shared" si="35"/>
        <v>10.002999999999998</v>
      </c>
      <c r="AH74" s="5">
        <f t="shared" si="24"/>
        <v>4.9769999999999985</v>
      </c>
      <c r="AI74" s="5">
        <f t="shared" si="25"/>
        <v>8.17</v>
      </c>
      <c r="AJ74" s="5">
        <f t="shared" si="26"/>
        <v>12.595000000000001</v>
      </c>
      <c r="AK74" s="5">
        <f t="shared" si="27"/>
        <v>16.966000000000001</v>
      </c>
      <c r="AL74" s="5">
        <f t="shared" si="28"/>
        <v>12.595000000000001</v>
      </c>
      <c r="AM74" s="5">
        <f t="shared" si="29"/>
        <v>9.086999999999998</v>
      </c>
      <c r="AN74" s="5">
        <f t="shared" si="30"/>
        <v>7.49</v>
      </c>
      <c r="AO74" s="5">
        <f t="shared" si="31"/>
        <v>6.5739999999999998</v>
      </c>
      <c r="AP74" s="5">
        <f t="shared" si="32"/>
        <v>7.7170000000000005</v>
      </c>
    </row>
    <row r="75" spans="2:42">
      <c r="B75">
        <v>22.347999999999999</v>
      </c>
      <c r="C75">
        <v>19.452000000000002</v>
      </c>
      <c r="D75">
        <v>17.425999999999998</v>
      </c>
      <c r="E75">
        <v>25.038</v>
      </c>
      <c r="F75">
        <v>16.606000000000002</v>
      </c>
      <c r="G75">
        <v>27.934000000000001</v>
      </c>
      <c r="H75">
        <v>16.606000000000002</v>
      </c>
      <c r="I75">
        <v>22.245000000000001</v>
      </c>
      <c r="J75">
        <v>18.439</v>
      </c>
      <c r="K75">
        <v>21.231999999999999</v>
      </c>
      <c r="L75">
        <v>20.638999999999999</v>
      </c>
      <c r="M75">
        <f t="shared" si="33"/>
        <v>8.3868159999999836</v>
      </c>
      <c r="N75">
        <f t="shared" si="6"/>
        <v>24.226084000000007</v>
      </c>
      <c r="O75">
        <f t="shared" si="7"/>
        <v>7.2361000000000066</v>
      </c>
      <c r="P75">
        <f t="shared" si="8"/>
        <v>32.970563999999968</v>
      </c>
      <c r="Q75">
        <f t="shared" si="9"/>
        <v>31.203396000000023</v>
      </c>
      <c r="R75">
        <f t="shared" si="10"/>
        <v>32.970563999999968</v>
      </c>
      <c r="S75">
        <f t="shared" si="11"/>
        <v>1.0608999999999584E-2</v>
      </c>
      <c r="T75">
        <f t="shared" si="12"/>
        <v>15.280280999999992</v>
      </c>
      <c r="U75">
        <f t="shared" si="13"/>
        <v>1.2454559999999992</v>
      </c>
      <c r="V75">
        <f t="shared" si="14"/>
        <v>2.9206809999999988</v>
      </c>
      <c r="W75">
        <f t="shared" si="34"/>
        <v>0.12958654018256655</v>
      </c>
      <c r="X75">
        <f t="shared" si="15"/>
        <v>0.22024342223017723</v>
      </c>
      <c r="Y75">
        <f t="shared" si="16"/>
        <v>0.12036871308394494</v>
      </c>
      <c r="Z75">
        <f t="shared" si="17"/>
        <v>0.25693574369071048</v>
      </c>
      <c r="AA75">
        <f t="shared" si="18"/>
        <v>0.24995525326651166</v>
      </c>
      <c r="AB75">
        <f t="shared" si="19"/>
        <v>0.25693574369071048</v>
      </c>
      <c r="AC75">
        <f t="shared" si="20"/>
        <v>4.6089135493108105E-3</v>
      </c>
      <c r="AD75">
        <f t="shared" si="21"/>
        <v>0.17491498120637189</v>
      </c>
      <c r="AE75">
        <f t="shared" si="22"/>
        <v>4.9937354573116148E-2</v>
      </c>
      <c r="AF75">
        <f t="shared" si="23"/>
        <v>7.6472167531770163E-2</v>
      </c>
      <c r="AG75" s="5">
        <f t="shared" si="35"/>
        <v>2.8959999999999972</v>
      </c>
      <c r="AH75" s="5">
        <f t="shared" si="24"/>
        <v>4.9220000000000006</v>
      </c>
      <c r="AI75" s="5">
        <f t="shared" si="25"/>
        <v>2.6900000000000013</v>
      </c>
      <c r="AJ75" s="5">
        <f t="shared" si="26"/>
        <v>5.7419999999999973</v>
      </c>
      <c r="AK75" s="5">
        <f t="shared" si="27"/>
        <v>5.5860000000000021</v>
      </c>
      <c r="AL75" s="5">
        <f t="shared" si="28"/>
        <v>5.7419999999999973</v>
      </c>
      <c r="AM75" s="5">
        <f t="shared" si="29"/>
        <v>0.10299999999999798</v>
      </c>
      <c r="AN75" s="5">
        <f t="shared" si="30"/>
        <v>3.9089999999999989</v>
      </c>
      <c r="AO75" s="5">
        <f t="shared" si="31"/>
        <v>1.1159999999999997</v>
      </c>
      <c r="AP75" s="5">
        <f t="shared" si="32"/>
        <v>1.7089999999999996</v>
      </c>
    </row>
    <row r="76" spans="2:42">
      <c r="B76">
        <v>46.643000000000001</v>
      </c>
      <c r="C76">
        <v>50.351999999999997</v>
      </c>
      <c r="D76">
        <v>47.417000000000002</v>
      </c>
      <c r="E76">
        <v>46.256999999999998</v>
      </c>
      <c r="F76">
        <v>39.551000000000002</v>
      </c>
      <c r="G76">
        <v>51.866999999999997</v>
      </c>
      <c r="H76">
        <v>39.551000000000002</v>
      </c>
      <c r="I76">
        <v>48.304000000000002</v>
      </c>
      <c r="J76">
        <v>48.884999999999998</v>
      </c>
      <c r="K76">
        <v>46.837000000000003</v>
      </c>
      <c r="L76">
        <v>48.009</v>
      </c>
      <c r="M76">
        <f t="shared" si="33"/>
        <v>13.75668099999997</v>
      </c>
      <c r="N76">
        <f t="shared" si="6"/>
        <v>0.59907600000000139</v>
      </c>
      <c r="O76">
        <f t="shared" si="7"/>
        <v>0.14899600000000215</v>
      </c>
      <c r="P76">
        <f t="shared" si="8"/>
        <v>50.296463999999979</v>
      </c>
      <c r="Q76">
        <f t="shared" si="9"/>
        <v>27.290175999999963</v>
      </c>
      <c r="R76">
        <f t="shared" si="10"/>
        <v>50.296463999999979</v>
      </c>
      <c r="S76">
        <f t="shared" si="11"/>
        <v>2.7589210000000044</v>
      </c>
      <c r="T76">
        <f t="shared" si="12"/>
        <v>5.026563999999988</v>
      </c>
      <c r="U76">
        <f t="shared" si="13"/>
        <v>3.7636000000001016E-2</v>
      </c>
      <c r="V76">
        <f t="shared" si="14"/>
        <v>1.8659559999999991</v>
      </c>
      <c r="W76">
        <f t="shared" si="34"/>
        <v>7.95188988701412E-2</v>
      </c>
      <c r="X76">
        <f t="shared" si="15"/>
        <v>1.6594129880153526E-2</v>
      </c>
      <c r="Y76">
        <f t="shared" si="16"/>
        <v>8.2756254957872082E-3</v>
      </c>
      <c r="Z76">
        <f t="shared" si="17"/>
        <v>0.15204853890187164</v>
      </c>
      <c r="AA76">
        <f t="shared" si="18"/>
        <v>0.11199965696889129</v>
      </c>
      <c r="AB76">
        <f t="shared" si="19"/>
        <v>0.15204853890187164</v>
      </c>
      <c r="AC76">
        <f t="shared" si="20"/>
        <v>3.5610916965032297E-2</v>
      </c>
      <c r="AD76">
        <f t="shared" si="21"/>
        <v>4.806723409729214E-2</v>
      </c>
      <c r="AE76">
        <f t="shared" si="22"/>
        <v>4.159252192183235E-3</v>
      </c>
      <c r="AF76">
        <f t="shared" si="23"/>
        <v>2.9286280899599074E-2</v>
      </c>
      <c r="AG76" s="5">
        <f t="shared" si="35"/>
        <v>3.7089999999999961</v>
      </c>
      <c r="AH76" s="5">
        <f t="shared" si="24"/>
        <v>0.77400000000000091</v>
      </c>
      <c r="AI76" s="5">
        <f t="shared" si="25"/>
        <v>0.38600000000000279</v>
      </c>
      <c r="AJ76" s="5">
        <f t="shared" si="26"/>
        <v>7.0919999999999987</v>
      </c>
      <c r="AK76" s="5">
        <f t="shared" si="27"/>
        <v>5.2239999999999966</v>
      </c>
      <c r="AL76" s="5">
        <f t="shared" si="28"/>
        <v>7.0919999999999987</v>
      </c>
      <c r="AM76" s="5">
        <f t="shared" si="29"/>
        <v>1.6610000000000014</v>
      </c>
      <c r="AN76" s="5">
        <f t="shared" si="30"/>
        <v>2.2419999999999973</v>
      </c>
      <c r="AO76" s="5">
        <f t="shared" si="31"/>
        <v>0.19400000000000261</v>
      </c>
      <c r="AP76" s="5">
        <f t="shared" si="32"/>
        <v>1.3659999999999997</v>
      </c>
    </row>
    <row r="77" spans="2:42">
      <c r="B77">
        <v>28.681999999999999</v>
      </c>
      <c r="C77">
        <v>28.677</v>
      </c>
      <c r="D77">
        <v>28.097999999999999</v>
      </c>
      <c r="E77">
        <v>43.284999999999997</v>
      </c>
      <c r="F77">
        <v>32.997</v>
      </c>
      <c r="G77">
        <v>37.131999999999998</v>
      </c>
      <c r="H77">
        <v>32.997</v>
      </c>
      <c r="I77">
        <v>35.981000000000002</v>
      </c>
      <c r="J77">
        <v>28.387</v>
      </c>
      <c r="K77">
        <v>35.692</v>
      </c>
      <c r="L77">
        <v>33.353000000000002</v>
      </c>
      <c r="M77">
        <f t="shared" si="33"/>
        <v>2.4999999999990054E-5</v>
      </c>
      <c r="N77">
        <f t="shared" si="6"/>
        <v>0.34105599999999958</v>
      </c>
      <c r="O77">
        <f t="shared" si="7"/>
        <v>213.24760899999995</v>
      </c>
      <c r="P77">
        <f t="shared" si="8"/>
        <v>18.619225000000011</v>
      </c>
      <c r="Q77">
        <f t="shared" si="9"/>
        <v>71.402499999999989</v>
      </c>
      <c r="R77">
        <f t="shared" si="10"/>
        <v>18.619225000000011</v>
      </c>
      <c r="S77">
        <f t="shared" si="11"/>
        <v>53.275401000000045</v>
      </c>
      <c r="T77">
        <f t="shared" si="12"/>
        <v>8.7024999999998909E-2</v>
      </c>
      <c r="U77">
        <f t="shared" si="13"/>
        <v>49.140100000000025</v>
      </c>
      <c r="V77">
        <f t="shared" si="14"/>
        <v>21.818241000000029</v>
      </c>
      <c r="W77">
        <f t="shared" si="34"/>
        <v>1.7432536085346229E-4</v>
      </c>
      <c r="X77">
        <f t="shared" si="15"/>
        <v>2.0361202147688433E-2</v>
      </c>
      <c r="Y77">
        <f t="shared" si="16"/>
        <v>0.50913464890872318</v>
      </c>
      <c r="Z77">
        <f t="shared" si="17"/>
        <v>0.15044278641656794</v>
      </c>
      <c r="AA77">
        <f t="shared" si="18"/>
        <v>0.29460985984240984</v>
      </c>
      <c r="AB77">
        <f t="shared" si="19"/>
        <v>0.15044278641656794</v>
      </c>
      <c r="AC77">
        <f t="shared" si="20"/>
        <v>0.25448016177393501</v>
      </c>
      <c r="AD77">
        <f t="shared" si="21"/>
        <v>1.0285196290356256E-2</v>
      </c>
      <c r="AE77">
        <f t="shared" si="22"/>
        <v>0.24440415591660281</v>
      </c>
      <c r="AF77">
        <f t="shared" si="23"/>
        <v>0.16285475210933698</v>
      </c>
      <c r="AG77" s="5">
        <f t="shared" si="35"/>
        <v>4.9999999999990052E-3</v>
      </c>
      <c r="AH77" s="5">
        <f t="shared" si="24"/>
        <v>0.58399999999999963</v>
      </c>
      <c r="AI77" s="5">
        <f t="shared" si="25"/>
        <v>14.602999999999998</v>
      </c>
      <c r="AJ77" s="5">
        <f t="shared" si="26"/>
        <v>4.3150000000000013</v>
      </c>
      <c r="AK77" s="5">
        <f t="shared" si="27"/>
        <v>8.4499999999999993</v>
      </c>
      <c r="AL77" s="5">
        <f t="shared" si="28"/>
        <v>4.3150000000000013</v>
      </c>
      <c r="AM77" s="5">
        <f t="shared" si="29"/>
        <v>7.299000000000003</v>
      </c>
      <c r="AN77" s="5">
        <f t="shared" si="30"/>
        <v>0.29499999999999815</v>
      </c>
      <c r="AO77" s="5">
        <f t="shared" si="31"/>
        <v>7.0100000000000016</v>
      </c>
      <c r="AP77" s="5">
        <f t="shared" si="32"/>
        <v>4.6710000000000029</v>
      </c>
    </row>
    <row r="78" spans="2:42">
      <c r="B78">
        <v>39.4</v>
      </c>
      <c r="C78">
        <v>40.445999999999998</v>
      </c>
      <c r="D78">
        <v>43.475999999999999</v>
      </c>
      <c r="E78">
        <v>42.19</v>
      </c>
      <c r="F78">
        <v>39.497</v>
      </c>
      <c r="G78">
        <v>40.191000000000003</v>
      </c>
      <c r="H78">
        <v>39.497</v>
      </c>
      <c r="I78">
        <v>41.317999999999998</v>
      </c>
      <c r="J78">
        <v>41.960999999999999</v>
      </c>
      <c r="K78">
        <v>42.832999999999998</v>
      </c>
      <c r="L78">
        <v>42.036999999999999</v>
      </c>
      <c r="M78">
        <f t="shared" si="33"/>
        <v>1.0941159999999988</v>
      </c>
      <c r="N78">
        <f t="shared" si="6"/>
        <v>16.613776000000005</v>
      </c>
      <c r="O78">
        <f t="shared" si="7"/>
        <v>7.7840999999999951</v>
      </c>
      <c r="P78">
        <f t="shared" si="8"/>
        <v>9.409000000000254E-3</v>
      </c>
      <c r="Q78">
        <f t="shared" si="9"/>
        <v>0.62568100000000626</v>
      </c>
      <c r="R78">
        <f t="shared" si="10"/>
        <v>9.409000000000254E-3</v>
      </c>
      <c r="S78">
        <f t="shared" si="11"/>
        <v>3.6787239999999972</v>
      </c>
      <c r="T78">
        <f t="shared" si="12"/>
        <v>6.5587209999999994</v>
      </c>
      <c r="U78">
        <f t="shared" si="13"/>
        <v>11.785488999999998</v>
      </c>
      <c r="V78">
        <f t="shared" si="14"/>
        <v>6.9537690000000021</v>
      </c>
      <c r="W78">
        <f t="shared" si="34"/>
        <v>2.6548223350253791E-2</v>
      </c>
      <c r="X78">
        <f t="shared" si="15"/>
        <v>0.10345177664974621</v>
      </c>
      <c r="Y78">
        <f t="shared" si="16"/>
        <v>7.0812182741116739E-2</v>
      </c>
      <c r="Z78">
        <f t="shared" si="17"/>
        <v>2.4619289340101855E-3</v>
      </c>
      <c r="AA78">
        <f t="shared" si="18"/>
        <v>2.0076142131979797E-2</v>
      </c>
      <c r="AB78">
        <f t="shared" si="19"/>
        <v>2.4619289340101855E-3</v>
      </c>
      <c r="AC78">
        <f t="shared" si="20"/>
        <v>4.8680203045685259E-2</v>
      </c>
      <c r="AD78">
        <f t="shared" si="21"/>
        <v>6.5000000000000002E-2</v>
      </c>
      <c r="AE78">
        <f t="shared" si="22"/>
        <v>8.7131979695431475E-2</v>
      </c>
      <c r="AF78">
        <f t="shared" si="23"/>
        <v>6.6928934010152305E-2</v>
      </c>
      <c r="AG78" s="5">
        <f t="shared" si="35"/>
        <v>1.0459999999999994</v>
      </c>
      <c r="AH78" s="5">
        <f t="shared" si="24"/>
        <v>4.0760000000000005</v>
      </c>
      <c r="AI78" s="5">
        <f t="shared" si="25"/>
        <v>2.7899999999999991</v>
      </c>
      <c r="AJ78" s="5">
        <f t="shared" si="26"/>
        <v>9.7000000000001307E-2</v>
      </c>
      <c r="AK78" s="5">
        <f t="shared" si="27"/>
        <v>0.79100000000000392</v>
      </c>
      <c r="AL78" s="5">
        <f t="shared" si="28"/>
        <v>9.7000000000001307E-2</v>
      </c>
      <c r="AM78" s="5">
        <f t="shared" si="29"/>
        <v>1.9179999999999993</v>
      </c>
      <c r="AN78" s="5">
        <f t="shared" si="30"/>
        <v>2.5609999999999999</v>
      </c>
      <c r="AO78" s="5">
        <f t="shared" si="31"/>
        <v>3.4329999999999998</v>
      </c>
      <c r="AP78" s="5">
        <f t="shared" si="32"/>
        <v>2.6370000000000005</v>
      </c>
    </row>
    <row r="79" spans="2:42">
      <c r="B79">
        <v>56.613</v>
      </c>
      <c r="C79">
        <v>46.18</v>
      </c>
      <c r="D79">
        <v>51.075000000000003</v>
      </c>
      <c r="E79">
        <v>65.867999999999995</v>
      </c>
      <c r="F79">
        <v>41.097999999999999</v>
      </c>
      <c r="G79">
        <v>40.191000000000003</v>
      </c>
      <c r="H79">
        <v>41.097999999999999</v>
      </c>
      <c r="I79">
        <v>56.024000000000001</v>
      </c>
      <c r="J79">
        <v>48.628</v>
      </c>
      <c r="K79">
        <v>58.472000000000001</v>
      </c>
      <c r="L79">
        <v>54.375</v>
      </c>
      <c r="M79">
        <f t="shared" si="33"/>
        <v>108.847489</v>
      </c>
      <c r="N79">
        <f t="shared" si="6"/>
        <v>30.669443999999963</v>
      </c>
      <c r="O79">
        <f t="shared" si="7"/>
        <v>85.65502499999991</v>
      </c>
      <c r="P79">
        <f t="shared" si="8"/>
        <v>240.715225</v>
      </c>
      <c r="Q79">
        <f t="shared" si="9"/>
        <v>269.68208399999992</v>
      </c>
      <c r="R79">
        <f t="shared" si="10"/>
        <v>240.715225</v>
      </c>
      <c r="S79">
        <f t="shared" si="11"/>
        <v>0.34692099999999837</v>
      </c>
      <c r="T79">
        <f t="shared" si="12"/>
        <v>63.760224999999991</v>
      </c>
      <c r="U79">
        <f t="shared" si="13"/>
        <v>3.4558810000000064</v>
      </c>
      <c r="V79">
        <f t="shared" si="14"/>
        <v>5.0086439999999977</v>
      </c>
      <c r="W79">
        <f t="shared" si="34"/>
        <v>0.18428629466730256</v>
      </c>
      <c r="X79">
        <f t="shared" si="15"/>
        <v>9.7822055005034117E-2</v>
      </c>
      <c r="Y79">
        <f t="shared" si="16"/>
        <v>0.16347835302845629</v>
      </c>
      <c r="Z79">
        <f t="shared" si="17"/>
        <v>0.27405366258633179</v>
      </c>
      <c r="AA79">
        <f t="shared" si="18"/>
        <v>0.29007471782099514</v>
      </c>
      <c r="AB79">
        <f t="shared" si="19"/>
        <v>0.27405366258633179</v>
      </c>
      <c r="AC79">
        <f t="shared" si="20"/>
        <v>1.0403970819423076E-2</v>
      </c>
      <c r="AD79">
        <f t="shared" si="21"/>
        <v>0.1410453429424337</v>
      </c>
      <c r="AE79">
        <f t="shared" si="22"/>
        <v>3.2836980905445776E-2</v>
      </c>
      <c r="AF79">
        <f t="shared" si="23"/>
        <v>3.9531556356313911E-2</v>
      </c>
      <c r="AG79" s="5">
        <f t="shared" si="35"/>
        <v>10.433</v>
      </c>
      <c r="AH79" s="5">
        <f t="shared" si="24"/>
        <v>5.5379999999999967</v>
      </c>
      <c r="AI79" s="5">
        <f t="shared" si="25"/>
        <v>9.2549999999999955</v>
      </c>
      <c r="AJ79" s="5">
        <f t="shared" si="26"/>
        <v>15.515000000000001</v>
      </c>
      <c r="AK79" s="5">
        <f t="shared" si="27"/>
        <v>16.421999999999997</v>
      </c>
      <c r="AL79" s="5">
        <f t="shared" si="28"/>
        <v>15.515000000000001</v>
      </c>
      <c r="AM79" s="5">
        <f t="shared" si="29"/>
        <v>0.58899999999999864</v>
      </c>
      <c r="AN79" s="5">
        <f t="shared" si="30"/>
        <v>7.9849999999999994</v>
      </c>
      <c r="AO79" s="5">
        <f t="shared" si="31"/>
        <v>1.8590000000000018</v>
      </c>
      <c r="AP79" s="5">
        <f t="shared" si="32"/>
        <v>2.2379999999999995</v>
      </c>
    </row>
    <row r="80" spans="2:42">
      <c r="B80">
        <v>47.814999999999998</v>
      </c>
      <c r="C80">
        <v>45.875</v>
      </c>
      <c r="D80">
        <v>49.670999999999999</v>
      </c>
      <c r="E80">
        <v>44.735999999999997</v>
      </c>
      <c r="F80">
        <v>39.051000000000002</v>
      </c>
      <c r="G80">
        <v>40.323</v>
      </c>
      <c r="H80">
        <v>39.051000000000002</v>
      </c>
      <c r="I80">
        <v>45.305</v>
      </c>
      <c r="J80">
        <v>47.773000000000003</v>
      </c>
      <c r="K80">
        <v>47.203000000000003</v>
      </c>
      <c r="L80">
        <v>46.761000000000003</v>
      </c>
      <c r="M80">
        <f t="shared" si="33"/>
        <v>3.7635999999999914</v>
      </c>
      <c r="N80">
        <f t="shared" si="6"/>
        <v>3.444736000000006</v>
      </c>
      <c r="O80">
        <f t="shared" si="7"/>
        <v>9.480241000000003</v>
      </c>
      <c r="P80">
        <f t="shared" si="8"/>
        <v>76.807695999999922</v>
      </c>
      <c r="Q80">
        <f t="shared" si="9"/>
        <v>56.130063999999962</v>
      </c>
      <c r="R80">
        <f t="shared" si="10"/>
        <v>76.807695999999922</v>
      </c>
      <c r="S80">
        <f t="shared" si="11"/>
        <v>6.3000999999999898</v>
      </c>
      <c r="T80">
        <f t="shared" si="12"/>
        <v>1.7639999999995368E-3</v>
      </c>
      <c r="U80">
        <f t="shared" si="13"/>
        <v>0.3745439999999936</v>
      </c>
      <c r="V80">
        <f t="shared" si="14"/>
        <v>1.1109159999999894</v>
      </c>
      <c r="W80">
        <f t="shared" si="34"/>
        <v>4.0573041932447929E-2</v>
      </c>
      <c r="X80">
        <f t="shared" si="15"/>
        <v>3.8816271044651296E-2</v>
      </c>
      <c r="Y80">
        <f t="shared" si="16"/>
        <v>6.4394018613405851E-2</v>
      </c>
      <c r="Z80">
        <f t="shared" si="17"/>
        <v>0.18328976262679067</v>
      </c>
      <c r="AA80">
        <f t="shared" si="18"/>
        <v>0.15668723204015472</v>
      </c>
      <c r="AB80">
        <f t="shared" si="19"/>
        <v>0.18328976262679067</v>
      </c>
      <c r="AC80">
        <f t="shared" si="20"/>
        <v>5.2493987242497084E-2</v>
      </c>
      <c r="AD80">
        <f t="shared" si="21"/>
        <v>8.7838544389824301E-4</v>
      </c>
      <c r="AE80">
        <f t="shared" si="22"/>
        <v>1.2799330753947397E-2</v>
      </c>
      <c r="AF80">
        <f t="shared" si="23"/>
        <v>2.20432918540206E-2</v>
      </c>
      <c r="AG80" s="5">
        <f t="shared" si="35"/>
        <v>1.9399999999999977</v>
      </c>
      <c r="AH80" s="5">
        <f t="shared" si="24"/>
        <v>1.8560000000000016</v>
      </c>
      <c r="AI80" s="5">
        <f t="shared" si="25"/>
        <v>3.0790000000000006</v>
      </c>
      <c r="AJ80" s="5">
        <f t="shared" si="26"/>
        <v>8.7639999999999958</v>
      </c>
      <c r="AK80" s="5">
        <f t="shared" si="27"/>
        <v>7.4919999999999973</v>
      </c>
      <c r="AL80" s="5">
        <f t="shared" si="28"/>
        <v>8.7639999999999958</v>
      </c>
      <c r="AM80" s="5">
        <f t="shared" si="29"/>
        <v>2.509999999999998</v>
      </c>
      <c r="AN80" s="5">
        <f t="shared" si="30"/>
        <v>4.1999999999994486E-2</v>
      </c>
      <c r="AO80" s="5">
        <f t="shared" si="31"/>
        <v>0.61199999999999477</v>
      </c>
      <c r="AP80" s="5">
        <f t="shared" si="32"/>
        <v>1.0539999999999949</v>
      </c>
    </row>
    <row r="81" spans="2:42">
      <c r="B81">
        <v>25.724</v>
      </c>
      <c r="C81">
        <v>27.733000000000001</v>
      </c>
      <c r="D81">
        <v>26.952000000000002</v>
      </c>
      <c r="E81">
        <v>23.256</v>
      </c>
      <c r="F81">
        <v>26.28</v>
      </c>
      <c r="G81">
        <v>40.323</v>
      </c>
      <c r="H81">
        <v>26.28</v>
      </c>
      <c r="I81">
        <v>25.494</v>
      </c>
      <c r="J81">
        <v>27.341999999999999</v>
      </c>
      <c r="K81">
        <v>25.103999999999999</v>
      </c>
      <c r="L81">
        <v>25.98</v>
      </c>
      <c r="M81">
        <f t="shared" si="33"/>
        <v>4.0360810000000011</v>
      </c>
      <c r="N81">
        <f t="shared" si="6"/>
        <v>1.5079840000000038</v>
      </c>
      <c r="O81">
        <f t="shared" si="7"/>
        <v>6.091024</v>
      </c>
      <c r="P81">
        <f t="shared" si="8"/>
        <v>0.30913600000000102</v>
      </c>
      <c r="Q81">
        <f t="shared" si="9"/>
        <v>213.13080100000002</v>
      </c>
      <c r="R81">
        <f t="shared" si="10"/>
        <v>0.30913600000000102</v>
      </c>
      <c r="S81">
        <f t="shared" si="11"/>
        <v>5.2900000000000197E-2</v>
      </c>
      <c r="T81">
        <f t="shared" si="12"/>
        <v>2.6179239999999955</v>
      </c>
      <c r="U81">
        <f t="shared" si="13"/>
        <v>0.38440000000000124</v>
      </c>
      <c r="V81">
        <f t="shared" si="14"/>
        <v>6.5536000000000122E-2</v>
      </c>
      <c r="W81">
        <f t="shared" si="34"/>
        <v>7.8098273985383312E-2</v>
      </c>
      <c r="X81">
        <f t="shared" si="15"/>
        <v>4.7737521380811755E-2</v>
      </c>
      <c r="Y81">
        <f t="shared" si="16"/>
        <v>9.5941533198569434E-2</v>
      </c>
      <c r="Z81">
        <f t="shared" si="17"/>
        <v>2.1614056911833344E-2</v>
      </c>
      <c r="AA81">
        <f t="shared" si="18"/>
        <v>0.56752449074793965</v>
      </c>
      <c r="AB81">
        <f t="shared" si="19"/>
        <v>2.1614056911833344E-2</v>
      </c>
      <c r="AC81">
        <f t="shared" si="20"/>
        <v>8.9410667081324998E-3</v>
      </c>
      <c r="AD81">
        <f t="shared" si="21"/>
        <v>6.2898460581558027E-2</v>
      </c>
      <c r="AE81">
        <f t="shared" si="22"/>
        <v>2.4102005908878905E-2</v>
      </c>
      <c r="AF81">
        <f t="shared" si="23"/>
        <v>9.9517959881822507E-3</v>
      </c>
      <c r="AG81" s="5">
        <f t="shared" si="35"/>
        <v>2.0090000000000003</v>
      </c>
      <c r="AH81" s="5">
        <f t="shared" si="24"/>
        <v>1.2280000000000015</v>
      </c>
      <c r="AI81" s="5">
        <f t="shared" si="25"/>
        <v>2.468</v>
      </c>
      <c r="AJ81" s="5">
        <f t="shared" si="26"/>
        <v>0.55600000000000094</v>
      </c>
      <c r="AK81" s="5">
        <f t="shared" si="27"/>
        <v>14.599</v>
      </c>
      <c r="AL81" s="5">
        <f t="shared" si="28"/>
        <v>0.55600000000000094</v>
      </c>
      <c r="AM81" s="5">
        <f t="shared" si="29"/>
        <v>0.23000000000000043</v>
      </c>
      <c r="AN81" s="5">
        <f t="shared" si="30"/>
        <v>1.6179999999999986</v>
      </c>
      <c r="AO81" s="5">
        <f t="shared" si="31"/>
        <v>0.62000000000000099</v>
      </c>
      <c r="AP81" s="5">
        <f t="shared" si="32"/>
        <v>0.25600000000000023</v>
      </c>
    </row>
    <row r="82" spans="2:42">
      <c r="B82">
        <v>22.753</v>
      </c>
      <c r="C82">
        <v>33.420999999999999</v>
      </c>
      <c r="D82">
        <v>34.808999999999997</v>
      </c>
      <c r="E82">
        <v>34.540999999999997</v>
      </c>
      <c r="F82">
        <v>49.350999999999999</v>
      </c>
      <c r="G82">
        <v>34.168999999999997</v>
      </c>
      <c r="H82">
        <v>49.350999999999999</v>
      </c>
      <c r="I82">
        <v>33.981000000000002</v>
      </c>
      <c r="J82">
        <v>34.115000000000002</v>
      </c>
      <c r="K82">
        <v>34.674999999999997</v>
      </c>
      <c r="L82">
        <v>34.256999999999998</v>
      </c>
      <c r="M82">
        <f t="shared" si="33"/>
        <v>113.80622399999999</v>
      </c>
      <c r="N82">
        <f t="shared" ref="N82:N114" si="36">(D82-$B82)^2</f>
        <v>145.34713599999995</v>
      </c>
      <c r="O82">
        <f t="shared" ref="O82:O114" si="37">(E82-$B82)^2</f>
        <v>138.95694399999994</v>
      </c>
      <c r="P82">
        <f t="shared" ref="P82:P114" si="38">(F82-$B82)^2</f>
        <v>707.45360399999993</v>
      </c>
      <c r="Q82">
        <f t="shared" ref="Q82:Q114" si="39">(G82-$B82)^2</f>
        <v>130.32505599999993</v>
      </c>
      <c r="R82">
        <f t="shared" ref="R82:R114" si="40">(H82-$B82)^2</f>
        <v>707.45360399999993</v>
      </c>
      <c r="S82">
        <f t="shared" ref="S82:S114" si="41">(I82-$B82)^2</f>
        <v>126.06798400000004</v>
      </c>
      <c r="T82">
        <f t="shared" ref="T82:T114" si="42">(J82-$B82)^2</f>
        <v>129.09504400000003</v>
      </c>
      <c r="U82">
        <f t="shared" ref="U82:U114" si="43">(K82-$B82)^2</f>
        <v>142.13408399999992</v>
      </c>
      <c r="V82">
        <f t="shared" ref="V82:V114" si="44">(L82-$B82)^2</f>
        <v>132.34201599999994</v>
      </c>
      <c r="W82">
        <f t="shared" si="34"/>
        <v>0.4688612490660572</v>
      </c>
      <c r="X82">
        <f t="shared" ref="X82:X114" si="45">ABS($B82-D82)/$B82</f>
        <v>0.52986419373269444</v>
      </c>
      <c r="Y82">
        <f t="shared" ref="Y82:Y114" si="46">ABS($B82-E82)/$B82</f>
        <v>0.51808552718322842</v>
      </c>
      <c r="Z82">
        <f t="shared" ref="Z82:Z114" si="47">ABS($B82-F82)/$B82</f>
        <v>1.168988704786182</v>
      </c>
      <c r="AA82">
        <f t="shared" ref="AA82:AA114" si="48">ABS($B82-G82)/$B82</f>
        <v>0.50173603480859652</v>
      </c>
      <c r="AB82">
        <f t="shared" ref="AB82:AB114" si="49">ABS($B82-H82)/$B82</f>
        <v>1.168988704786182</v>
      </c>
      <c r="AC82">
        <f t="shared" ref="AC82:AC114" si="50">ABS($B82-I82)/$B82</f>
        <v>0.49347338812464298</v>
      </c>
      <c r="AD82">
        <f t="shared" ref="AD82:AD114" si="51">ABS($B82-J82)/$B82</f>
        <v>0.49936272139937599</v>
      </c>
      <c r="AE82">
        <f t="shared" ref="AE82:AE114" si="52">ABS($B82-K82)/$B82</f>
        <v>0.52397486045796149</v>
      </c>
      <c r="AF82">
        <f t="shared" ref="AF82:AF114" si="53">ABS($B82-L82)/$B82</f>
        <v>0.50560365666065998</v>
      </c>
      <c r="AG82" s="5">
        <f t="shared" si="35"/>
        <v>10.667999999999999</v>
      </c>
      <c r="AH82" s="5">
        <f t="shared" ref="AH82:AH114" si="54">ABS(D82-$B82)</f>
        <v>12.055999999999997</v>
      </c>
      <c r="AI82" s="5">
        <f t="shared" ref="AI82:AI114" si="55">ABS(E82-$B82)</f>
        <v>11.787999999999997</v>
      </c>
      <c r="AJ82" s="5">
        <f t="shared" ref="AJ82:AJ114" si="56">ABS(F82-$B82)</f>
        <v>26.597999999999999</v>
      </c>
      <c r="AK82" s="5">
        <f t="shared" ref="AK82:AK114" si="57">ABS(G82-$B82)</f>
        <v>11.415999999999997</v>
      </c>
      <c r="AL82" s="5">
        <f t="shared" ref="AL82:AL114" si="58">ABS(H82-$B82)</f>
        <v>26.597999999999999</v>
      </c>
      <c r="AM82" s="5">
        <f t="shared" ref="AM82:AM114" si="59">ABS(I82-$B82)</f>
        <v>11.228000000000002</v>
      </c>
      <c r="AN82" s="5">
        <f t="shared" ref="AN82:AN114" si="60">ABS(J82-$B82)</f>
        <v>11.362000000000002</v>
      </c>
      <c r="AO82" s="5">
        <f t="shared" ref="AO82:AO114" si="61">ABS(K82-$B82)</f>
        <v>11.921999999999997</v>
      </c>
      <c r="AP82" s="5">
        <f t="shared" ref="AP82:AP114" si="62">ABS(L82-$B82)</f>
        <v>11.503999999999998</v>
      </c>
    </row>
    <row r="83" spans="2:42">
      <c r="B83">
        <v>21.911999999999999</v>
      </c>
      <c r="C83">
        <v>23.35</v>
      </c>
      <c r="D83">
        <v>26.268000000000001</v>
      </c>
      <c r="E83">
        <v>20.873999999999999</v>
      </c>
      <c r="F83">
        <v>34.401000000000003</v>
      </c>
      <c r="G83">
        <v>30.28</v>
      </c>
      <c r="H83">
        <v>34.401000000000003</v>
      </c>
      <c r="I83">
        <v>22.111999999999998</v>
      </c>
      <c r="J83">
        <v>24.809000000000001</v>
      </c>
      <c r="K83">
        <v>23.571000000000002</v>
      </c>
      <c r="L83">
        <v>23.497</v>
      </c>
      <c r="M83">
        <f t="shared" si="33"/>
        <v>2.0678440000000067</v>
      </c>
      <c r="N83">
        <f t="shared" si="36"/>
        <v>18.974736000000014</v>
      </c>
      <c r="O83">
        <f t="shared" si="37"/>
        <v>1.0774440000000005</v>
      </c>
      <c r="P83">
        <f t="shared" si="38"/>
        <v>155.97512100000012</v>
      </c>
      <c r="Q83">
        <f t="shared" si="39"/>
        <v>70.023424000000034</v>
      </c>
      <c r="R83">
        <f t="shared" si="40"/>
        <v>155.97512100000012</v>
      </c>
      <c r="S83">
        <f t="shared" si="41"/>
        <v>3.9999999999999716E-2</v>
      </c>
      <c r="T83">
        <f t="shared" si="42"/>
        <v>8.3926090000000109</v>
      </c>
      <c r="U83">
        <f t="shared" si="43"/>
        <v>2.7522810000000084</v>
      </c>
      <c r="V83">
        <f t="shared" si="44"/>
        <v>2.5122250000000026</v>
      </c>
      <c r="W83">
        <f t="shared" si="34"/>
        <v>6.5626140927345852E-2</v>
      </c>
      <c r="X83">
        <f t="shared" si="45"/>
        <v>0.19879518072289165</v>
      </c>
      <c r="Y83">
        <f t="shared" si="46"/>
        <v>4.7371303395399793E-2</v>
      </c>
      <c r="Z83">
        <f t="shared" si="47"/>
        <v>0.56996166484118316</v>
      </c>
      <c r="AA83">
        <f t="shared" si="48"/>
        <v>0.38189120116830971</v>
      </c>
      <c r="AB83">
        <f t="shared" si="49"/>
        <v>0.56996166484118316</v>
      </c>
      <c r="AC83">
        <f t="shared" si="50"/>
        <v>9.12741876597295E-3</v>
      </c>
      <c r="AD83">
        <f t="shared" si="51"/>
        <v>0.13221066082511876</v>
      </c>
      <c r="AE83">
        <f t="shared" si="52"/>
        <v>7.5711938663746009E-2</v>
      </c>
      <c r="AF83">
        <f t="shared" si="53"/>
        <v>7.2334793720335924E-2</v>
      </c>
      <c r="AG83" s="5">
        <f t="shared" si="35"/>
        <v>1.4380000000000024</v>
      </c>
      <c r="AH83" s="5">
        <f t="shared" si="54"/>
        <v>4.3560000000000016</v>
      </c>
      <c r="AI83" s="5">
        <f t="shared" si="55"/>
        <v>1.0380000000000003</v>
      </c>
      <c r="AJ83" s="5">
        <f t="shared" si="56"/>
        <v>12.489000000000004</v>
      </c>
      <c r="AK83" s="5">
        <f t="shared" si="57"/>
        <v>8.3680000000000021</v>
      </c>
      <c r="AL83" s="5">
        <f t="shared" si="58"/>
        <v>12.489000000000004</v>
      </c>
      <c r="AM83" s="5">
        <f t="shared" si="59"/>
        <v>0.19999999999999929</v>
      </c>
      <c r="AN83" s="5">
        <f t="shared" si="60"/>
        <v>2.897000000000002</v>
      </c>
      <c r="AO83" s="5">
        <f t="shared" si="61"/>
        <v>1.6590000000000025</v>
      </c>
      <c r="AP83" s="5">
        <f t="shared" si="62"/>
        <v>1.5850000000000009</v>
      </c>
    </row>
    <row r="84" spans="2:42">
      <c r="B84">
        <v>8.5359999999999996</v>
      </c>
      <c r="C84">
        <v>21.765999999999998</v>
      </c>
      <c r="D84">
        <v>13.532999999999999</v>
      </c>
      <c r="E84">
        <v>23.256</v>
      </c>
      <c r="F84">
        <v>19.065000000000001</v>
      </c>
      <c r="G84">
        <v>17.597999999999999</v>
      </c>
      <c r="H84">
        <v>19.065000000000001</v>
      </c>
      <c r="I84">
        <v>22.510999999999999</v>
      </c>
      <c r="J84">
        <v>17.649000000000001</v>
      </c>
      <c r="K84">
        <v>18.395</v>
      </c>
      <c r="L84">
        <v>19.518000000000001</v>
      </c>
      <c r="M84">
        <f t="shared" si="33"/>
        <v>175.03289999999996</v>
      </c>
      <c r="N84">
        <f t="shared" si="36"/>
        <v>24.970008999999997</v>
      </c>
      <c r="O84">
        <f t="shared" si="37"/>
        <v>216.67840000000001</v>
      </c>
      <c r="P84">
        <f t="shared" si="38"/>
        <v>110.85984100000003</v>
      </c>
      <c r="Q84">
        <f t="shared" si="39"/>
        <v>82.119843999999986</v>
      </c>
      <c r="R84">
        <f t="shared" si="40"/>
        <v>110.85984100000003</v>
      </c>
      <c r="S84">
        <f t="shared" si="41"/>
        <v>195.300625</v>
      </c>
      <c r="T84">
        <f t="shared" si="42"/>
        <v>83.046769000000026</v>
      </c>
      <c r="U84">
        <f t="shared" si="43"/>
        <v>97.199881000000005</v>
      </c>
      <c r="V84">
        <f t="shared" si="44"/>
        <v>120.60432400000002</v>
      </c>
      <c r="W84">
        <f t="shared" si="34"/>
        <v>1.5499062792877225</v>
      </c>
      <c r="X84">
        <f t="shared" si="45"/>
        <v>0.58540299906279292</v>
      </c>
      <c r="Y84">
        <f t="shared" si="46"/>
        <v>1.724461105904405</v>
      </c>
      <c r="Z84">
        <f t="shared" si="47"/>
        <v>1.2334817244611063</v>
      </c>
      <c r="AA84">
        <f t="shared" si="48"/>
        <v>1.0616213683223992</v>
      </c>
      <c r="AB84">
        <f t="shared" si="49"/>
        <v>1.2334817244611063</v>
      </c>
      <c r="AC84">
        <f t="shared" si="50"/>
        <v>1.6371836925960637</v>
      </c>
      <c r="AD84">
        <f t="shared" si="51"/>
        <v>1.0675960637300845</v>
      </c>
      <c r="AE84">
        <f t="shared" si="52"/>
        <v>1.1549906279287723</v>
      </c>
      <c r="AF84">
        <f t="shared" si="53"/>
        <v>1.2865510777881914</v>
      </c>
      <c r="AG84" s="5">
        <f t="shared" si="35"/>
        <v>13.229999999999999</v>
      </c>
      <c r="AH84" s="5">
        <f t="shared" si="54"/>
        <v>4.9969999999999999</v>
      </c>
      <c r="AI84" s="5">
        <f t="shared" si="55"/>
        <v>14.72</v>
      </c>
      <c r="AJ84" s="5">
        <f t="shared" si="56"/>
        <v>10.529000000000002</v>
      </c>
      <c r="AK84" s="5">
        <f t="shared" si="57"/>
        <v>9.0619999999999994</v>
      </c>
      <c r="AL84" s="5">
        <f t="shared" si="58"/>
        <v>10.529000000000002</v>
      </c>
      <c r="AM84" s="5">
        <f t="shared" si="59"/>
        <v>13.975</v>
      </c>
      <c r="AN84" s="5">
        <f t="shared" si="60"/>
        <v>9.1130000000000013</v>
      </c>
      <c r="AO84" s="5">
        <f t="shared" si="61"/>
        <v>9.859</v>
      </c>
      <c r="AP84" s="5">
        <f t="shared" si="62"/>
        <v>10.982000000000001</v>
      </c>
    </row>
    <row r="85" spans="2:42">
      <c r="B85">
        <v>28.798999999999999</v>
      </c>
      <c r="C85">
        <v>31.917999999999999</v>
      </c>
      <c r="D85">
        <v>44.798999999999999</v>
      </c>
      <c r="E85">
        <v>20.873999999999999</v>
      </c>
      <c r="F85">
        <v>49.02</v>
      </c>
      <c r="G85">
        <v>30.28</v>
      </c>
      <c r="H85">
        <v>49.02</v>
      </c>
      <c r="I85">
        <v>26.396000000000001</v>
      </c>
      <c r="J85">
        <v>38.357999999999997</v>
      </c>
      <c r="K85">
        <v>32.835999999999999</v>
      </c>
      <c r="L85">
        <v>32.53</v>
      </c>
      <c r="M85">
        <f t="shared" si="33"/>
        <v>9.7281609999999983</v>
      </c>
      <c r="N85">
        <f t="shared" si="36"/>
        <v>256</v>
      </c>
      <c r="O85">
        <f t="shared" si="37"/>
        <v>62.805625000000013</v>
      </c>
      <c r="P85">
        <f t="shared" si="38"/>
        <v>408.88884100000013</v>
      </c>
      <c r="Q85">
        <f t="shared" si="39"/>
        <v>2.1933610000000048</v>
      </c>
      <c r="R85">
        <f t="shared" si="40"/>
        <v>408.88884100000013</v>
      </c>
      <c r="S85">
        <f t="shared" si="41"/>
        <v>5.7744089999999941</v>
      </c>
      <c r="T85">
        <f t="shared" si="42"/>
        <v>91.374480999999946</v>
      </c>
      <c r="U85">
        <f t="shared" si="43"/>
        <v>16.297368999999993</v>
      </c>
      <c r="V85">
        <f t="shared" si="44"/>
        <v>13.920361000000012</v>
      </c>
      <c r="W85">
        <f t="shared" si="34"/>
        <v>0.10830237161012535</v>
      </c>
      <c r="X85">
        <f t="shared" si="45"/>
        <v>0.55557484634883159</v>
      </c>
      <c r="Y85">
        <f t="shared" si="46"/>
        <v>0.27518316608215565</v>
      </c>
      <c r="Z85">
        <f t="shared" si="47"/>
        <v>0.70214243550123279</v>
      </c>
      <c r="AA85">
        <f t="shared" si="48"/>
        <v>5.1425396715163781E-2</v>
      </c>
      <c r="AB85">
        <f t="shared" si="49"/>
        <v>0.70214243550123279</v>
      </c>
      <c r="AC85">
        <f t="shared" si="50"/>
        <v>8.3440397236015096E-2</v>
      </c>
      <c r="AD85">
        <f t="shared" si="51"/>
        <v>0.33192124726552996</v>
      </c>
      <c r="AE85">
        <f t="shared" si="52"/>
        <v>0.14017847841938952</v>
      </c>
      <c r="AF85">
        <f t="shared" si="53"/>
        <v>0.12955310948296822</v>
      </c>
      <c r="AG85" s="5">
        <f t="shared" si="35"/>
        <v>3.1189999999999998</v>
      </c>
      <c r="AH85" s="5">
        <f t="shared" si="54"/>
        <v>16</v>
      </c>
      <c r="AI85" s="5">
        <f t="shared" si="55"/>
        <v>7.9250000000000007</v>
      </c>
      <c r="AJ85" s="5">
        <f t="shared" si="56"/>
        <v>20.221000000000004</v>
      </c>
      <c r="AK85" s="5">
        <f t="shared" si="57"/>
        <v>1.4810000000000016</v>
      </c>
      <c r="AL85" s="5">
        <f t="shared" si="58"/>
        <v>20.221000000000004</v>
      </c>
      <c r="AM85" s="5">
        <f t="shared" si="59"/>
        <v>2.4029999999999987</v>
      </c>
      <c r="AN85" s="5">
        <f t="shared" si="60"/>
        <v>9.5589999999999975</v>
      </c>
      <c r="AO85" s="5">
        <f t="shared" si="61"/>
        <v>4.036999999999999</v>
      </c>
      <c r="AP85" s="5">
        <f t="shared" si="62"/>
        <v>3.7310000000000016</v>
      </c>
    </row>
    <row r="86" spans="2:42">
      <c r="B86">
        <v>32.823</v>
      </c>
      <c r="C86">
        <v>34.061</v>
      </c>
      <c r="D86">
        <v>36.808999999999997</v>
      </c>
      <c r="E86">
        <v>37.415999999999997</v>
      </c>
      <c r="F86">
        <v>28.231999999999999</v>
      </c>
      <c r="G86">
        <v>35.021999999999998</v>
      </c>
      <c r="H86">
        <v>28.231999999999999</v>
      </c>
      <c r="I86">
        <v>35.738999999999997</v>
      </c>
      <c r="J86">
        <v>35.435000000000002</v>
      </c>
      <c r="K86">
        <v>37.113</v>
      </c>
      <c r="L86">
        <v>36.095999999999997</v>
      </c>
      <c r="M86">
        <f t="shared" si="33"/>
        <v>1.5326439999999988</v>
      </c>
      <c r="N86">
        <f t="shared" si="36"/>
        <v>15.888195999999978</v>
      </c>
      <c r="O86">
        <f t="shared" si="37"/>
        <v>21.095648999999966</v>
      </c>
      <c r="P86">
        <f t="shared" si="38"/>
        <v>21.07728100000001</v>
      </c>
      <c r="Q86">
        <f t="shared" si="39"/>
        <v>4.8356009999999916</v>
      </c>
      <c r="R86">
        <f t="shared" si="40"/>
        <v>21.07728100000001</v>
      </c>
      <c r="S86">
        <f t="shared" si="41"/>
        <v>8.5030559999999813</v>
      </c>
      <c r="T86">
        <f t="shared" si="42"/>
        <v>6.8225440000000095</v>
      </c>
      <c r="U86">
        <f t="shared" si="43"/>
        <v>18.404099999999993</v>
      </c>
      <c r="V86">
        <f t="shared" si="44"/>
        <v>10.712528999999975</v>
      </c>
      <c r="W86">
        <f t="shared" si="34"/>
        <v>3.771745422417206E-2</v>
      </c>
      <c r="X86">
        <f t="shared" si="45"/>
        <v>0.12143923468299658</v>
      </c>
      <c r="Y86">
        <f t="shared" si="46"/>
        <v>0.13993236450050259</v>
      </c>
      <c r="Z86">
        <f t="shared" si="47"/>
        <v>0.13987143161807272</v>
      </c>
      <c r="AA86">
        <f t="shared" si="48"/>
        <v>6.6995704231788619E-2</v>
      </c>
      <c r="AB86">
        <f t="shared" si="49"/>
        <v>0.13987143161807272</v>
      </c>
      <c r="AC86">
        <f t="shared" si="50"/>
        <v>8.8840142582944787E-2</v>
      </c>
      <c r="AD86">
        <f t="shared" si="51"/>
        <v>7.9578344453584429E-2</v>
      </c>
      <c r="AE86">
        <f t="shared" si="52"/>
        <v>0.13070103281235715</v>
      </c>
      <c r="AF86">
        <f t="shared" si="53"/>
        <v>9.9716662096700368E-2</v>
      </c>
      <c r="AG86" s="5">
        <f t="shared" si="35"/>
        <v>1.2379999999999995</v>
      </c>
      <c r="AH86" s="5">
        <f t="shared" si="54"/>
        <v>3.9859999999999971</v>
      </c>
      <c r="AI86" s="5">
        <f t="shared" si="55"/>
        <v>4.5929999999999964</v>
      </c>
      <c r="AJ86" s="5">
        <f t="shared" si="56"/>
        <v>4.5910000000000011</v>
      </c>
      <c r="AK86" s="5">
        <f t="shared" si="57"/>
        <v>2.1989999999999981</v>
      </c>
      <c r="AL86" s="5">
        <f t="shared" si="58"/>
        <v>4.5910000000000011</v>
      </c>
      <c r="AM86" s="5">
        <f t="shared" si="59"/>
        <v>2.9159999999999968</v>
      </c>
      <c r="AN86" s="5">
        <f t="shared" si="60"/>
        <v>2.6120000000000019</v>
      </c>
      <c r="AO86" s="5">
        <f t="shared" si="61"/>
        <v>4.2899999999999991</v>
      </c>
      <c r="AP86" s="5">
        <f t="shared" si="62"/>
        <v>3.2729999999999961</v>
      </c>
    </row>
    <row r="87" spans="2:42">
      <c r="B87">
        <v>39.299999999999997</v>
      </c>
      <c r="C87">
        <v>35.826999999999998</v>
      </c>
      <c r="D87">
        <v>31.888999999999999</v>
      </c>
      <c r="E87">
        <v>27.797999999999998</v>
      </c>
      <c r="F87">
        <v>30.065999999999999</v>
      </c>
      <c r="G87">
        <v>40.191000000000003</v>
      </c>
      <c r="H87">
        <v>30.065999999999999</v>
      </c>
      <c r="I87">
        <v>31.812000000000001</v>
      </c>
      <c r="J87">
        <v>33.857999999999997</v>
      </c>
      <c r="K87">
        <v>29.843</v>
      </c>
      <c r="L87">
        <v>31.838000000000001</v>
      </c>
      <c r="M87">
        <f t="shared" si="33"/>
        <v>12.061728999999993</v>
      </c>
      <c r="N87">
        <f t="shared" si="36"/>
        <v>54.922920999999967</v>
      </c>
      <c r="O87">
        <f t="shared" si="37"/>
        <v>132.29600399999998</v>
      </c>
      <c r="P87">
        <f t="shared" si="38"/>
        <v>85.266755999999972</v>
      </c>
      <c r="Q87">
        <f t="shared" si="39"/>
        <v>0.7938810000000095</v>
      </c>
      <c r="R87">
        <f t="shared" si="40"/>
        <v>85.266755999999972</v>
      </c>
      <c r="S87">
        <f t="shared" si="41"/>
        <v>56.070143999999942</v>
      </c>
      <c r="T87">
        <f t="shared" si="42"/>
        <v>29.615364000000003</v>
      </c>
      <c r="U87">
        <f t="shared" si="43"/>
        <v>89.434848999999943</v>
      </c>
      <c r="V87">
        <f t="shared" si="44"/>
        <v>55.681443999999942</v>
      </c>
      <c r="W87">
        <f t="shared" si="34"/>
        <v>8.8371501272264605E-2</v>
      </c>
      <c r="X87">
        <f t="shared" si="45"/>
        <v>0.18857506361323151</v>
      </c>
      <c r="Y87">
        <f t="shared" si="46"/>
        <v>0.29267175572519083</v>
      </c>
      <c r="Z87">
        <f t="shared" si="47"/>
        <v>0.23496183206106869</v>
      </c>
      <c r="AA87">
        <f t="shared" si="48"/>
        <v>2.2671755725190978E-2</v>
      </c>
      <c r="AB87">
        <f t="shared" si="49"/>
        <v>0.23496183206106869</v>
      </c>
      <c r="AC87">
        <f t="shared" si="50"/>
        <v>0.19053435114503808</v>
      </c>
      <c r="AD87">
        <f t="shared" si="51"/>
        <v>0.13847328244274812</v>
      </c>
      <c r="AE87">
        <f t="shared" si="52"/>
        <v>0.24063613231552158</v>
      </c>
      <c r="AF87">
        <f t="shared" si="53"/>
        <v>0.18987277353689558</v>
      </c>
      <c r="AG87" s="5">
        <f t="shared" si="35"/>
        <v>3.472999999999999</v>
      </c>
      <c r="AH87" s="5">
        <f t="shared" si="54"/>
        <v>7.4109999999999978</v>
      </c>
      <c r="AI87" s="5">
        <f t="shared" si="55"/>
        <v>11.501999999999999</v>
      </c>
      <c r="AJ87" s="5">
        <f t="shared" si="56"/>
        <v>9.2339999999999982</v>
      </c>
      <c r="AK87" s="5">
        <f t="shared" si="57"/>
        <v>0.89100000000000534</v>
      </c>
      <c r="AL87" s="5">
        <f t="shared" si="58"/>
        <v>9.2339999999999982</v>
      </c>
      <c r="AM87" s="5">
        <f t="shared" si="59"/>
        <v>7.487999999999996</v>
      </c>
      <c r="AN87" s="5">
        <f t="shared" si="60"/>
        <v>5.4420000000000002</v>
      </c>
      <c r="AO87" s="5">
        <f t="shared" si="61"/>
        <v>9.4569999999999972</v>
      </c>
      <c r="AP87" s="5">
        <f t="shared" si="62"/>
        <v>7.4619999999999962</v>
      </c>
    </row>
    <row r="88" spans="2:42">
      <c r="B88">
        <v>48.695999999999998</v>
      </c>
      <c r="C88">
        <v>42.122</v>
      </c>
      <c r="D88">
        <v>46.554000000000002</v>
      </c>
      <c r="E88">
        <v>50.923999999999999</v>
      </c>
      <c r="F88">
        <v>36.917000000000002</v>
      </c>
      <c r="G88">
        <v>40.191000000000003</v>
      </c>
      <c r="H88">
        <v>36.917000000000002</v>
      </c>
      <c r="I88">
        <v>46.523000000000003</v>
      </c>
      <c r="J88">
        <v>44.338000000000001</v>
      </c>
      <c r="K88">
        <v>48.738999999999997</v>
      </c>
      <c r="L88">
        <v>46.533999999999999</v>
      </c>
      <c r="M88">
        <f t="shared" si="33"/>
        <v>43.217475999999976</v>
      </c>
      <c r="N88">
        <f t="shared" si="36"/>
        <v>4.5881639999999821</v>
      </c>
      <c r="O88">
        <f t="shared" si="37"/>
        <v>4.9639840000000071</v>
      </c>
      <c r="P88">
        <f t="shared" si="38"/>
        <v>138.74484099999992</v>
      </c>
      <c r="Q88">
        <f t="shared" si="39"/>
        <v>72.335024999999916</v>
      </c>
      <c r="R88">
        <f t="shared" si="40"/>
        <v>138.74484099999992</v>
      </c>
      <c r="S88">
        <f t="shared" si="41"/>
        <v>4.7219289999999772</v>
      </c>
      <c r="T88">
        <f t="shared" si="42"/>
        <v>18.992163999999974</v>
      </c>
      <c r="U88">
        <f t="shared" si="43"/>
        <v>1.8489999999999364E-3</v>
      </c>
      <c r="V88">
        <f t="shared" si="44"/>
        <v>4.6742439999999954</v>
      </c>
      <c r="W88">
        <f t="shared" si="34"/>
        <v>0.13500082142270409</v>
      </c>
      <c r="X88">
        <f t="shared" si="45"/>
        <v>4.3987185805815593E-2</v>
      </c>
      <c r="Y88">
        <f t="shared" si="46"/>
        <v>4.5753244619681319E-2</v>
      </c>
      <c r="Z88">
        <f t="shared" si="47"/>
        <v>0.24188845079677995</v>
      </c>
      <c r="AA88">
        <f t="shared" si="48"/>
        <v>0.17465500246426802</v>
      </c>
      <c r="AB88">
        <f t="shared" si="49"/>
        <v>0.24188845079677995</v>
      </c>
      <c r="AC88">
        <f t="shared" si="50"/>
        <v>4.4623788401511308E-2</v>
      </c>
      <c r="AD88">
        <f t="shared" si="51"/>
        <v>8.949400361425984E-2</v>
      </c>
      <c r="AE88">
        <f t="shared" si="52"/>
        <v>8.8302940693279249E-4</v>
      </c>
      <c r="AF88">
        <f t="shared" si="53"/>
        <v>4.4397897157877425E-2</v>
      </c>
      <c r="AG88" s="5">
        <f t="shared" si="35"/>
        <v>6.5739999999999981</v>
      </c>
      <c r="AH88" s="5">
        <f t="shared" si="54"/>
        <v>2.1419999999999959</v>
      </c>
      <c r="AI88" s="5">
        <f t="shared" si="55"/>
        <v>2.2280000000000015</v>
      </c>
      <c r="AJ88" s="5">
        <f t="shared" si="56"/>
        <v>11.778999999999996</v>
      </c>
      <c r="AK88" s="5">
        <f t="shared" si="57"/>
        <v>8.5049999999999955</v>
      </c>
      <c r="AL88" s="5">
        <f t="shared" si="58"/>
        <v>11.778999999999996</v>
      </c>
      <c r="AM88" s="5">
        <f t="shared" si="59"/>
        <v>2.1729999999999947</v>
      </c>
      <c r="AN88" s="5">
        <f t="shared" si="60"/>
        <v>4.357999999999997</v>
      </c>
      <c r="AO88" s="5">
        <f t="shared" si="61"/>
        <v>4.2999999999999261E-2</v>
      </c>
      <c r="AP88" s="5">
        <f t="shared" si="62"/>
        <v>2.161999999999999</v>
      </c>
    </row>
    <row r="89" spans="2:42">
      <c r="B89">
        <v>66.823999999999998</v>
      </c>
      <c r="C89">
        <v>63.77</v>
      </c>
      <c r="D89">
        <v>64.287999999999997</v>
      </c>
      <c r="E89">
        <v>54.057000000000002</v>
      </c>
      <c r="F89">
        <v>42.164999999999999</v>
      </c>
      <c r="G89">
        <v>51.866999999999997</v>
      </c>
      <c r="H89">
        <v>42.164999999999999</v>
      </c>
      <c r="I89">
        <v>58.912999999999997</v>
      </c>
      <c r="J89">
        <v>64.028999999999996</v>
      </c>
      <c r="K89">
        <v>59.171999999999997</v>
      </c>
      <c r="L89">
        <v>60.704999999999998</v>
      </c>
      <c r="M89">
        <f t="shared" si="33"/>
        <v>9.3269159999999687</v>
      </c>
      <c r="N89">
        <f t="shared" si="36"/>
        <v>6.4312960000000068</v>
      </c>
      <c r="O89">
        <f t="shared" si="37"/>
        <v>162.9962889999999</v>
      </c>
      <c r="P89">
        <f t="shared" si="38"/>
        <v>608.06628099999989</v>
      </c>
      <c r="Q89">
        <f t="shared" si="39"/>
        <v>223.71184900000003</v>
      </c>
      <c r="R89">
        <f t="shared" si="40"/>
        <v>608.06628099999989</v>
      </c>
      <c r="S89">
        <f t="shared" si="41"/>
        <v>62.583921000000025</v>
      </c>
      <c r="T89">
        <f t="shared" si="42"/>
        <v>7.8120250000000091</v>
      </c>
      <c r="U89">
        <f t="shared" si="43"/>
        <v>58.553104000000019</v>
      </c>
      <c r="V89">
        <f t="shared" si="44"/>
        <v>37.442160999999999</v>
      </c>
      <c r="W89">
        <f t="shared" si="34"/>
        <v>4.5702142942655261E-2</v>
      </c>
      <c r="X89">
        <f t="shared" si="45"/>
        <v>3.7950436968753762E-2</v>
      </c>
      <c r="Y89">
        <f t="shared" si="46"/>
        <v>0.19105411229498379</v>
      </c>
      <c r="Z89">
        <f t="shared" si="47"/>
        <v>0.36901412666107986</v>
      </c>
      <c r="AA89">
        <f t="shared" si="48"/>
        <v>0.22382676882557168</v>
      </c>
      <c r="AB89">
        <f t="shared" si="49"/>
        <v>0.36901412666107986</v>
      </c>
      <c r="AC89">
        <f t="shared" si="50"/>
        <v>0.11838560996049326</v>
      </c>
      <c r="AD89">
        <f t="shared" si="51"/>
        <v>4.1826289955704567E-2</v>
      </c>
      <c r="AE89">
        <f t="shared" si="52"/>
        <v>0.11450975697354246</v>
      </c>
      <c r="AF89">
        <f t="shared" si="53"/>
        <v>9.1568897402130964E-2</v>
      </c>
      <c r="AG89" s="5">
        <f t="shared" si="35"/>
        <v>3.0539999999999949</v>
      </c>
      <c r="AH89" s="5">
        <f t="shared" si="54"/>
        <v>2.5360000000000014</v>
      </c>
      <c r="AI89" s="5">
        <f t="shared" si="55"/>
        <v>12.766999999999996</v>
      </c>
      <c r="AJ89" s="5">
        <f t="shared" si="56"/>
        <v>24.658999999999999</v>
      </c>
      <c r="AK89" s="5">
        <f t="shared" si="57"/>
        <v>14.957000000000001</v>
      </c>
      <c r="AL89" s="5">
        <f t="shared" si="58"/>
        <v>24.658999999999999</v>
      </c>
      <c r="AM89" s="5">
        <f t="shared" si="59"/>
        <v>7.9110000000000014</v>
      </c>
      <c r="AN89" s="5">
        <f t="shared" si="60"/>
        <v>2.7950000000000017</v>
      </c>
      <c r="AO89" s="5">
        <f t="shared" si="61"/>
        <v>7.652000000000001</v>
      </c>
      <c r="AP89" s="5">
        <f t="shared" si="62"/>
        <v>6.1189999999999998</v>
      </c>
    </row>
    <row r="90" spans="2:42">
      <c r="B90">
        <v>12.180999999999999</v>
      </c>
      <c r="C90">
        <v>14.057</v>
      </c>
      <c r="D90">
        <v>16.59</v>
      </c>
      <c r="E90">
        <v>15.266999999999999</v>
      </c>
      <c r="F90">
        <v>17.326000000000001</v>
      </c>
      <c r="G90">
        <v>17.597999999999999</v>
      </c>
      <c r="H90">
        <v>17.326000000000001</v>
      </c>
      <c r="I90">
        <v>14.662000000000001</v>
      </c>
      <c r="J90">
        <v>15.323</v>
      </c>
      <c r="K90">
        <v>15.929</v>
      </c>
      <c r="L90">
        <v>15.305</v>
      </c>
      <c r="M90">
        <f t="shared" si="33"/>
        <v>3.5193760000000047</v>
      </c>
      <c r="N90">
        <f t="shared" si="36"/>
        <v>19.439281000000005</v>
      </c>
      <c r="O90">
        <f t="shared" si="37"/>
        <v>9.5233960000000017</v>
      </c>
      <c r="P90">
        <f t="shared" si="38"/>
        <v>26.471025000000015</v>
      </c>
      <c r="Q90">
        <f t="shared" si="39"/>
        <v>29.343888999999997</v>
      </c>
      <c r="R90">
        <f t="shared" si="40"/>
        <v>26.471025000000015</v>
      </c>
      <c r="S90">
        <f t="shared" si="41"/>
        <v>6.1553610000000081</v>
      </c>
      <c r="T90">
        <f t="shared" si="42"/>
        <v>9.8721640000000086</v>
      </c>
      <c r="U90">
        <f t="shared" si="43"/>
        <v>14.047504000000009</v>
      </c>
      <c r="V90">
        <f t="shared" si="44"/>
        <v>9.7593760000000032</v>
      </c>
      <c r="W90">
        <f t="shared" si="34"/>
        <v>0.15401034397832702</v>
      </c>
      <c r="X90">
        <f t="shared" si="45"/>
        <v>0.36195714637550291</v>
      </c>
      <c r="Y90">
        <f t="shared" si="46"/>
        <v>0.25334537394302609</v>
      </c>
      <c r="Z90">
        <f t="shared" si="47"/>
        <v>0.42237911501518771</v>
      </c>
      <c r="AA90">
        <f t="shared" si="48"/>
        <v>0.44470897299072326</v>
      </c>
      <c r="AB90">
        <f t="shared" si="49"/>
        <v>0.42237911501518771</v>
      </c>
      <c r="AC90">
        <f t="shared" si="50"/>
        <v>0.20367785896067661</v>
      </c>
      <c r="AD90">
        <f t="shared" si="51"/>
        <v>0.25794269764387173</v>
      </c>
      <c r="AE90">
        <f t="shared" si="52"/>
        <v>0.30769230769230782</v>
      </c>
      <c r="AF90">
        <f t="shared" si="53"/>
        <v>0.25646498645431415</v>
      </c>
      <c r="AG90" s="5">
        <f t="shared" si="35"/>
        <v>1.8760000000000012</v>
      </c>
      <c r="AH90" s="5">
        <f t="shared" si="54"/>
        <v>4.4090000000000007</v>
      </c>
      <c r="AI90" s="5">
        <f t="shared" si="55"/>
        <v>3.0860000000000003</v>
      </c>
      <c r="AJ90" s="5">
        <f t="shared" si="56"/>
        <v>5.1450000000000014</v>
      </c>
      <c r="AK90" s="5">
        <f t="shared" si="57"/>
        <v>5.4169999999999998</v>
      </c>
      <c r="AL90" s="5">
        <f t="shared" si="58"/>
        <v>5.1450000000000014</v>
      </c>
      <c r="AM90" s="5">
        <f t="shared" si="59"/>
        <v>2.4810000000000016</v>
      </c>
      <c r="AN90" s="5">
        <f t="shared" si="60"/>
        <v>3.1420000000000012</v>
      </c>
      <c r="AO90" s="5">
        <f t="shared" si="61"/>
        <v>3.7480000000000011</v>
      </c>
      <c r="AP90" s="5">
        <f t="shared" si="62"/>
        <v>3.1240000000000006</v>
      </c>
    </row>
    <row r="91" spans="2:42">
      <c r="B91">
        <v>56.142000000000003</v>
      </c>
      <c r="C91">
        <v>41.933</v>
      </c>
      <c r="D91">
        <v>50.210999999999999</v>
      </c>
      <c r="E91">
        <v>50.923999999999999</v>
      </c>
      <c r="F91">
        <v>58.933</v>
      </c>
      <c r="G91">
        <v>40.191000000000003</v>
      </c>
      <c r="H91">
        <v>58.933</v>
      </c>
      <c r="I91">
        <v>46.427999999999997</v>
      </c>
      <c r="J91">
        <v>46.072000000000003</v>
      </c>
      <c r="K91">
        <v>50.567</v>
      </c>
      <c r="L91">
        <v>47.689</v>
      </c>
      <c r="M91">
        <f t="shared" si="33"/>
        <v>201.89568100000008</v>
      </c>
      <c r="N91">
        <f t="shared" si="36"/>
        <v>35.176761000000056</v>
      </c>
      <c r="O91">
        <f t="shared" si="37"/>
        <v>27.227524000000038</v>
      </c>
      <c r="P91">
        <f t="shared" si="38"/>
        <v>7.7896809999999821</v>
      </c>
      <c r="Q91">
        <f t="shared" si="39"/>
        <v>254.43440100000001</v>
      </c>
      <c r="R91">
        <f t="shared" si="40"/>
        <v>7.7896809999999821</v>
      </c>
      <c r="S91">
        <f t="shared" si="41"/>
        <v>94.361796000000112</v>
      </c>
      <c r="T91">
        <f t="shared" si="42"/>
        <v>101.40490000000001</v>
      </c>
      <c r="U91">
        <f t="shared" si="43"/>
        <v>31.080625000000033</v>
      </c>
      <c r="V91">
        <f t="shared" si="44"/>
        <v>71.453209000000044</v>
      </c>
      <c r="W91">
        <f t="shared" si="34"/>
        <v>0.25309037797014716</v>
      </c>
      <c r="X91">
        <f t="shared" si="45"/>
        <v>0.10564283424174423</v>
      </c>
      <c r="Y91">
        <f t="shared" si="46"/>
        <v>9.2942894802465231E-2</v>
      </c>
      <c r="Z91">
        <f t="shared" si="47"/>
        <v>4.9713227173951706E-2</v>
      </c>
      <c r="AA91">
        <f t="shared" si="48"/>
        <v>0.28411884150903066</v>
      </c>
      <c r="AB91">
        <f t="shared" si="49"/>
        <v>4.9713227173951706E-2</v>
      </c>
      <c r="AC91">
        <f t="shared" si="50"/>
        <v>0.17302554237469284</v>
      </c>
      <c r="AD91">
        <f t="shared" si="51"/>
        <v>0.17936660610594563</v>
      </c>
      <c r="AE91">
        <f t="shared" si="52"/>
        <v>9.93017705104913E-2</v>
      </c>
      <c r="AF91">
        <f t="shared" si="53"/>
        <v>0.15056463966370992</v>
      </c>
      <c r="AG91" s="5">
        <f t="shared" si="35"/>
        <v>14.209000000000003</v>
      </c>
      <c r="AH91" s="5">
        <f t="shared" si="54"/>
        <v>5.9310000000000045</v>
      </c>
      <c r="AI91" s="5">
        <f t="shared" si="55"/>
        <v>5.2180000000000035</v>
      </c>
      <c r="AJ91" s="5">
        <f t="shared" si="56"/>
        <v>2.7909999999999968</v>
      </c>
      <c r="AK91" s="5">
        <f t="shared" si="57"/>
        <v>15.951000000000001</v>
      </c>
      <c r="AL91" s="5">
        <f t="shared" si="58"/>
        <v>2.7909999999999968</v>
      </c>
      <c r="AM91" s="5">
        <f t="shared" si="59"/>
        <v>9.7140000000000057</v>
      </c>
      <c r="AN91" s="5">
        <f t="shared" si="60"/>
        <v>10.07</v>
      </c>
      <c r="AO91" s="5">
        <f t="shared" si="61"/>
        <v>5.5750000000000028</v>
      </c>
      <c r="AP91" s="5">
        <f t="shared" si="62"/>
        <v>8.453000000000003</v>
      </c>
    </row>
    <row r="92" spans="2:42">
      <c r="B92">
        <v>61.798000000000002</v>
      </c>
      <c r="C92">
        <v>61.283000000000001</v>
      </c>
      <c r="D92">
        <v>54.652000000000001</v>
      </c>
      <c r="E92">
        <v>56.862000000000002</v>
      </c>
      <c r="F92">
        <v>57.088000000000001</v>
      </c>
      <c r="G92">
        <v>61.893999999999998</v>
      </c>
      <c r="H92">
        <v>57.088000000000001</v>
      </c>
      <c r="I92">
        <v>59.073</v>
      </c>
      <c r="J92">
        <v>57.968000000000004</v>
      </c>
      <c r="K92">
        <v>55.756999999999998</v>
      </c>
      <c r="L92">
        <v>57.598999999999997</v>
      </c>
      <c r="M92">
        <f t="shared" si="33"/>
        <v>0.2652250000000006</v>
      </c>
      <c r="N92">
        <f t="shared" si="36"/>
        <v>51.06531600000001</v>
      </c>
      <c r="O92">
        <f t="shared" si="37"/>
        <v>24.364096</v>
      </c>
      <c r="P92">
        <f t="shared" si="38"/>
        <v>22.184100000000008</v>
      </c>
      <c r="Q92">
        <f t="shared" si="39"/>
        <v>9.2159999999993341E-3</v>
      </c>
      <c r="R92">
        <f t="shared" si="40"/>
        <v>22.184100000000008</v>
      </c>
      <c r="S92">
        <f t="shared" si="41"/>
        <v>7.4256250000000081</v>
      </c>
      <c r="T92">
        <f t="shared" si="42"/>
        <v>14.668899999999987</v>
      </c>
      <c r="U92">
        <f t="shared" si="43"/>
        <v>36.493681000000045</v>
      </c>
      <c r="V92">
        <f t="shared" si="44"/>
        <v>17.631601000000042</v>
      </c>
      <c r="W92">
        <f t="shared" si="34"/>
        <v>8.3336030292242552E-3</v>
      </c>
      <c r="X92">
        <f t="shared" si="45"/>
        <v>0.11563481018803198</v>
      </c>
      <c r="Y92">
        <f t="shared" si="46"/>
        <v>7.9873135052914337E-2</v>
      </c>
      <c r="Z92">
        <f t="shared" si="47"/>
        <v>7.6216058772128559E-2</v>
      </c>
      <c r="AA92">
        <f t="shared" si="48"/>
        <v>1.5534483316611628E-3</v>
      </c>
      <c r="AB92">
        <f t="shared" si="49"/>
        <v>7.6216058772128559E-2</v>
      </c>
      <c r="AC92">
        <f t="shared" si="50"/>
        <v>4.409527816434191E-2</v>
      </c>
      <c r="AD92">
        <f t="shared" si="51"/>
        <v>6.1976115731900677E-2</v>
      </c>
      <c r="AE92">
        <f t="shared" si="52"/>
        <v>9.7753972620473209E-2</v>
      </c>
      <c r="AF92">
        <f t="shared" si="53"/>
        <v>6.7947182756723595E-2</v>
      </c>
      <c r="AG92" s="5">
        <f t="shared" si="35"/>
        <v>0.51500000000000057</v>
      </c>
      <c r="AH92" s="5">
        <f t="shared" si="54"/>
        <v>7.1460000000000008</v>
      </c>
      <c r="AI92" s="5">
        <f t="shared" si="55"/>
        <v>4.9359999999999999</v>
      </c>
      <c r="AJ92" s="5">
        <f t="shared" si="56"/>
        <v>4.7100000000000009</v>
      </c>
      <c r="AK92" s="5">
        <f t="shared" si="57"/>
        <v>9.5999999999996533E-2</v>
      </c>
      <c r="AL92" s="5">
        <f t="shared" si="58"/>
        <v>4.7100000000000009</v>
      </c>
      <c r="AM92" s="5">
        <f t="shared" si="59"/>
        <v>2.7250000000000014</v>
      </c>
      <c r="AN92" s="5">
        <f t="shared" si="60"/>
        <v>3.8299999999999983</v>
      </c>
      <c r="AO92" s="5">
        <f t="shared" si="61"/>
        <v>6.0410000000000039</v>
      </c>
      <c r="AP92" s="5">
        <f t="shared" si="62"/>
        <v>4.1990000000000052</v>
      </c>
    </row>
    <row r="93" spans="2:42">
      <c r="B93">
        <v>36.348999999999997</v>
      </c>
      <c r="C93">
        <v>35.9</v>
      </c>
      <c r="D93">
        <v>33.28</v>
      </c>
      <c r="E93">
        <v>33.100999999999999</v>
      </c>
      <c r="F93">
        <v>40.218000000000004</v>
      </c>
      <c r="G93">
        <v>27.934000000000001</v>
      </c>
      <c r="H93">
        <v>40.218000000000004</v>
      </c>
      <c r="I93">
        <v>34.5</v>
      </c>
      <c r="J93">
        <v>34.590000000000003</v>
      </c>
      <c r="K93">
        <v>33.19</v>
      </c>
      <c r="L93">
        <v>34.094000000000001</v>
      </c>
      <c r="M93">
        <f t="shared" si="33"/>
        <v>0.20160099999999825</v>
      </c>
      <c r="N93">
        <f t="shared" si="36"/>
        <v>9.4187609999999733</v>
      </c>
      <c r="O93">
        <f t="shared" si="37"/>
        <v>10.549503999999985</v>
      </c>
      <c r="P93">
        <f t="shared" si="38"/>
        <v>14.969161000000053</v>
      </c>
      <c r="Q93">
        <f t="shared" si="39"/>
        <v>70.812224999999927</v>
      </c>
      <c r="R93">
        <f t="shared" si="40"/>
        <v>14.969161000000053</v>
      </c>
      <c r="S93">
        <f t="shared" si="41"/>
        <v>3.4188009999999878</v>
      </c>
      <c r="T93">
        <f t="shared" si="42"/>
        <v>3.0940809999999761</v>
      </c>
      <c r="U93">
        <f t="shared" si="43"/>
        <v>9.9792809999999932</v>
      </c>
      <c r="V93">
        <f t="shared" si="44"/>
        <v>5.0850249999999795</v>
      </c>
      <c r="W93">
        <f t="shared" si="34"/>
        <v>1.2352471869927594E-2</v>
      </c>
      <c r="X93">
        <f t="shared" si="45"/>
        <v>8.443148367217794E-2</v>
      </c>
      <c r="Y93">
        <f t="shared" si="46"/>
        <v>8.9355965776224872E-2</v>
      </c>
      <c r="Z93">
        <f t="shared" si="47"/>
        <v>0.1064403422377509</v>
      </c>
      <c r="AA93">
        <f t="shared" si="48"/>
        <v>0.23150568103661714</v>
      </c>
      <c r="AB93">
        <f t="shared" si="49"/>
        <v>0.1064403422377509</v>
      </c>
      <c r="AC93">
        <f t="shared" si="50"/>
        <v>5.0867974359679685E-2</v>
      </c>
      <c r="AD93">
        <f t="shared" si="51"/>
        <v>4.8391977771052669E-2</v>
      </c>
      <c r="AE93">
        <f t="shared" si="52"/>
        <v>8.6907480260804956E-2</v>
      </c>
      <c r="AF93">
        <f t="shared" si="53"/>
        <v>6.203747008170777E-2</v>
      </c>
      <c r="AG93" s="5">
        <f t="shared" si="35"/>
        <v>0.44899999999999807</v>
      </c>
      <c r="AH93" s="5">
        <f t="shared" si="54"/>
        <v>3.0689999999999955</v>
      </c>
      <c r="AI93" s="5">
        <f t="shared" si="55"/>
        <v>3.2479999999999976</v>
      </c>
      <c r="AJ93" s="5">
        <f t="shared" si="56"/>
        <v>3.8690000000000069</v>
      </c>
      <c r="AK93" s="5">
        <f t="shared" si="57"/>
        <v>8.4149999999999956</v>
      </c>
      <c r="AL93" s="5">
        <f t="shared" si="58"/>
        <v>3.8690000000000069</v>
      </c>
      <c r="AM93" s="5">
        <f t="shared" si="59"/>
        <v>1.8489999999999966</v>
      </c>
      <c r="AN93" s="5">
        <f t="shared" si="60"/>
        <v>1.7589999999999932</v>
      </c>
      <c r="AO93" s="5">
        <f t="shared" si="61"/>
        <v>3.1589999999999989</v>
      </c>
      <c r="AP93" s="5">
        <f t="shared" si="62"/>
        <v>2.2549999999999955</v>
      </c>
    </row>
    <row r="94" spans="2:42">
      <c r="B94">
        <v>37.920999999999999</v>
      </c>
      <c r="C94">
        <v>39.195999999999998</v>
      </c>
      <c r="D94">
        <v>36.878</v>
      </c>
      <c r="E94">
        <v>25.776</v>
      </c>
      <c r="F94">
        <v>52.456000000000003</v>
      </c>
      <c r="G94">
        <v>35.021999999999998</v>
      </c>
      <c r="H94">
        <v>52.456000000000003</v>
      </c>
      <c r="I94">
        <v>32.485999999999997</v>
      </c>
      <c r="J94">
        <v>38.036999999999999</v>
      </c>
      <c r="K94">
        <v>31.327000000000002</v>
      </c>
      <c r="L94">
        <v>33.950000000000003</v>
      </c>
      <c r="M94">
        <f t="shared" si="33"/>
        <v>1.6256249999999963</v>
      </c>
      <c r="N94">
        <f t="shared" si="36"/>
        <v>1.0878489999999985</v>
      </c>
      <c r="O94">
        <f t="shared" si="37"/>
        <v>147.501025</v>
      </c>
      <c r="P94">
        <f t="shared" si="38"/>
        <v>211.26622500000011</v>
      </c>
      <c r="Q94">
        <f t="shared" si="39"/>
        <v>8.4042010000000058</v>
      </c>
      <c r="R94">
        <f t="shared" si="40"/>
        <v>211.26622500000011</v>
      </c>
      <c r="S94">
        <f t="shared" si="41"/>
        <v>29.539225000000023</v>
      </c>
      <c r="T94">
        <f t="shared" si="42"/>
        <v>1.3455999999999921E-2</v>
      </c>
      <c r="U94">
        <f t="shared" si="43"/>
        <v>43.480835999999968</v>
      </c>
      <c r="V94">
        <f t="shared" si="44"/>
        <v>15.768840999999972</v>
      </c>
      <c r="W94">
        <f t="shared" si="34"/>
        <v>3.3622531051396287E-2</v>
      </c>
      <c r="X94">
        <f t="shared" si="45"/>
        <v>2.7504548930671641E-2</v>
      </c>
      <c r="Y94">
        <f t="shared" si="46"/>
        <v>0.32027108989741832</v>
      </c>
      <c r="Z94">
        <f t="shared" si="47"/>
        <v>0.38329685398591817</v>
      </c>
      <c r="AA94">
        <f t="shared" si="48"/>
        <v>7.6448405896468993E-2</v>
      </c>
      <c r="AB94">
        <f t="shared" si="49"/>
        <v>0.38329685398591817</v>
      </c>
      <c r="AC94">
        <f t="shared" si="50"/>
        <v>0.14332427942301107</v>
      </c>
      <c r="AD94">
        <f t="shared" si="51"/>
        <v>3.0589910603623233E-3</v>
      </c>
      <c r="AE94">
        <f t="shared" si="52"/>
        <v>0.17388781941404494</v>
      </c>
      <c r="AF94">
        <f t="shared" si="53"/>
        <v>0.10471770259223112</v>
      </c>
      <c r="AG94" s="5">
        <f t="shared" si="35"/>
        <v>1.2749999999999986</v>
      </c>
      <c r="AH94" s="5">
        <f t="shared" si="54"/>
        <v>1.0429999999999993</v>
      </c>
      <c r="AI94" s="5">
        <f t="shared" si="55"/>
        <v>12.145</v>
      </c>
      <c r="AJ94" s="5">
        <f t="shared" si="56"/>
        <v>14.535000000000004</v>
      </c>
      <c r="AK94" s="5">
        <f t="shared" si="57"/>
        <v>2.8990000000000009</v>
      </c>
      <c r="AL94" s="5">
        <f t="shared" si="58"/>
        <v>14.535000000000004</v>
      </c>
      <c r="AM94" s="5">
        <f t="shared" si="59"/>
        <v>5.4350000000000023</v>
      </c>
      <c r="AN94" s="5">
        <f t="shared" si="60"/>
        <v>0.11599999999999966</v>
      </c>
      <c r="AO94" s="5">
        <f t="shared" si="61"/>
        <v>6.5939999999999976</v>
      </c>
      <c r="AP94" s="5">
        <f t="shared" si="62"/>
        <v>3.9709999999999965</v>
      </c>
    </row>
    <row r="95" spans="2:42">
      <c r="B95">
        <v>57.027000000000001</v>
      </c>
      <c r="C95">
        <v>59.759</v>
      </c>
      <c r="D95">
        <v>47.000999999999998</v>
      </c>
      <c r="E95">
        <v>56.862000000000002</v>
      </c>
      <c r="F95">
        <v>54.442999999999998</v>
      </c>
      <c r="G95">
        <v>61.893999999999998</v>
      </c>
      <c r="H95">
        <v>54.442999999999998</v>
      </c>
      <c r="I95">
        <v>58.311</v>
      </c>
      <c r="J95">
        <v>53.38</v>
      </c>
      <c r="K95">
        <v>51.930999999999997</v>
      </c>
      <c r="L95">
        <v>54.540999999999997</v>
      </c>
      <c r="M95">
        <f t="shared" si="33"/>
        <v>7.4638239999999962</v>
      </c>
      <c r="N95">
        <f t="shared" si="36"/>
        <v>100.52067600000007</v>
      </c>
      <c r="O95">
        <f t="shared" si="37"/>
        <v>2.7224999999999718E-2</v>
      </c>
      <c r="P95">
        <f t="shared" si="38"/>
        <v>6.6770560000000163</v>
      </c>
      <c r="Q95">
        <f t="shared" si="39"/>
        <v>23.687688999999974</v>
      </c>
      <c r="R95">
        <f t="shared" si="40"/>
        <v>6.6770560000000163</v>
      </c>
      <c r="S95">
        <f t="shared" si="41"/>
        <v>1.6486559999999972</v>
      </c>
      <c r="T95">
        <f t="shared" si="42"/>
        <v>13.300608999999989</v>
      </c>
      <c r="U95">
        <f t="shared" si="43"/>
        <v>25.969216000000038</v>
      </c>
      <c r="V95">
        <f t="shared" si="44"/>
        <v>6.1801960000000209</v>
      </c>
      <c r="W95">
        <f t="shared" si="34"/>
        <v>4.7907131709541084E-2</v>
      </c>
      <c r="X95">
        <f t="shared" si="45"/>
        <v>0.17581145773054874</v>
      </c>
      <c r="Y95">
        <f t="shared" si="46"/>
        <v>2.893366300173587E-3</v>
      </c>
      <c r="Z95">
        <f t="shared" si="47"/>
        <v>4.5311869816052099E-2</v>
      </c>
      <c r="AA95">
        <f t="shared" si="48"/>
        <v>8.534553807845402E-2</v>
      </c>
      <c r="AB95">
        <f t="shared" si="49"/>
        <v>4.5311869816052099E-2</v>
      </c>
      <c r="AC95">
        <f t="shared" si="50"/>
        <v>2.2515650481350919E-2</v>
      </c>
      <c r="AD95">
        <f t="shared" si="51"/>
        <v>6.3952163010503771E-2</v>
      </c>
      <c r="AE95">
        <f t="shared" si="52"/>
        <v>8.93611797920284E-2</v>
      </c>
      <c r="AF95">
        <f t="shared" si="53"/>
        <v>4.3593385589282344E-2</v>
      </c>
      <c r="AG95" s="5">
        <f t="shared" si="35"/>
        <v>2.7319999999999993</v>
      </c>
      <c r="AH95" s="5">
        <f t="shared" si="54"/>
        <v>10.026000000000003</v>
      </c>
      <c r="AI95" s="5">
        <f t="shared" si="55"/>
        <v>0.16499999999999915</v>
      </c>
      <c r="AJ95" s="5">
        <f t="shared" si="56"/>
        <v>2.5840000000000032</v>
      </c>
      <c r="AK95" s="5">
        <f t="shared" si="57"/>
        <v>4.8669999999999973</v>
      </c>
      <c r="AL95" s="5">
        <f t="shared" si="58"/>
        <v>2.5840000000000032</v>
      </c>
      <c r="AM95" s="5">
        <f t="shared" si="59"/>
        <v>1.2839999999999989</v>
      </c>
      <c r="AN95" s="5">
        <f t="shared" si="60"/>
        <v>3.6469999999999985</v>
      </c>
      <c r="AO95" s="5">
        <f t="shared" si="61"/>
        <v>5.0960000000000036</v>
      </c>
      <c r="AP95" s="5">
        <f t="shared" si="62"/>
        <v>2.4860000000000042</v>
      </c>
    </row>
    <row r="96" spans="2:42">
      <c r="B96">
        <v>29.93</v>
      </c>
      <c r="C96">
        <v>24.439</v>
      </c>
      <c r="D96">
        <v>23.774000000000001</v>
      </c>
      <c r="E96">
        <v>25.776</v>
      </c>
      <c r="F96">
        <v>27.443000000000001</v>
      </c>
      <c r="G96">
        <v>23.623000000000001</v>
      </c>
      <c r="H96">
        <v>27.443000000000001</v>
      </c>
      <c r="I96">
        <v>25.108000000000001</v>
      </c>
      <c r="J96">
        <v>24.106999999999999</v>
      </c>
      <c r="K96">
        <v>24.774999999999999</v>
      </c>
      <c r="L96">
        <v>24.663</v>
      </c>
      <c r="M96">
        <f t="shared" si="33"/>
        <v>30.151080999999998</v>
      </c>
      <c r="N96">
        <f t="shared" si="36"/>
        <v>37.896335999999984</v>
      </c>
      <c r="O96">
        <f t="shared" si="37"/>
        <v>17.255716</v>
      </c>
      <c r="P96">
        <f t="shared" si="38"/>
        <v>6.1851689999999913</v>
      </c>
      <c r="Q96">
        <f t="shared" si="39"/>
        <v>39.778248999999981</v>
      </c>
      <c r="R96">
        <f t="shared" si="40"/>
        <v>6.1851689999999913</v>
      </c>
      <c r="S96">
        <f t="shared" si="41"/>
        <v>23.251683999999994</v>
      </c>
      <c r="T96">
        <f t="shared" si="42"/>
        <v>33.907329000000004</v>
      </c>
      <c r="U96">
        <f t="shared" si="43"/>
        <v>26.574025000000013</v>
      </c>
      <c r="V96">
        <f t="shared" si="44"/>
        <v>27.741288999999995</v>
      </c>
      <c r="W96">
        <f t="shared" si="34"/>
        <v>0.18346140995656532</v>
      </c>
      <c r="X96">
        <f t="shared" si="45"/>
        <v>0.20567991981289671</v>
      </c>
      <c r="Y96">
        <f t="shared" si="46"/>
        <v>0.13879051119278316</v>
      </c>
      <c r="Z96">
        <f t="shared" si="47"/>
        <v>8.3093885733377823E-2</v>
      </c>
      <c r="AA96">
        <f t="shared" si="48"/>
        <v>0.21072502505846971</v>
      </c>
      <c r="AB96">
        <f t="shared" si="49"/>
        <v>8.3093885733377823E-2</v>
      </c>
      <c r="AC96">
        <f t="shared" si="50"/>
        <v>0.16110925492816569</v>
      </c>
      <c r="AD96">
        <f t="shared" si="51"/>
        <v>0.19455395923822252</v>
      </c>
      <c r="AE96">
        <f t="shared" si="52"/>
        <v>0.17223521550283999</v>
      </c>
      <c r="AF96">
        <f t="shared" si="53"/>
        <v>0.17597728032074839</v>
      </c>
      <c r="AG96" s="5">
        <f t="shared" si="35"/>
        <v>5.4909999999999997</v>
      </c>
      <c r="AH96" s="5">
        <f t="shared" si="54"/>
        <v>6.1559999999999988</v>
      </c>
      <c r="AI96" s="5">
        <f t="shared" si="55"/>
        <v>4.1539999999999999</v>
      </c>
      <c r="AJ96" s="5">
        <f t="shared" si="56"/>
        <v>2.4869999999999983</v>
      </c>
      <c r="AK96" s="5">
        <f t="shared" si="57"/>
        <v>6.3069999999999986</v>
      </c>
      <c r="AL96" s="5">
        <f t="shared" si="58"/>
        <v>2.4869999999999983</v>
      </c>
      <c r="AM96" s="5">
        <f t="shared" si="59"/>
        <v>4.8219999999999992</v>
      </c>
      <c r="AN96" s="5">
        <f t="shared" si="60"/>
        <v>5.8230000000000004</v>
      </c>
      <c r="AO96" s="5">
        <f t="shared" si="61"/>
        <v>5.1550000000000011</v>
      </c>
      <c r="AP96" s="5">
        <f t="shared" si="62"/>
        <v>5.2669999999999995</v>
      </c>
    </row>
    <row r="97" spans="1:42">
      <c r="B97">
        <v>41.886000000000003</v>
      </c>
      <c r="C97">
        <v>32.860999999999997</v>
      </c>
      <c r="D97">
        <v>30.603000000000002</v>
      </c>
      <c r="E97">
        <v>43.284999999999997</v>
      </c>
      <c r="F97">
        <v>35.204000000000001</v>
      </c>
      <c r="G97">
        <v>37.131999999999998</v>
      </c>
      <c r="H97">
        <v>35.204000000000001</v>
      </c>
      <c r="I97">
        <v>38.073</v>
      </c>
      <c r="J97">
        <v>31.731999999999999</v>
      </c>
      <c r="K97">
        <v>36.944000000000003</v>
      </c>
      <c r="L97">
        <v>35.582999999999998</v>
      </c>
      <c r="M97">
        <f t="shared" si="33"/>
        <v>81.450625000000102</v>
      </c>
      <c r="N97">
        <f t="shared" si="36"/>
        <v>127.30608900000003</v>
      </c>
      <c r="O97">
        <f t="shared" si="37"/>
        <v>1.9572009999999826</v>
      </c>
      <c r="P97">
        <f t="shared" si="38"/>
        <v>44.649124000000029</v>
      </c>
      <c r="Q97">
        <f t="shared" si="39"/>
        <v>22.600516000000045</v>
      </c>
      <c r="R97">
        <f t="shared" si="40"/>
        <v>44.649124000000029</v>
      </c>
      <c r="S97">
        <f t="shared" si="41"/>
        <v>14.538969000000018</v>
      </c>
      <c r="T97">
        <f t="shared" si="42"/>
        <v>103.10371600000008</v>
      </c>
      <c r="U97">
        <f t="shared" si="43"/>
        <v>24.423364000000003</v>
      </c>
      <c r="V97">
        <f t="shared" si="44"/>
        <v>39.727809000000057</v>
      </c>
      <c r="W97">
        <f t="shared" si="34"/>
        <v>0.21546578809148653</v>
      </c>
      <c r="X97">
        <f t="shared" si="45"/>
        <v>0.26937401518407106</v>
      </c>
      <c r="Y97">
        <f t="shared" si="46"/>
        <v>3.3400181444874034E-2</v>
      </c>
      <c r="Z97">
        <f t="shared" si="47"/>
        <v>0.15952824332712606</v>
      </c>
      <c r="AA97">
        <f t="shared" si="48"/>
        <v>0.11349854366614154</v>
      </c>
      <c r="AB97">
        <f t="shared" si="49"/>
        <v>0.15952824332712606</v>
      </c>
      <c r="AC97">
        <f t="shared" si="50"/>
        <v>9.1032803323306169E-2</v>
      </c>
      <c r="AD97">
        <f t="shared" si="51"/>
        <v>0.2424199016377788</v>
      </c>
      <c r="AE97">
        <f t="shared" si="52"/>
        <v>0.11798691686959843</v>
      </c>
      <c r="AF97">
        <f t="shared" si="53"/>
        <v>0.15047987394356119</v>
      </c>
      <c r="AG97" s="5">
        <f t="shared" si="35"/>
        <v>9.0250000000000057</v>
      </c>
      <c r="AH97" s="5">
        <f t="shared" si="54"/>
        <v>11.283000000000001</v>
      </c>
      <c r="AI97" s="5">
        <f t="shared" si="55"/>
        <v>1.3989999999999938</v>
      </c>
      <c r="AJ97" s="5">
        <f t="shared" si="56"/>
        <v>6.6820000000000022</v>
      </c>
      <c r="AK97" s="5">
        <f t="shared" si="57"/>
        <v>4.7540000000000049</v>
      </c>
      <c r="AL97" s="5">
        <f t="shared" si="58"/>
        <v>6.6820000000000022</v>
      </c>
      <c r="AM97" s="5">
        <f t="shared" si="59"/>
        <v>3.8130000000000024</v>
      </c>
      <c r="AN97" s="5">
        <f t="shared" si="60"/>
        <v>10.154000000000003</v>
      </c>
      <c r="AO97" s="5">
        <f t="shared" si="61"/>
        <v>4.9420000000000002</v>
      </c>
      <c r="AP97" s="5">
        <f t="shared" si="62"/>
        <v>6.3030000000000044</v>
      </c>
    </row>
    <row r="98" spans="1:42">
      <c r="B98">
        <v>37.265999999999998</v>
      </c>
      <c r="C98">
        <v>26.745000000000001</v>
      </c>
      <c r="D98">
        <v>26.152000000000001</v>
      </c>
      <c r="E98">
        <v>23.256</v>
      </c>
      <c r="F98">
        <v>25.454999999999998</v>
      </c>
      <c r="G98">
        <v>40.323</v>
      </c>
      <c r="H98">
        <v>25.454999999999998</v>
      </c>
      <c r="I98">
        <v>25.001000000000001</v>
      </c>
      <c r="J98">
        <v>26.449000000000002</v>
      </c>
      <c r="K98">
        <v>24.704000000000001</v>
      </c>
      <c r="L98">
        <v>25.384</v>
      </c>
      <c r="M98">
        <f t="shared" si="33"/>
        <v>110.69144099999994</v>
      </c>
      <c r="N98">
        <f t="shared" si="36"/>
        <v>123.52099599999994</v>
      </c>
      <c r="O98">
        <f t="shared" si="37"/>
        <v>196.28009999999995</v>
      </c>
      <c r="P98">
        <f t="shared" si="38"/>
        <v>139.49972099999999</v>
      </c>
      <c r="Q98">
        <f t="shared" si="39"/>
        <v>9.3452490000000132</v>
      </c>
      <c r="R98">
        <f t="shared" si="40"/>
        <v>139.49972099999999</v>
      </c>
      <c r="S98">
        <f t="shared" si="41"/>
        <v>150.43022499999992</v>
      </c>
      <c r="T98">
        <f t="shared" si="42"/>
        <v>117.00748899999992</v>
      </c>
      <c r="U98">
        <f t="shared" si="43"/>
        <v>157.80384399999994</v>
      </c>
      <c r="V98">
        <f t="shared" si="44"/>
        <v>141.18192399999995</v>
      </c>
      <c r="W98">
        <f t="shared" si="34"/>
        <v>0.28232168732893248</v>
      </c>
      <c r="X98">
        <f t="shared" si="45"/>
        <v>0.298234315461815</v>
      </c>
      <c r="Y98">
        <f t="shared" si="46"/>
        <v>0.37594590243117049</v>
      </c>
      <c r="Z98">
        <f t="shared" si="47"/>
        <v>0.3169376911930446</v>
      </c>
      <c r="AA98">
        <f t="shared" si="48"/>
        <v>8.2031878924488877E-2</v>
      </c>
      <c r="AB98">
        <f t="shared" si="49"/>
        <v>0.3169376911930446</v>
      </c>
      <c r="AC98">
        <f t="shared" si="50"/>
        <v>0.32912037782429016</v>
      </c>
      <c r="AD98">
        <f t="shared" si="51"/>
        <v>0.29026458433961244</v>
      </c>
      <c r="AE98">
        <f t="shared" si="52"/>
        <v>0.33709010894649272</v>
      </c>
      <c r="AF98">
        <f t="shared" si="53"/>
        <v>0.31884291311114688</v>
      </c>
      <c r="AG98" s="5">
        <f t="shared" si="35"/>
        <v>10.520999999999997</v>
      </c>
      <c r="AH98" s="5">
        <f t="shared" si="54"/>
        <v>11.113999999999997</v>
      </c>
      <c r="AI98" s="5">
        <f t="shared" si="55"/>
        <v>14.009999999999998</v>
      </c>
      <c r="AJ98" s="5">
        <f t="shared" si="56"/>
        <v>11.811</v>
      </c>
      <c r="AK98" s="5">
        <f t="shared" si="57"/>
        <v>3.0570000000000022</v>
      </c>
      <c r="AL98" s="5">
        <f t="shared" si="58"/>
        <v>11.811</v>
      </c>
      <c r="AM98" s="5">
        <f t="shared" si="59"/>
        <v>12.264999999999997</v>
      </c>
      <c r="AN98" s="5">
        <f t="shared" si="60"/>
        <v>10.816999999999997</v>
      </c>
      <c r="AO98" s="5">
        <f t="shared" si="61"/>
        <v>12.561999999999998</v>
      </c>
      <c r="AP98" s="5">
        <f t="shared" si="62"/>
        <v>11.881999999999998</v>
      </c>
    </row>
    <row r="99" spans="1:42">
      <c r="B99">
        <v>56.337000000000003</v>
      </c>
      <c r="C99">
        <v>61.972999999999999</v>
      </c>
      <c r="D99">
        <v>60.481000000000002</v>
      </c>
      <c r="E99">
        <v>70.875</v>
      </c>
      <c r="F99">
        <v>55.246000000000002</v>
      </c>
      <c r="G99">
        <v>61.893999999999998</v>
      </c>
      <c r="H99">
        <v>55.246000000000002</v>
      </c>
      <c r="I99">
        <v>66.424000000000007</v>
      </c>
      <c r="J99">
        <v>61.226999999999997</v>
      </c>
      <c r="K99">
        <v>65.677999999999997</v>
      </c>
      <c r="L99">
        <v>64.442999999999998</v>
      </c>
      <c r="M99">
        <f t="shared" si="33"/>
        <v>31.764495999999951</v>
      </c>
      <c r="N99">
        <f t="shared" si="36"/>
        <v>17.172735999999986</v>
      </c>
      <c r="O99">
        <f t="shared" si="37"/>
        <v>211.35344399999991</v>
      </c>
      <c r="P99">
        <f t="shared" si="38"/>
        <v>1.1902810000000024</v>
      </c>
      <c r="Q99">
        <f t="shared" si="39"/>
        <v>30.880248999999946</v>
      </c>
      <c r="R99">
        <f t="shared" si="40"/>
        <v>1.1902810000000024</v>
      </c>
      <c r="S99">
        <f t="shared" si="41"/>
        <v>101.74756900000007</v>
      </c>
      <c r="T99">
        <f t="shared" si="42"/>
        <v>23.912099999999935</v>
      </c>
      <c r="U99">
        <f t="shared" si="43"/>
        <v>87.254280999999892</v>
      </c>
      <c r="V99">
        <f t="shared" si="44"/>
        <v>65.707235999999909</v>
      </c>
      <c r="W99">
        <f t="shared" si="34"/>
        <v>0.10004082574506977</v>
      </c>
      <c r="X99">
        <f t="shared" si="45"/>
        <v>7.3557342421499153E-2</v>
      </c>
      <c r="Y99">
        <f t="shared" si="46"/>
        <v>0.25805420948932312</v>
      </c>
      <c r="Z99">
        <f t="shared" si="47"/>
        <v>1.9365603422262474E-2</v>
      </c>
      <c r="AA99">
        <f t="shared" si="48"/>
        <v>9.8638550153540214E-2</v>
      </c>
      <c r="AB99">
        <f t="shared" si="49"/>
        <v>1.9365603422262474E-2</v>
      </c>
      <c r="AC99">
        <f t="shared" si="50"/>
        <v>0.17904751761719656</v>
      </c>
      <c r="AD99">
        <f t="shared" si="51"/>
        <v>8.6799084083284406E-2</v>
      </c>
      <c r="AE99">
        <f t="shared" si="52"/>
        <v>0.16580577595541107</v>
      </c>
      <c r="AF99">
        <f t="shared" si="53"/>
        <v>0.14388412588529731</v>
      </c>
      <c r="AG99" s="5">
        <f t="shared" si="35"/>
        <v>5.6359999999999957</v>
      </c>
      <c r="AH99" s="5">
        <f t="shared" si="54"/>
        <v>4.1439999999999984</v>
      </c>
      <c r="AI99" s="5">
        <f t="shared" si="55"/>
        <v>14.537999999999997</v>
      </c>
      <c r="AJ99" s="5">
        <f t="shared" si="56"/>
        <v>1.0910000000000011</v>
      </c>
      <c r="AK99" s="5">
        <f t="shared" si="57"/>
        <v>5.5569999999999951</v>
      </c>
      <c r="AL99" s="5">
        <f t="shared" si="58"/>
        <v>1.0910000000000011</v>
      </c>
      <c r="AM99" s="5">
        <f t="shared" si="59"/>
        <v>10.087000000000003</v>
      </c>
      <c r="AN99" s="5">
        <f t="shared" si="60"/>
        <v>4.8899999999999935</v>
      </c>
      <c r="AO99" s="5">
        <f t="shared" si="61"/>
        <v>9.340999999999994</v>
      </c>
      <c r="AP99" s="5">
        <f t="shared" si="62"/>
        <v>8.1059999999999945</v>
      </c>
    </row>
    <row r="100" spans="1:42">
      <c r="B100">
        <v>15.52</v>
      </c>
      <c r="C100">
        <v>17.86</v>
      </c>
      <c r="D100">
        <v>23.893999999999998</v>
      </c>
      <c r="E100">
        <v>15.502000000000001</v>
      </c>
      <c r="F100">
        <v>32.151000000000003</v>
      </c>
      <c r="G100">
        <v>13.154999999999999</v>
      </c>
      <c r="H100">
        <v>32.151000000000003</v>
      </c>
      <c r="I100">
        <v>16.681000000000001</v>
      </c>
      <c r="J100">
        <v>20.876999999999999</v>
      </c>
      <c r="K100">
        <v>19.698</v>
      </c>
      <c r="L100">
        <v>19.085999999999999</v>
      </c>
      <c r="M100">
        <f t="shared" si="33"/>
        <v>5.4755999999999991</v>
      </c>
      <c r="N100">
        <f t="shared" si="36"/>
        <v>70.123875999999981</v>
      </c>
      <c r="O100">
        <f t="shared" si="37"/>
        <v>3.239999999999606E-4</v>
      </c>
      <c r="P100">
        <f t="shared" si="38"/>
        <v>276.59016100000014</v>
      </c>
      <c r="Q100">
        <f t="shared" si="39"/>
        <v>5.5932250000000012</v>
      </c>
      <c r="R100">
        <f t="shared" si="40"/>
        <v>276.59016100000014</v>
      </c>
      <c r="S100">
        <f t="shared" si="41"/>
        <v>1.3479210000000033</v>
      </c>
      <c r="T100">
        <f t="shared" si="42"/>
        <v>28.697448999999992</v>
      </c>
      <c r="U100">
        <f t="shared" si="43"/>
        <v>17.455684000000009</v>
      </c>
      <c r="V100">
        <f t="shared" si="44"/>
        <v>12.716355999999992</v>
      </c>
      <c r="W100">
        <f t="shared" si="34"/>
        <v>0.15077319587628865</v>
      </c>
      <c r="X100">
        <f t="shared" si="45"/>
        <v>0.53956185567010306</v>
      </c>
      <c r="Y100">
        <f t="shared" si="46"/>
        <v>1.1597938144329192E-3</v>
      </c>
      <c r="Z100">
        <f t="shared" si="47"/>
        <v>1.0715850515463921</v>
      </c>
      <c r="AA100">
        <f t="shared" si="48"/>
        <v>0.15238402061855671</v>
      </c>
      <c r="AB100">
        <f t="shared" si="49"/>
        <v>1.0715850515463921</v>
      </c>
      <c r="AC100">
        <f t="shared" si="50"/>
        <v>7.480670103092793E-2</v>
      </c>
      <c r="AD100">
        <f t="shared" si="51"/>
        <v>0.34516752577319582</v>
      </c>
      <c r="AE100">
        <f t="shared" si="52"/>
        <v>0.26920103092783509</v>
      </c>
      <c r="AF100">
        <f t="shared" si="53"/>
        <v>0.22976804123711334</v>
      </c>
      <c r="AG100" s="5">
        <f t="shared" si="35"/>
        <v>2.34</v>
      </c>
      <c r="AH100" s="5">
        <f t="shared" si="54"/>
        <v>8.3739999999999988</v>
      </c>
      <c r="AI100" s="5">
        <f t="shared" si="55"/>
        <v>1.7999999999998906E-2</v>
      </c>
      <c r="AJ100" s="5">
        <f t="shared" si="56"/>
        <v>16.631000000000004</v>
      </c>
      <c r="AK100" s="5">
        <f t="shared" si="57"/>
        <v>2.3650000000000002</v>
      </c>
      <c r="AL100" s="5">
        <f t="shared" si="58"/>
        <v>16.631000000000004</v>
      </c>
      <c r="AM100" s="5">
        <f t="shared" si="59"/>
        <v>1.1610000000000014</v>
      </c>
      <c r="AN100" s="5">
        <f t="shared" si="60"/>
        <v>5.3569999999999993</v>
      </c>
      <c r="AO100" s="5">
        <f t="shared" si="61"/>
        <v>4.1780000000000008</v>
      </c>
      <c r="AP100" s="5">
        <f t="shared" si="62"/>
        <v>3.5659999999999989</v>
      </c>
    </row>
    <row r="101" spans="1:42">
      <c r="B101">
        <v>36.72</v>
      </c>
      <c r="C101">
        <v>38.14</v>
      </c>
      <c r="D101">
        <v>35.823</v>
      </c>
      <c r="E101">
        <v>33.100999999999999</v>
      </c>
      <c r="F101">
        <v>34.957000000000001</v>
      </c>
      <c r="G101">
        <v>27.934000000000001</v>
      </c>
      <c r="H101">
        <v>34.957000000000001</v>
      </c>
      <c r="I101">
        <v>35.619999999999997</v>
      </c>
      <c r="J101">
        <v>36.981999999999999</v>
      </c>
      <c r="K101">
        <v>34.462000000000003</v>
      </c>
      <c r="L101">
        <v>35.688000000000002</v>
      </c>
      <c r="M101">
        <f t="shared" si="33"/>
        <v>2.0164000000000049</v>
      </c>
      <c r="N101">
        <f t="shared" si="36"/>
        <v>0.80460899999999724</v>
      </c>
      <c r="O101">
        <f t="shared" si="37"/>
        <v>13.097160999999998</v>
      </c>
      <c r="P101">
        <f t="shared" si="38"/>
        <v>3.1081689999999935</v>
      </c>
      <c r="Q101">
        <f t="shared" si="39"/>
        <v>77.193795999999963</v>
      </c>
      <c r="R101">
        <f t="shared" si="40"/>
        <v>3.1081689999999935</v>
      </c>
      <c r="S101">
        <f t="shared" si="41"/>
        <v>1.2100000000000031</v>
      </c>
      <c r="T101">
        <f t="shared" si="42"/>
        <v>6.8644000000000233E-2</v>
      </c>
      <c r="U101">
        <f t="shared" si="43"/>
        <v>5.0985639999999801</v>
      </c>
      <c r="V101">
        <f t="shared" si="44"/>
        <v>1.0650239999999926</v>
      </c>
      <c r="W101">
        <f t="shared" si="34"/>
        <v>3.867102396514166E-2</v>
      </c>
      <c r="X101">
        <f t="shared" si="45"/>
        <v>2.4428104575163357E-2</v>
      </c>
      <c r="Y101">
        <f t="shared" si="46"/>
        <v>9.8556644880174293E-2</v>
      </c>
      <c r="Z101">
        <f t="shared" si="47"/>
        <v>4.801198257080605E-2</v>
      </c>
      <c r="AA101">
        <f t="shared" si="48"/>
        <v>0.23927015250544656</v>
      </c>
      <c r="AB101">
        <f t="shared" si="49"/>
        <v>4.801198257080605E-2</v>
      </c>
      <c r="AC101">
        <f t="shared" si="50"/>
        <v>2.9956427015250583E-2</v>
      </c>
      <c r="AD101">
        <f t="shared" si="51"/>
        <v>7.1350762527233238E-3</v>
      </c>
      <c r="AE101">
        <f t="shared" si="52"/>
        <v>6.1492374727668726E-2</v>
      </c>
      <c r="AF101">
        <f t="shared" si="53"/>
        <v>2.8104575163398596E-2</v>
      </c>
      <c r="AG101" s="5">
        <f t="shared" si="35"/>
        <v>1.4200000000000017</v>
      </c>
      <c r="AH101" s="5">
        <f t="shared" si="54"/>
        <v>0.89699999999999847</v>
      </c>
      <c r="AI101" s="5">
        <f t="shared" si="55"/>
        <v>3.6189999999999998</v>
      </c>
      <c r="AJ101" s="5">
        <f t="shared" si="56"/>
        <v>1.7629999999999981</v>
      </c>
      <c r="AK101" s="5">
        <f t="shared" si="57"/>
        <v>8.7859999999999978</v>
      </c>
      <c r="AL101" s="5">
        <f t="shared" si="58"/>
        <v>1.7629999999999981</v>
      </c>
      <c r="AM101" s="5">
        <f t="shared" si="59"/>
        <v>1.1000000000000014</v>
      </c>
      <c r="AN101" s="5">
        <f t="shared" si="60"/>
        <v>0.26200000000000045</v>
      </c>
      <c r="AO101" s="5">
        <f t="shared" si="61"/>
        <v>2.2579999999999956</v>
      </c>
      <c r="AP101" s="5">
        <f t="shared" si="62"/>
        <v>1.0319999999999965</v>
      </c>
    </row>
    <row r="102" spans="1:42">
      <c r="B102">
        <v>46.243000000000002</v>
      </c>
      <c r="C102">
        <v>38.22</v>
      </c>
      <c r="D102">
        <v>37.100999999999999</v>
      </c>
      <c r="E102">
        <v>48.241</v>
      </c>
      <c r="F102">
        <v>32.75</v>
      </c>
      <c r="G102">
        <v>40.191000000000003</v>
      </c>
      <c r="H102">
        <v>32.75</v>
      </c>
      <c r="I102">
        <v>43.23</v>
      </c>
      <c r="J102">
        <v>37.661000000000001</v>
      </c>
      <c r="K102">
        <v>42.670999999999999</v>
      </c>
      <c r="L102">
        <v>41.186999999999998</v>
      </c>
      <c r="M102">
        <f t="shared" si="33"/>
        <v>64.368529000000052</v>
      </c>
      <c r="N102">
        <f t="shared" si="36"/>
        <v>83.576164000000048</v>
      </c>
      <c r="O102">
        <f t="shared" si="37"/>
        <v>3.9920039999999903</v>
      </c>
      <c r="P102">
        <f t="shared" si="38"/>
        <v>182.06104900000005</v>
      </c>
      <c r="Q102">
        <f t="shared" si="39"/>
        <v>36.626703999999997</v>
      </c>
      <c r="R102">
        <f t="shared" si="40"/>
        <v>182.06104900000005</v>
      </c>
      <c r="S102">
        <f t="shared" si="41"/>
        <v>9.078169000000031</v>
      </c>
      <c r="T102">
        <f t="shared" si="42"/>
        <v>73.650724000000011</v>
      </c>
      <c r="U102">
        <f t="shared" si="43"/>
        <v>12.759184000000019</v>
      </c>
      <c r="V102">
        <f t="shared" si="44"/>
        <v>25.563136000000046</v>
      </c>
      <c r="W102">
        <f t="shared" si="34"/>
        <v>0.17349652920442019</v>
      </c>
      <c r="X102">
        <f t="shared" si="45"/>
        <v>0.19769478623791714</v>
      </c>
      <c r="Y102">
        <f t="shared" si="46"/>
        <v>4.3206539368120522E-2</v>
      </c>
      <c r="Z102">
        <f t="shared" si="47"/>
        <v>0.29178470254957511</v>
      </c>
      <c r="AA102">
        <f t="shared" si="48"/>
        <v>0.13087386198992279</v>
      </c>
      <c r="AB102">
        <f t="shared" si="49"/>
        <v>0.29178470254957511</v>
      </c>
      <c r="AC102">
        <f t="shared" si="50"/>
        <v>6.5155807365439203E-2</v>
      </c>
      <c r="AD102">
        <f t="shared" si="51"/>
        <v>0.18558484527387931</v>
      </c>
      <c r="AE102">
        <f t="shared" si="52"/>
        <v>7.724412343489831E-2</v>
      </c>
      <c r="AF102">
        <f t="shared" si="53"/>
        <v>0.10933546698959852</v>
      </c>
      <c r="AG102" s="5">
        <f t="shared" si="35"/>
        <v>8.0230000000000032</v>
      </c>
      <c r="AH102" s="5">
        <f t="shared" si="54"/>
        <v>9.142000000000003</v>
      </c>
      <c r="AI102" s="5">
        <f t="shared" si="55"/>
        <v>1.9979999999999976</v>
      </c>
      <c r="AJ102" s="5">
        <f t="shared" si="56"/>
        <v>13.493000000000002</v>
      </c>
      <c r="AK102" s="5">
        <f t="shared" si="57"/>
        <v>6.0519999999999996</v>
      </c>
      <c r="AL102" s="5">
        <f t="shared" si="58"/>
        <v>13.493000000000002</v>
      </c>
      <c r="AM102" s="5">
        <f t="shared" si="59"/>
        <v>3.0130000000000052</v>
      </c>
      <c r="AN102" s="5">
        <f t="shared" si="60"/>
        <v>8.5820000000000007</v>
      </c>
      <c r="AO102" s="5">
        <f t="shared" si="61"/>
        <v>3.5720000000000027</v>
      </c>
      <c r="AP102" s="5">
        <f t="shared" si="62"/>
        <v>5.0560000000000045</v>
      </c>
    </row>
    <row r="103" spans="1:42">
      <c r="B103">
        <v>26.062000000000001</v>
      </c>
      <c r="C103">
        <v>23.92</v>
      </c>
      <c r="D103">
        <v>37.232999999999997</v>
      </c>
      <c r="E103">
        <v>16.222000000000001</v>
      </c>
      <c r="F103">
        <v>40.860999999999997</v>
      </c>
      <c r="G103">
        <v>35.021999999999998</v>
      </c>
      <c r="H103">
        <v>40.860999999999997</v>
      </c>
      <c r="I103">
        <v>20.071000000000002</v>
      </c>
      <c r="J103">
        <v>30.576000000000001</v>
      </c>
      <c r="K103">
        <v>26.727</v>
      </c>
      <c r="L103">
        <v>25.792000000000002</v>
      </c>
      <c r="M103">
        <f t="shared" si="33"/>
        <v>4.5881639999999972</v>
      </c>
      <c r="N103">
        <f t="shared" si="36"/>
        <v>124.7912409999999</v>
      </c>
      <c r="O103">
        <f t="shared" si="37"/>
        <v>96.825599999999994</v>
      </c>
      <c r="P103">
        <f t="shared" si="38"/>
        <v>219.01040099999989</v>
      </c>
      <c r="Q103">
        <f t="shared" si="39"/>
        <v>80.281599999999955</v>
      </c>
      <c r="R103">
        <f t="shared" si="40"/>
        <v>219.01040099999989</v>
      </c>
      <c r="S103">
        <f t="shared" si="41"/>
        <v>35.892080999999997</v>
      </c>
      <c r="T103">
        <f t="shared" si="42"/>
        <v>20.376195999999993</v>
      </c>
      <c r="U103">
        <f t="shared" si="43"/>
        <v>0.44222499999999887</v>
      </c>
      <c r="V103">
        <f t="shared" si="44"/>
        <v>7.2899999999999771E-2</v>
      </c>
      <c r="W103">
        <f t="shared" si="34"/>
        <v>8.2188627119944721E-2</v>
      </c>
      <c r="X103">
        <f t="shared" si="45"/>
        <v>0.42863172434962765</v>
      </c>
      <c r="Y103">
        <f t="shared" si="46"/>
        <v>0.37756120021487222</v>
      </c>
      <c r="Z103">
        <f t="shared" si="47"/>
        <v>0.56783823190852567</v>
      </c>
      <c r="AA103">
        <f t="shared" si="48"/>
        <v>0.34379556442329817</v>
      </c>
      <c r="AB103">
        <f t="shared" si="49"/>
        <v>0.56783823190852567</v>
      </c>
      <c r="AC103">
        <f t="shared" si="50"/>
        <v>0.22987491366740848</v>
      </c>
      <c r="AD103">
        <f t="shared" si="51"/>
        <v>0.17320236359450539</v>
      </c>
      <c r="AE103">
        <f t="shared" si="52"/>
        <v>2.5516077047041636E-2</v>
      </c>
      <c r="AF103">
        <f t="shared" si="53"/>
        <v>1.0359910981505623E-2</v>
      </c>
      <c r="AG103" s="5">
        <f t="shared" si="35"/>
        <v>2.1419999999999995</v>
      </c>
      <c r="AH103" s="5">
        <f t="shared" si="54"/>
        <v>11.170999999999996</v>
      </c>
      <c r="AI103" s="5">
        <f t="shared" si="55"/>
        <v>9.84</v>
      </c>
      <c r="AJ103" s="5">
        <f t="shared" si="56"/>
        <v>14.798999999999996</v>
      </c>
      <c r="AK103" s="5">
        <f t="shared" si="57"/>
        <v>8.9599999999999973</v>
      </c>
      <c r="AL103" s="5">
        <f t="shared" si="58"/>
        <v>14.798999999999996</v>
      </c>
      <c r="AM103" s="5">
        <f t="shared" si="59"/>
        <v>5.9909999999999997</v>
      </c>
      <c r="AN103" s="5">
        <f t="shared" si="60"/>
        <v>4.5139999999999993</v>
      </c>
      <c r="AO103" s="5">
        <f t="shared" si="61"/>
        <v>0.66499999999999915</v>
      </c>
      <c r="AP103" s="5">
        <f t="shared" si="62"/>
        <v>0.26999999999999957</v>
      </c>
    </row>
    <row r="104" spans="1:42">
      <c r="B104">
        <v>18.126000000000001</v>
      </c>
      <c r="C104">
        <v>21.542999999999999</v>
      </c>
      <c r="D104">
        <v>17.608000000000001</v>
      </c>
      <c r="E104">
        <v>16.518000000000001</v>
      </c>
      <c r="F104">
        <v>18.242999999999999</v>
      </c>
      <c r="G104">
        <v>23.623000000000001</v>
      </c>
      <c r="H104">
        <v>18.242999999999999</v>
      </c>
      <c r="I104">
        <v>19.030999999999999</v>
      </c>
      <c r="J104">
        <v>19.576000000000001</v>
      </c>
      <c r="K104">
        <v>17.062999999999999</v>
      </c>
      <c r="L104">
        <v>18.556000000000001</v>
      </c>
      <c r="M104">
        <f t="shared" si="33"/>
        <v>11.675888999999987</v>
      </c>
      <c r="N104">
        <f t="shared" si="36"/>
        <v>0.26832400000000073</v>
      </c>
      <c r="O104">
        <f t="shared" si="37"/>
        <v>2.5856640000000017</v>
      </c>
      <c r="P104">
        <f t="shared" si="38"/>
        <v>1.3688999999999375E-2</v>
      </c>
      <c r="Q104">
        <f t="shared" si="39"/>
        <v>30.217008999999997</v>
      </c>
      <c r="R104">
        <f t="shared" si="40"/>
        <v>1.3688999999999375E-2</v>
      </c>
      <c r="S104">
        <f t="shared" si="41"/>
        <v>0.81902499999999567</v>
      </c>
      <c r="T104">
        <f t="shared" si="42"/>
        <v>2.1024999999999978</v>
      </c>
      <c r="U104">
        <f t="shared" si="43"/>
        <v>1.1299690000000051</v>
      </c>
      <c r="V104">
        <f t="shared" si="44"/>
        <v>0.18489999999999976</v>
      </c>
      <c r="W104">
        <f t="shared" si="34"/>
        <v>0.18851373717312137</v>
      </c>
      <c r="X104">
        <f t="shared" si="45"/>
        <v>2.857773364228184E-2</v>
      </c>
      <c r="Y104">
        <f t="shared" si="46"/>
        <v>8.8712346904998365E-2</v>
      </c>
      <c r="Z104">
        <f t="shared" si="47"/>
        <v>6.4548162859978664E-3</v>
      </c>
      <c r="AA104">
        <f t="shared" si="48"/>
        <v>0.30326602670197506</v>
      </c>
      <c r="AB104">
        <f t="shared" si="49"/>
        <v>6.4548162859978664E-3</v>
      </c>
      <c r="AC104">
        <f t="shared" si="50"/>
        <v>4.9928279819044331E-2</v>
      </c>
      <c r="AD104">
        <f t="shared" si="51"/>
        <v>7.9995586450402695E-2</v>
      </c>
      <c r="AE104">
        <f t="shared" si="52"/>
        <v>5.8645040273640203E-2</v>
      </c>
      <c r="AF104">
        <f t="shared" si="53"/>
        <v>2.372282908529183E-2</v>
      </c>
      <c r="AG104" s="5">
        <f t="shared" si="35"/>
        <v>3.416999999999998</v>
      </c>
      <c r="AH104" s="5">
        <f t="shared" si="54"/>
        <v>0.51800000000000068</v>
      </c>
      <c r="AI104" s="5">
        <f t="shared" si="55"/>
        <v>1.6080000000000005</v>
      </c>
      <c r="AJ104" s="5">
        <f t="shared" si="56"/>
        <v>0.11699999999999733</v>
      </c>
      <c r="AK104" s="5">
        <f t="shared" si="57"/>
        <v>5.4969999999999999</v>
      </c>
      <c r="AL104" s="5">
        <f t="shared" si="58"/>
        <v>0.11699999999999733</v>
      </c>
      <c r="AM104" s="5">
        <f t="shared" si="59"/>
        <v>0.90499999999999758</v>
      </c>
      <c r="AN104" s="5">
        <f t="shared" si="60"/>
        <v>1.4499999999999993</v>
      </c>
      <c r="AO104" s="5">
        <f t="shared" si="61"/>
        <v>1.0630000000000024</v>
      </c>
      <c r="AP104" s="5">
        <f t="shared" si="62"/>
        <v>0.42999999999999972</v>
      </c>
    </row>
    <row r="105" spans="1:42">
      <c r="A105" s="21"/>
      <c r="B105">
        <v>37.39</v>
      </c>
      <c r="C105">
        <v>41.206000000000003</v>
      </c>
      <c r="D105">
        <v>36.615000000000002</v>
      </c>
      <c r="E105">
        <v>32.579000000000001</v>
      </c>
      <c r="F105">
        <v>35.033999999999999</v>
      </c>
      <c r="G105">
        <v>40.191000000000003</v>
      </c>
      <c r="H105">
        <v>35.033999999999999</v>
      </c>
      <c r="I105">
        <v>36.892000000000003</v>
      </c>
      <c r="J105">
        <v>38.909999999999997</v>
      </c>
      <c r="K105">
        <v>34.597000000000001</v>
      </c>
      <c r="L105">
        <v>36.799999999999997</v>
      </c>
      <c r="M105">
        <f t="shared" si="33"/>
        <v>14.561856000000018</v>
      </c>
      <c r="N105">
        <f t="shared" si="36"/>
        <v>0.60062499999999774</v>
      </c>
      <c r="O105">
        <f t="shared" si="37"/>
        <v>23.145720999999998</v>
      </c>
      <c r="P105">
        <f t="shared" si="38"/>
        <v>5.5507360000000077</v>
      </c>
      <c r="Q105">
        <f t="shared" si="39"/>
        <v>7.8456010000000109</v>
      </c>
      <c r="R105">
        <f t="shared" si="40"/>
        <v>5.5507360000000077</v>
      </c>
      <c r="S105">
        <f t="shared" si="41"/>
        <v>0.24800399999999756</v>
      </c>
      <c r="T105">
        <f t="shared" si="42"/>
        <v>2.310399999999988</v>
      </c>
      <c r="U105">
        <f t="shared" si="43"/>
        <v>7.8008489999999959</v>
      </c>
      <c r="V105">
        <f t="shared" si="44"/>
        <v>0.34810000000000402</v>
      </c>
      <c r="W105">
        <f t="shared" si="34"/>
        <v>0.10205937416421509</v>
      </c>
      <c r="X105">
        <f t="shared" si="45"/>
        <v>2.0727467237229166E-2</v>
      </c>
      <c r="Y105">
        <f t="shared" si="46"/>
        <v>0.12867076758491575</v>
      </c>
      <c r="Z105">
        <f t="shared" si="47"/>
        <v>6.3011500401176826E-2</v>
      </c>
      <c r="AA105">
        <f t="shared" si="48"/>
        <v>7.4913078363198771E-2</v>
      </c>
      <c r="AB105">
        <f t="shared" si="49"/>
        <v>6.3011500401176826E-2</v>
      </c>
      <c r="AC105">
        <f t="shared" si="50"/>
        <v>1.3319069269858185E-2</v>
      </c>
      <c r="AD105">
        <f t="shared" si="51"/>
        <v>4.0652580903984915E-2</v>
      </c>
      <c r="AE105">
        <f t="shared" si="52"/>
        <v>7.4699117411072463E-2</v>
      </c>
      <c r="AF105">
        <f t="shared" si="53"/>
        <v>1.5779620219310068E-2</v>
      </c>
      <c r="AG105" s="5">
        <f t="shared" si="35"/>
        <v>3.8160000000000025</v>
      </c>
      <c r="AH105" s="5">
        <f t="shared" si="54"/>
        <v>0.77499999999999858</v>
      </c>
      <c r="AI105" s="5">
        <f t="shared" si="55"/>
        <v>4.8109999999999999</v>
      </c>
      <c r="AJ105" s="5">
        <f t="shared" si="56"/>
        <v>2.3560000000000016</v>
      </c>
      <c r="AK105" s="5">
        <f t="shared" si="57"/>
        <v>2.8010000000000019</v>
      </c>
      <c r="AL105" s="5">
        <f t="shared" si="58"/>
        <v>2.3560000000000016</v>
      </c>
      <c r="AM105" s="5">
        <f t="shared" si="59"/>
        <v>0.49799999999999756</v>
      </c>
      <c r="AN105" s="5">
        <f t="shared" si="60"/>
        <v>1.519999999999996</v>
      </c>
      <c r="AO105" s="5">
        <f t="shared" si="61"/>
        <v>2.7929999999999993</v>
      </c>
      <c r="AP105" s="5">
        <f t="shared" si="62"/>
        <v>0.59000000000000341</v>
      </c>
    </row>
    <row r="106" spans="1:42">
      <c r="A106" s="21"/>
      <c r="B106">
        <v>37.259</v>
      </c>
      <c r="C106">
        <v>41.34</v>
      </c>
      <c r="D106">
        <v>41.185000000000002</v>
      </c>
      <c r="E106">
        <v>39.857999999999997</v>
      </c>
      <c r="F106">
        <v>38.15</v>
      </c>
      <c r="G106">
        <v>32.052</v>
      </c>
      <c r="H106">
        <v>38.15</v>
      </c>
      <c r="I106">
        <v>40.598999999999997</v>
      </c>
      <c r="J106">
        <v>41.262999999999998</v>
      </c>
      <c r="K106">
        <v>40.521999999999998</v>
      </c>
      <c r="L106">
        <v>40.795000000000002</v>
      </c>
      <c r="M106">
        <f t="shared" si="33"/>
        <v>16.654561000000026</v>
      </c>
      <c r="N106">
        <f t="shared" si="36"/>
        <v>15.413476000000015</v>
      </c>
      <c r="O106">
        <f t="shared" si="37"/>
        <v>6.7548009999999827</v>
      </c>
      <c r="P106">
        <f t="shared" si="38"/>
        <v>0.79388099999999684</v>
      </c>
      <c r="Q106">
        <f t="shared" si="39"/>
        <v>27.112849000000008</v>
      </c>
      <c r="R106">
        <f t="shared" si="40"/>
        <v>0.79388099999999684</v>
      </c>
      <c r="S106">
        <f t="shared" si="41"/>
        <v>11.155599999999975</v>
      </c>
      <c r="T106">
        <f t="shared" si="42"/>
        <v>16.032015999999981</v>
      </c>
      <c r="U106">
        <f t="shared" si="43"/>
        <v>10.647168999999987</v>
      </c>
      <c r="V106">
        <f t="shared" si="44"/>
        <v>12.50329600000001</v>
      </c>
      <c r="W106">
        <f t="shared" si="34"/>
        <v>0.10953058321479382</v>
      </c>
      <c r="X106">
        <f t="shared" si="45"/>
        <v>0.10537051450656222</v>
      </c>
      <c r="Y106">
        <f t="shared" si="46"/>
        <v>6.975495853350859E-2</v>
      </c>
      <c r="Z106">
        <f t="shared" si="47"/>
        <v>2.3913685284092386E-2</v>
      </c>
      <c r="AA106">
        <f t="shared" si="48"/>
        <v>0.13975146944362438</v>
      </c>
      <c r="AB106">
        <f t="shared" si="49"/>
        <v>2.3913685284092386E-2</v>
      </c>
      <c r="AC106">
        <f t="shared" si="50"/>
        <v>8.9642770874151109E-2</v>
      </c>
      <c r="AD106">
        <f t="shared" si="51"/>
        <v>0.10746396843715607</v>
      </c>
      <c r="AE106">
        <f t="shared" si="52"/>
        <v>8.7576156096513549E-2</v>
      </c>
      <c r="AF106">
        <f t="shared" si="53"/>
        <v>9.4903244853592458E-2</v>
      </c>
      <c r="AG106" s="5">
        <f t="shared" si="35"/>
        <v>4.0810000000000031</v>
      </c>
      <c r="AH106" s="5">
        <f t="shared" si="54"/>
        <v>3.9260000000000019</v>
      </c>
      <c r="AI106" s="5">
        <f t="shared" si="55"/>
        <v>2.5989999999999966</v>
      </c>
      <c r="AJ106" s="5">
        <f t="shared" si="56"/>
        <v>0.89099999999999824</v>
      </c>
      <c r="AK106" s="5">
        <f t="shared" si="57"/>
        <v>5.2070000000000007</v>
      </c>
      <c r="AL106" s="5">
        <f t="shared" si="58"/>
        <v>0.89099999999999824</v>
      </c>
      <c r="AM106" s="5">
        <f t="shared" si="59"/>
        <v>3.3399999999999963</v>
      </c>
      <c r="AN106" s="5">
        <f t="shared" si="60"/>
        <v>4.0039999999999978</v>
      </c>
      <c r="AO106" s="5">
        <f t="shared" si="61"/>
        <v>3.2629999999999981</v>
      </c>
      <c r="AP106" s="5">
        <f t="shared" si="62"/>
        <v>3.5360000000000014</v>
      </c>
    </row>
    <row r="107" spans="1:42">
      <c r="A107" s="21"/>
      <c r="B107">
        <v>39.590000000000003</v>
      </c>
      <c r="C107">
        <v>35.634999999999998</v>
      </c>
      <c r="D107">
        <v>37.433</v>
      </c>
      <c r="E107">
        <v>46.256999999999998</v>
      </c>
      <c r="F107">
        <v>28.888999999999999</v>
      </c>
      <c r="G107">
        <v>32.052</v>
      </c>
      <c r="H107">
        <v>28.888999999999999</v>
      </c>
      <c r="I107">
        <v>40.945999999999998</v>
      </c>
      <c r="J107">
        <v>36.533999999999999</v>
      </c>
      <c r="K107">
        <v>41.844999999999999</v>
      </c>
      <c r="L107">
        <v>39.774999999999999</v>
      </c>
      <c r="M107">
        <f t="shared" si="33"/>
        <v>15.642025000000043</v>
      </c>
      <c r="N107">
        <f t="shared" si="36"/>
        <v>4.6526490000000154</v>
      </c>
      <c r="O107">
        <f t="shared" si="37"/>
        <v>44.448888999999923</v>
      </c>
      <c r="P107">
        <f t="shared" si="38"/>
        <v>114.51140100000009</v>
      </c>
      <c r="Q107">
        <f t="shared" si="39"/>
        <v>56.821444000000056</v>
      </c>
      <c r="R107">
        <f t="shared" si="40"/>
        <v>114.51140100000009</v>
      </c>
      <c r="S107">
        <f t="shared" si="41"/>
        <v>1.8387359999999853</v>
      </c>
      <c r="T107">
        <f t="shared" si="42"/>
        <v>9.3391360000000283</v>
      </c>
      <c r="U107">
        <f t="shared" si="43"/>
        <v>5.0850249999999795</v>
      </c>
      <c r="V107">
        <f t="shared" si="44"/>
        <v>3.4224999999998215E-2</v>
      </c>
      <c r="W107">
        <f t="shared" si="34"/>
        <v>9.9898964384945818E-2</v>
      </c>
      <c r="X107">
        <f t="shared" si="45"/>
        <v>5.448345541803494E-2</v>
      </c>
      <c r="Y107">
        <f t="shared" si="46"/>
        <v>0.16840111139176545</v>
      </c>
      <c r="Z107">
        <f t="shared" si="47"/>
        <v>0.27029552917403393</v>
      </c>
      <c r="AA107">
        <f t="shared" si="48"/>
        <v>0.19040161656984095</v>
      </c>
      <c r="AB107">
        <f t="shared" si="49"/>
        <v>0.27029552917403393</v>
      </c>
      <c r="AC107">
        <f t="shared" si="50"/>
        <v>3.4251073503409814E-2</v>
      </c>
      <c r="AD107">
        <f t="shared" si="51"/>
        <v>7.7191209901490379E-2</v>
      </c>
      <c r="AE107">
        <f t="shared" si="52"/>
        <v>5.6958827986865253E-2</v>
      </c>
      <c r="AF107">
        <f t="shared" si="53"/>
        <v>4.6728971962615596E-3</v>
      </c>
      <c r="AG107" s="5">
        <f t="shared" si="35"/>
        <v>3.9550000000000054</v>
      </c>
      <c r="AH107" s="5">
        <f t="shared" si="54"/>
        <v>2.1570000000000036</v>
      </c>
      <c r="AI107" s="5">
        <f t="shared" si="55"/>
        <v>6.6669999999999945</v>
      </c>
      <c r="AJ107" s="5">
        <f t="shared" si="56"/>
        <v>10.701000000000004</v>
      </c>
      <c r="AK107" s="5">
        <f t="shared" si="57"/>
        <v>7.5380000000000038</v>
      </c>
      <c r="AL107" s="5">
        <f t="shared" si="58"/>
        <v>10.701000000000004</v>
      </c>
      <c r="AM107" s="5">
        <f t="shared" si="59"/>
        <v>1.3559999999999945</v>
      </c>
      <c r="AN107" s="5">
        <f t="shared" si="60"/>
        <v>3.0560000000000045</v>
      </c>
      <c r="AO107" s="5">
        <f t="shared" si="61"/>
        <v>2.2549999999999955</v>
      </c>
      <c r="AP107" s="5">
        <f t="shared" si="62"/>
        <v>0.18499999999999517</v>
      </c>
    </row>
    <row r="108" spans="1:42">
      <c r="A108" s="21"/>
      <c r="B108">
        <v>50.076999999999998</v>
      </c>
      <c r="C108">
        <v>52.634</v>
      </c>
      <c r="D108">
        <v>54.366999999999997</v>
      </c>
      <c r="E108">
        <v>61.814999999999998</v>
      </c>
      <c r="F108">
        <v>44.445</v>
      </c>
      <c r="G108">
        <v>51.866999999999997</v>
      </c>
      <c r="H108">
        <v>44.445</v>
      </c>
      <c r="I108">
        <v>57.225000000000001</v>
      </c>
      <c r="J108">
        <v>53.500999999999998</v>
      </c>
      <c r="K108">
        <v>58.091000000000001</v>
      </c>
      <c r="L108">
        <v>56.271999999999998</v>
      </c>
      <c r="M108">
        <f t="shared" si="33"/>
        <v>6.5382490000000111</v>
      </c>
      <c r="N108">
        <f t="shared" si="36"/>
        <v>18.404099999999993</v>
      </c>
      <c r="O108">
        <f t="shared" si="37"/>
        <v>137.780644</v>
      </c>
      <c r="P108">
        <f t="shared" si="38"/>
        <v>31.719423999999975</v>
      </c>
      <c r="Q108">
        <f t="shared" si="39"/>
        <v>3.2040999999999968</v>
      </c>
      <c r="R108">
        <f t="shared" si="40"/>
        <v>31.719423999999975</v>
      </c>
      <c r="S108">
        <f t="shared" si="41"/>
        <v>51.093904000000045</v>
      </c>
      <c r="T108">
        <f t="shared" si="42"/>
        <v>11.723775999999997</v>
      </c>
      <c r="U108">
        <f t="shared" si="43"/>
        <v>64.224196000000049</v>
      </c>
      <c r="V108">
        <f t="shared" si="44"/>
        <v>38.378025000000001</v>
      </c>
      <c r="W108">
        <f t="shared" si="34"/>
        <v>5.1061365497134456E-2</v>
      </c>
      <c r="X108">
        <f t="shared" si="45"/>
        <v>8.5668071170397569E-2</v>
      </c>
      <c r="Y108">
        <f t="shared" si="46"/>
        <v>0.23439902550072889</v>
      </c>
      <c r="Z108">
        <f t="shared" si="47"/>
        <v>0.11246680112626552</v>
      </c>
      <c r="AA108">
        <f t="shared" si="48"/>
        <v>3.5744952772729981E-2</v>
      </c>
      <c r="AB108">
        <f t="shared" si="49"/>
        <v>0.11246680112626552</v>
      </c>
      <c r="AC108">
        <f t="shared" si="50"/>
        <v>0.14274018012261125</v>
      </c>
      <c r="AD108">
        <f t="shared" si="51"/>
        <v>6.8374702957445521E-2</v>
      </c>
      <c r="AE108">
        <f t="shared" si="52"/>
        <v>0.1600335483355633</v>
      </c>
      <c r="AF108">
        <f t="shared" si="53"/>
        <v>0.12370948738942031</v>
      </c>
      <c r="AG108" s="5">
        <f t="shared" si="35"/>
        <v>2.5570000000000022</v>
      </c>
      <c r="AH108" s="5">
        <f t="shared" si="54"/>
        <v>4.2899999999999991</v>
      </c>
      <c r="AI108" s="5">
        <f t="shared" si="55"/>
        <v>11.738</v>
      </c>
      <c r="AJ108" s="5">
        <f t="shared" si="56"/>
        <v>5.6319999999999979</v>
      </c>
      <c r="AK108" s="5">
        <f t="shared" si="57"/>
        <v>1.7899999999999991</v>
      </c>
      <c r="AL108" s="5">
        <f t="shared" si="58"/>
        <v>5.6319999999999979</v>
      </c>
      <c r="AM108" s="5">
        <f t="shared" si="59"/>
        <v>7.1480000000000032</v>
      </c>
      <c r="AN108" s="5">
        <f t="shared" si="60"/>
        <v>3.4239999999999995</v>
      </c>
      <c r="AO108" s="5">
        <f t="shared" si="61"/>
        <v>8.0140000000000029</v>
      </c>
      <c r="AP108" s="5">
        <f t="shared" si="62"/>
        <v>6.1950000000000003</v>
      </c>
    </row>
    <row r="109" spans="1:42">
      <c r="A109" s="21"/>
      <c r="B109">
        <v>33.302</v>
      </c>
      <c r="C109">
        <v>32.22</v>
      </c>
      <c r="D109">
        <v>32.648000000000003</v>
      </c>
      <c r="E109">
        <v>33.100999999999999</v>
      </c>
      <c r="F109">
        <v>37.543999999999997</v>
      </c>
      <c r="G109">
        <v>33.978999999999999</v>
      </c>
      <c r="H109">
        <v>37.543999999999997</v>
      </c>
      <c r="I109">
        <v>32.661000000000001</v>
      </c>
      <c r="J109">
        <v>32.433999999999997</v>
      </c>
      <c r="K109">
        <v>32.874000000000002</v>
      </c>
      <c r="L109">
        <v>32.655999999999999</v>
      </c>
      <c r="M109">
        <f t="shared" si="33"/>
        <v>1.1707240000000017</v>
      </c>
      <c r="N109">
        <f t="shared" si="36"/>
        <v>0.42771599999999527</v>
      </c>
      <c r="O109">
        <f t="shared" si="37"/>
        <v>4.0401000000000208E-2</v>
      </c>
      <c r="P109">
        <f t="shared" si="38"/>
        <v>17.994563999999976</v>
      </c>
      <c r="Q109">
        <f t="shared" si="39"/>
        <v>0.45832899999999949</v>
      </c>
      <c r="R109">
        <f t="shared" si="40"/>
        <v>17.994563999999976</v>
      </c>
      <c r="S109">
        <f t="shared" si="41"/>
        <v>0.41088099999999772</v>
      </c>
      <c r="T109">
        <f t="shared" si="42"/>
        <v>0.75342400000000365</v>
      </c>
      <c r="U109">
        <f t="shared" si="43"/>
        <v>0.18318399999999765</v>
      </c>
      <c r="V109">
        <f t="shared" si="44"/>
        <v>0.41731600000000102</v>
      </c>
      <c r="W109">
        <f t="shared" si="34"/>
        <v>3.2490541108642149E-2</v>
      </c>
      <c r="X109">
        <f t="shared" si="45"/>
        <v>1.9638460152543284E-2</v>
      </c>
      <c r="Y109">
        <f t="shared" si="46"/>
        <v>6.0356735331211489E-3</v>
      </c>
      <c r="Z109">
        <f t="shared" si="47"/>
        <v>0.1273797369527355</v>
      </c>
      <c r="AA109">
        <f t="shared" si="48"/>
        <v>2.032910936280102E-2</v>
      </c>
      <c r="AB109">
        <f t="shared" si="49"/>
        <v>0.1273797369527355</v>
      </c>
      <c r="AC109">
        <f t="shared" si="50"/>
        <v>1.9248093207615107E-2</v>
      </c>
      <c r="AD109">
        <f t="shared" si="51"/>
        <v>2.6064500630592822E-2</v>
      </c>
      <c r="AE109">
        <f t="shared" si="52"/>
        <v>1.2852080956098652E-2</v>
      </c>
      <c r="AF109">
        <f t="shared" si="53"/>
        <v>1.9398234340279888E-2</v>
      </c>
      <c r="AG109" s="5">
        <f t="shared" si="35"/>
        <v>1.0820000000000007</v>
      </c>
      <c r="AH109" s="5">
        <f t="shared" si="54"/>
        <v>0.65399999999999636</v>
      </c>
      <c r="AI109" s="5">
        <f t="shared" si="55"/>
        <v>0.20100000000000051</v>
      </c>
      <c r="AJ109" s="5">
        <f t="shared" si="56"/>
        <v>4.2419999999999973</v>
      </c>
      <c r="AK109" s="5">
        <f t="shared" si="57"/>
        <v>0.6769999999999996</v>
      </c>
      <c r="AL109" s="5">
        <f t="shared" si="58"/>
        <v>4.2419999999999973</v>
      </c>
      <c r="AM109" s="5">
        <f t="shared" si="59"/>
        <v>0.64099999999999824</v>
      </c>
      <c r="AN109" s="5">
        <f t="shared" si="60"/>
        <v>0.8680000000000021</v>
      </c>
      <c r="AO109" s="5">
        <f t="shared" si="61"/>
        <v>0.42799999999999727</v>
      </c>
      <c r="AP109" s="5">
        <f t="shared" si="62"/>
        <v>0.6460000000000008</v>
      </c>
    </row>
    <row r="110" spans="1:42">
      <c r="A110" s="21"/>
      <c r="B110">
        <v>59.59</v>
      </c>
      <c r="C110">
        <v>59.536000000000001</v>
      </c>
      <c r="D110">
        <v>51.807000000000002</v>
      </c>
      <c r="E110">
        <v>70.875</v>
      </c>
      <c r="F110">
        <v>58.197000000000003</v>
      </c>
      <c r="G110">
        <v>46.707000000000001</v>
      </c>
      <c r="H110">
        <v>58.197000000000003</v>
      </c>
      <c r="I110">
        <v>65.204999999999998</v>
      </c>
      <c r="J110">
        <v>55.670999999999999</v>
      </c>
      <c r="K110">
        <v>61.341000000000001</v>
      </c>
      <c r="L110">
        <v>60.738999999999997</v>
      </c>
      <c r="M110">
        <f t="shared" si="33"/>
        <v>2.9160000000002209E-3</v>
      </c>
      <c r="N110">
        <f t="shared" si="36"/>
        <v>60.57508900000002</v>
      </c>
      <c r="O110">
        <f t="shared" si="37"/>
        <v>127.35122499999993</v>
      </c>
      <c r="P110">
        <f t="shared" si="38"/>
        <v>1.9404490000000019</v>
      </c>
      <c r="Q110">
        <f t="shared" si="39"/>
        <v>165.97168900000005</v>
      </c>
      <c r="R110">
        <f t="shared" si="40"/>
        <v>1.9404490000000019</v>
      </c>
      <c r="S110">
        <f t="shared" si="41"/>
        <v>31.528224999999942</v>
      </c>
      <c r="T110">
        <f t="shared" si="42"/>
        <v>15.358561000000032</v>
      </c>
      <c r="U110">
        <f t="shared" si="43"/>
        <v>3.066000999999992</v>
      </c>
      <c r="V110">
        <f t="shared" si="44"/>
        <v>1.3202009999999857</v>
      </c>
      <c r="W110">
        <f t="shared" si="34"/>
        <v>9.0619231414670323E-4</v>
      </c>
      <c r="X110">
        <f t="shared" si="45"/>
        <v>0.13060916261117639</v>
      </c>
      <c r="Y110">
        <f t="shared" si="46"/>
        <v>0.18937741231750288</v>
      </c>
      <c r="Z110">
        <f t="shared" si="47"/>
        <v>2.3376405437153896E-2</v>
      </c>
      <c r="AA110">
        <f t="shared" si="48"/>
        <v>0.21619399228058403</v>
      </c>
      <c r="AB110">
        <f t="shared" si="49"/>
        <v>2.3376405437153896E-2</v>
      </c>
      <c r="AC110">
        <f t="shared" si="50"/>
        <v>9.422721933210261E-2</v>
      </c>
      <c r="AD110">
        <f t="shared" si="51"/>
        <v>6.576606813223701E-2</v>
      </c>
      <c r="AE110">
        <f t="shared" si="52"/>
        <v>2.9384124853163242E-2</v>
      </c>
      <c r="AF110">
        <f t="shared" si="53"/>
        <v>1.9281758684342905E-2</v>
      </c>
      <c r="AG110" s="5">
        <f t="shared" si="35"/>
        <v>5.4000000000002046E-2</v>
      </c>
      <c r="AH110" s="5">
        <f t="shared" si="54"/>
        <v>7.7830000000000013</v>
      </c>
      <c r="AI110" s="5">
        <f t="shared" si="55"/>
        <v>11.284999999999997</v>
      </c>
      <c r="AJ110" s="5">
        <f t="shared" si="56"/>
        <v>1.3930000000000007</v>
      </c>
      <c r="AK110" s="5">
        <f t="shared" si="57"/>
        <v>12.883000000000003</v>
      </c>
      <c r="AL110" s="5">
        <f t="shared" si="58"/>
        <v>1.3930000000000007</v>
      </c>
      <c r="AM110" s="5">
        <f t="shared" si="59"/>
        <v>5.6149999999999949</v>
      </c>
      <c r="AN110" s="5">
        <f t="shared" si="60"/>
        <v>3.919000000000004</v>
      </c>
      <c r="AO110" s="5">
        <f t="shared" si="61"/>
        <v>1.7509999999999977</v>
      </c>
      <c r="AP110" s="5">
        <f t="shared" si="62"/>
        <v>1.1489999999999938</v>
      </c>
    </row>
    <row r="111" spans="1:42">
      <c r="A111" s="21"/>
      <c r="B111">
        <v>41.01</v>
      </c>
      <c r="C111">
        <v>47.030999999999999</v>
      </c>
      <c r="D111">
        <v>40.698</v>
      </c>
      <c r="E111">
        <v>42.19</v>
      </c>
      <c r="F111">
        <v>41.34</v>
      </c>
      <c r="G111">
        <v>40.191000000000003</v>
      </c>
      <c r="H111">
        <v>41.34</v>
      </c>
      <c r="I111">
        <v>44.610999999999997</v>
      </c>
      <c r="J111">
        <v>43.865000000000002</v>
      </c>
      <c r="K111">
        <v>41.444000000000003</v>
      </c>
      <c r="L111">
        <v>43.305999999999997</v>
      </c>
      <c r="M111">
        <f t="shared" si="33"/>
        <v>36.252441000000012</v>
      </c>
      <c r="N111">
        <f t="shared" si="36"/>
        <v>9.7343999999998515E-2</v>
      </c>
      <c r="O111">
        <f t="shared" si="37"/>
        <v>1.3923999999999994</v>
      </c>
      <c r="P111">
        <f t="shared" si="38"/>
        <v>0.10890000000000356</v>
      </c>
      <c r="Q111">
        <f t="shared" si="39"/>
        <v>0.67076099999999261</v>
      </c>
      <c r="R111">
        <f t="shared" si="40"/>
        <v>0.10890000000000356</v>
      </c>
      <c r="S111">
        <f t="shared" si="41"/>
        <v>12.967200999999994</v>
      </c>
      <c r="T111">
        <f t="shared" si="42"/>
        <v>8.1510250000000219</v>
      </c>
      <c r="U111">
        <f t="shared" si="43"/>
        <v>0.18835600000000399</v>
      </c>
      <c r="V111">
        <f t="shared" si="44"/>
        <v>5.2716159999999972</v>
      </c>
      <c r="W111">
        <f t="shared" si="34"/>
        <v>0.14681784930504757</v>
      </c>
      <c r="X111">
        <f t="shared" si="45"/>
        <v>7.6079005120701692E-3</v>
      </c>
      <c r="Y111">
        <f t="shared" si="46"/>
        <v>2.8773469885393799E-2</v>
      </c>
      <c r="Z111">
        <f t="shared" si="47"/>
        <v>8.0468178493051795E-3</v>
      </c>
      <c r="AA111">
        <f t="shared" si="48"/>
        <v>1.9970738844184238E-2</v>
      </c>
      <c r="AB111">
        <f t="shared" si="49"/>
        <v>8.0468178493051795E-3</v>
      </c>
      <c r="AC111">
        <f t="shared" si="50"/>
        <v>8.7807851743477189E-2</v>
      </c>
      <c r="AD111">
        <f t="shared" si="51"/>
        <v>6.9617166544745285E-2</v>
      </c>
      <c r="AE111">
        <f t="shared" si="52"/>
        <v>1.0582784686661902E-2</v>
      </c>
      <c r="AF111">
        <f t="shared" si="53"/>
        <v>5.5986344793952682E-2</v>
      </c>
      <c r="AG111" s="5">
        <f t="shared" si="35"/>
        <v>6.0210000000000008</v>
      </c>
      <c r="AH111" s="5">
        <f t="shared" si="54"/>
        <v>0.31199999999999761</v>
      </c>
      <c r="AI111" s="5">
        <f t="shared" si="55"/>
        <v>1.1799999999999997</v>
      </c>
      <c r="AJ111" s="5">
        <f t="shared" si="56"/>
        <v>0.3300000000000054</v>
      </c>
      <c r="AK111" s="5">
        <f t="shared" si="57"/>
        <v>0.81899999999999551</v>
      </c>
      <c r="AL111" s="5">
        <f t="shared" si="58"/>
        <v>0.3300000000000054</v>
      </c>
      <c r="AM111" s="5">
        <f t="shared" si="59"/>
        <v>3.6009999999999991</v>
      </c>
      <c r="AN111" s="5">
        <f t="shared" si="60"/>
        <v>2.855000000000004</v>
      </c>
      <c r="AO111" s="5">
        <f t="shared" si="61"/>
        <v>0.4340000000000046</v>
      </c>
      <c r="AP111" s="5">
        <f t="shared" si="62"/>
        <v>2.2959999999999994</v>
      </c>
    </row>
    <row r="112" spans="1:42">
      <c r="A112" s="21"/>
      <c r="B112">
        <v>41.683999999999997</v>
      </c>
      <c r="C112">
        <v>36.192</v>
      </c>
      <c r="D112">
        <v>26.497</v>
      </c>
      <c r="E112">
        <v>33.761000000000003</v>
      </c>
      <c r="F112">
        <v>35.380000000000003</v>
      </c>
      <c r="G112">
        <v>40.191000000000003</v>
      </c>
      <c r="H112">
        <v>35.380000000000003</v>
      </c>
      <c r="I112">
        <v>34.976999999999997</v>
      </c>
      <c r="J112">
        <v>31.344000000000001</v>
      </c>
      <c r="K112">
        <v>30.129000000000001</v>
      </c>
      <c r="L112">
        <v>32.15</v>
      </c>
      <c r="M112">
        <f t="shared" si="33"/>
        <v>30.162063999999969</v>
      </c>
      <c r="N112">
        <f t="shared" si="36"/>
        <v>230.64496899999992</v>
      </c>
      <c r="O112">
        <f t="shared" si="37"/>
        <v>62.773928999999917</v>
      </c>
      <c r="P112">
        <f t="shared" si="38"/>
        <v>39.740415999999939</v>
      </c>
      <c r="Q112">
        <f t="shared" si="39"/>
        <v>2.2290489999999852</v>
      </c>
      <c r="R112">
        <f t="shared" si="40"/>
        <v>39.740415999999939</v>
      </c>
      <c r="S112">
        <f t="shared" si="41"/>
        <v>44.983849000000006</v>
      </c>
      <c r="T112">
        <f t="shared" si="42"/>
        <v>106.91559999999993</v>
      </c>
      <c r="U112">
        <f t="shared" si="43"/>
        <v>133.51802499999991</v>
      </c>
      <c r="V112">
        <f t="shared" si="44"/>
        <v>90.897155999999981</v>
      </c>
      <c r="W112">
        <f t="shared" si="34"/>
        <v>0.1317531906726801</v>
      </c>
      <c r="X112">
        <f t="shared" si="45"/>
        <v>0.36433643604260624</v>
      </c>
      <c r="Y112">
        <f t="shared" si="46"/>
        <v>0.1900729296612608</v>
      </c>
      <c r="Z112">
        <f t="shared" si="47"/>
        <v>0.151233087035793</v>
      </c>
      <c r="AA112">
        <f t="shared" si="48"/>
        <v>3.5817100086363955E-2</v>
      </c>
      <c r="AB112">
        <f t="shared" si="49"/>
        <v>0.151233087035793</v>
      </c>
      <c r="AC112">
        <f t="shared" si="50"/>
        <v>0.16090106515689476</v>
      </c>
      <c r="AD112">
        <f t="shared" si="51"/>
        <v>0.24805680836771896</v>
      </c>
      <c r="AE112">
        <f t="shared" si="52"/>
        <v>0.2772046828519335</v>
      </c>
      <c r="AF112">
        <f t="shared" si="53"/>
        <v>0.22872085212551577</v>
      </c>
      <c r="AG112" s="5">
        <f t="shared" si="35"/>
        <v>5.4919999999999973</v>
      </c>
      <c r="AH112" s="5">
        <f t="shared" si="54"/>
        <v>15.186999999999998</v>
      </c>
      <c r="AI112" s="5">
        <f t="shared" si="55"/>
        <v>7.9229999999999947</v>
      </c>
      <c r="AJ112" s="5">
        <f t="shared" si="56"/>
        <v>6.3039999999999949</v>
      </c>
      <c r="AK112" s="5">
        <f t="shared" si="57"/>
        <v>1.492999999999995</v>
      </c>
      <c r="AL112" s="5">
        <f t="shared" si="58"/>
        <v>6.3039999999999949</v>
      </c>
      <c r="AM112" s="5">
        <f t="shared" si="59"/>
        <v>6.7070000000000007</v>
      </c>
      <c r="AN112" s="5">
        <f t="shared" si="60"/>
        <v>10.339999999999996</v>
      </c>
      <c r="AO112" s="5">
        <f t="shared" si="61"/>
        <v>11.554999999999996</v>
      </c>
      <c r="AP112" s="5">
        <f t="shared" si="62"/>
        <v>9.5339999999999989</v>
      </c>
    </row>
    <row r="113" spans="1:42">
      <c r="A113" s="21"/>
      <c r="B113">
        <v>47.966999999999999</v>
      </c>
      <c r="C113">
        <v>62.174999999999997</v>
      </c>
      <c r="D113">
        <v>60.881</v>
      </c>
      <c r="E113">
        <v>70.875</v>
      </c>
      <c r="F113">
        <v>55.137</v>
      </c>
      <c r="G113">
        <v>61.893999999999998</v>
      </c>
      <c r="H113">
        <v>55.137</v>
      </c>
      <c r="I113">
        <v>66.525000000000006</v>
      </c>
      <c r="J113">
        <v>61.527999999999999</v>
      </c>
      <c r="K113">
        <v>65.878</v>
      </c>
      <c r="L113">
        <v>64.644000000000005</v>
      </c>
      <c r="M113">
        <f t="shared" si="33"/>
        <v>201.86726399999995</v>
      </c>
      <c r="N113">
        <f t="shared" si="36"/>
        <v>166.77139600000004</v>
      </c>
      <c r="O113">
        <f t="shared" si="37"/>
        <v>524.77646400000003</v>
      </c>
      <c r="P113">
        <f t="shared" si="38"/>
        <v>51.408900000000024</v>
      </c>
      <c r="Q113">
        <f t="shared" si="39"/>
        <v>193.96132899999998</v>
      </c>
      <c r="R113">
        <f t="shared" si="40"/>
        <v>51.408900000000024</v>
      </c>
      <c r="S113">
        <f t="shared" si="41"/>
        <v>344.39936400000028</v>
      </c>
      <c r="T113">
        <f t="shared" si="42"/>
        <v>183.900721</v>
      </c>
      <c r="U113">
        <f t="shared" si="43"/>
        <v>320.80392100000006</v>
      </c>
      <c r="V113">
        <f t="shared" si="44"/>
        <v>278.12232900000021</v>
      </c>
      <c r="W113">
        <f t="shared" si="34"/>
        <v>0.29620364000250171</v>
      </c>
      <c r="X113">
        <f t="shared" si="45"/>
        <v>0.26922676006421087</v>
      </c>
      <c r="Y113">
        <f t="shared" si="46"/>
        <v>0.477578335105385</v>
      </c>
      <c r="Z113">
        <f t="shared" si="47"/>
        <v>0.14947776596410037</v>
      </c>
      <c r="AA113">
        <f t="shared" si="48"/>
        <v>0.29034544582733962</v>
      </c>
      <c r="AB113">
        <f t="shared" si="49"/>
        <v>0.14947776596410037</v>
      </c>
      <c r="AC113">
        <f t="shared" si="50"/>
        <v>0.38689098755394347</v>
      </c>
      <c r="AD113">
        <f t="shared" si="51"/>
        <v>0.28271520003335626</v>
      </c>
      <c r="AE113">
        <f t="shared" si="52"/>
        <v>0.37340254758479791</v>
      </c>
      <c r="AF113">
        <f t="shared" si="53"/>
        <v>0.34767652761273388</v>
      </c>
      <c r="AG113" s="5">
        <f>ABS(C113-$B113)</f>
        <v>14.207999999999998</v>
      </c>
      <c r="AH113" s="5">
        <f t="shared" si="54"/>
        <v>12.914000000000001</v>
      </c>
      <c r="AI113" s="5">
        <f t="shared" si="55"/>
        <v>22.908000000000001</v>
      </c>
      <c r="AJ113" s="5">
        <f t="shared" si="56"/>
        <v>7.1700000000000017</v>
      </c>
      <c r="AK113" s="5">
        <f t="shared" si="57"/>
        <v>13.927</v>
      </c>
      <c r="AL113" s="5">
        <f t="shared" si="58"/>
        <v>7.1700000000000017</v>
      </c>
      <c r="AM113" s="5">
        <f t="shared" si="59"/>
        <v>18.558000000000007</v>
      </c>
      <c r="AN113" s="5">
        <f t="shared" si="60"/>
        <v>13.561</v>
      </c>
      <c r="AO113" s="5">
        <f t="shared" si="61"/>
        <v>17.911000000000001</v>
      </c>
      <c r="AP113" s="5">
        <f t="shared" si="62"/>
        <v>16.677000000000007</v>
      </c>
    </row>
    <row r="114" spans="1:42">
      <c r="A114" s="6">
        <v>113</v>
      </c>
      <c r="B114">
        <v>25.620999999999999</v>
      </c>
      <c r="C114">
        <v>27.463999999999999</v>
      </c>
      <c r="D114">
        <v>22.782</v>
      </c>
      <c r="E114">
        <v>21.727</v>
      </c>
      <c r="F114">
        <v>25.603000000000002</v>
      </c>
      <c r="G114">
        <v>21.091999999999999</v>
      </c>
      <c r="H114">
        <v>25.603000000000002</v>
      </c>
      <c r="I114">
        <v>24.594999999999999</v>
      </c>
      <c r="J114">
        <v>25.123000000000001</v>
      </c>
      <c r="K114">
        <v>22.254000000000001</v>
      </c>
      <c r="L114">
        <v>23.991</v>
      </c>
      <c r="M114">
        <f t="shared" si="33"/>
        <v>3.396649</v>
      </c>
      <c r="N114">
        <f t="shared" si="36"/>
        <v>8.0599209999999921</v>
      </c>
      <c r="O114">
        <f t="shared" si="37"/>
        <v>15.163235999999987</v>
      </c>
      <c r="P114">
        <f t="shared" si="38"/>
        <v>3.2399999999989664E-4</v>
      </c>
      <c r="Q114">
        <f t="shared" si="39"/>
        <v>20.511841</v>
      </c>
      <c r="R114">
        <f t="shared" si="40"/>
        <v>3.2399999999989664E-4</v>
      </c>
      <c r="S114">
        <f t="shared" si="41"/>
        <v>1.0526759999999995</v>
      </c>
      <c r="T114">
        <f t="shared" si="42"/>
        <v>0.24800399999999756</v>
      </c>
      <c r="U114">
        <f t="shared" si="43"/>
        <v>11.336688999999982</v>
      </c>
      <c r="V114">
        <f t="shared" si="44"/>
        <v>2.6568999999999967</v>
      </c>
      <c r="W114">
        <f t="shared" si="34"/>
        <v>7.1933179813434292E-2</v>
      </c>
      <c r="X114">
        <f t="shared" si="45"/>
        <v>0.11080754068927828</v>
      </c>
      <c r="Y114">
        <f t="shared" si="46"/>
        <v>0.15198470005073958</v>
      </c>
      <c r="Z114">
        <f t="shared" si="47"/>
        <v>7.0254869052718979E-4</v>
      </c>
      <c r="AA114">
        <f t="shared" si="48"/>
        <v>0.17676905663323056</v>
      </c>
      <c r="AB114">
        <f t="shared" si="49"/>
        <v>7.0254869052718979E-4</v>
      </c>
      <c r="AC114">
        <f t="shared" si="50"/>
        <v>4.0045275360056198E-2</v>
      </c>
      <c r="AD114">
        <f t="shared" si="51"/>
        <v>1.9437180437921923E-2</v>
      </c>
      <c r="AE114">
        <f t="shared" si="52"/>
        <v>0.13141563561141242</v>
      </c>
      <c r="AF114">
        <f t="shared" si="53"/>
        <v>6.3619686975527848E-2</v>
      </c>
      <c r="AG114" s="5">
        <f t="shared" si="35"/>
        <v>1.843</v>
      </c>
      <c r="AH114" s="5">
        <f t="shared" si="54"/>
        <v>2.8389999999999986</v>
      </c>
      <c r="AI114" s="5">
        <f t="shared" si="55"/>
        <v>3.8939999999999984</v>
      </c>
      <c r="AJ114" s="5">
        <f t="shared" si="56"/>
        <v>1.7999999999997129E-2</v>
      </c>
      <c r="AK114" s="5">
        <f t="shared" si="57"/>
        <v>4.5289999999999999</v>
      </c>
      <c r="AL114" s="5">
        <f t="shared" si="58"/>
        <v>1.7999999999997129E-2</v>
      </c>
      <c r="AM114" s="5">
        <f t="shared" si="59"/>
        <v>1.0259999999999998</v>
      </c>
      <c r="AN114" s="5">
        <f t="shared" si="60"/>
        <v>0.49799999999999756</v>
      </c>
      <c r="AO114" s="5">
        <f t="shared" si="61"/>
        <v>3.3669999999999973</v>
      </c>
      <c r="AP114" s="5">
        <f t="shared" si="62"/>
        <v>1.629999999999999</v>
      </c>
    </row>
    <row r="115" spans="1:42">
      <c r="A115" s="21"/>
      <c r="AG115" s="5"/>
      <c r="AH115" s="5"/>
      <c r="AI115" s="5"/>
      <c r="AJ115" s="5"/>
      <c r="AK115" s="5"/>
      <c r="AL115" s="5"/>
      <c r="AM115" s="5"/>
      <c r="AN115" s="5"/>
      <c r="AO115" s="5"/>
      <c r="AP115" s="5"/>
    </row>
    <row r="117" spans="1:42">
      <c r="C117" s="1" t="s">
        <v>0</v>
      </c>
      <c r="D117" s="1" t="s">
        <v>1</v>
      </c>
      <c r="E117" s="1" t="s">
        <v>2</v>
      </c>
      <c r="F117" s="1" t="s">
        <v>3</v>
      </c>
      <c r="G117" s="1" t="s">
        <v>4</v>
      </c>
      <c r="H117" s="1" t="s">
        <v>5</v>
      </c>
      <c r="I117" s="2" t="s">
        <v>7</v>
      </c>
      <c r="J117" s="1" t="s">
        <v>11</v>
      </c>
      <c r="K117" s="1" t="s">
        <v>13</v>
      </c>
      <c r="L117" s="1" t="s">
        <v>14</v>
      </c>
    </row>
    <row r="118" spans="1:42">
      <c r="B118" t="s">
        <v>8</v>
      </c>
      <c r="C118" s="5">
        <f>SQRT(SUM(M2:M114)/A114)</f>
        <v>5.9897352165685724</v>
      </c>
      <c r="D118" s="5">
        <f t="shared" ref="D118:L118" si="63">SQRT(SUM(N2:N114)/B114)</f>
        <v>13.673025344371849</v>
      </c>
      <c r="E118" s="5">
        <f t="shared" si="63"/>
        <v>15.326633795545819</v>
      </c>
      <c r="F118" s="5">
        <f t="shared" si="63"/>
        <v>23.318097761498866</v>
      </c>
      <c r="G118" s="5">
        <f t="shared" si="63"/>
        <v>17.690639022534949</v>
      </c>
      <c r="H118" s="5">
        <f t="shared" si="63"/>
        <v>21.99599510741751</v>
      </c>
      <c r="I118" s="5">
        <f t="shared" si="63"/>
        <v>13.607703513727223</v>
      </c>
      <c r="J118" s="5">
        <f t="shared" si="63"/>
        <v>11.941532599957156</v>
      </c>
      <c r="K118" s="5">
        <f t="shared" si="63"/>
        <v>12.229830215627269</v>
      </c>
      <c r="L118" s="5">
        <f t="shared" si="63"/>
        <v>11.450568278978784</v>
      </c>
    </row>
    <row r="119" spans="1:42">
      <c r="B119" t="s">
        <v>9</v>
      </c>
      <c r="C119" s="5">
        <f>SUM(W2:W114)/$A$114</f>
        <v>0.16038477437617701</v>
      </c>
      <c r="D119" s="5">
        <f t="shared" ref="D119:L119" si="64">SUM(X2:X114)/$A$114</f>
        <v>0.17623081915920816</v>
      </c>
      <c r="E119" s="5">
        <f t="shared" si="64"/>
        <v>0.19209337224340031</v>
      </c>
      <c r="F119" s="5">
        <f t="shared" si="64"/>
        <v>0.30250816060088015</v>
      </c>
      <c r="G119" s="5">
        <f t="shared" si="64"/>
        <v>0.22016255722748676</v>
      </c>
      <c r="H119" s="5">
        <f t="shared" si="64"/>
        <v>0.30250816060088015</v>
      </c>
      <c r="I119" s="5">
        <f t="shared" si="64"/>
        <v>0.15807850392887091</v>
      </c>
      <c r="J119" s="5">
        <f t="shared" si="64"/>
        <v>0.15968476297077377</v>
      </c>
      <c r="K119" s="5">
        <f t="shared" si="64"/>
        <v>0.16309215248151709</v>
      </c>
      <c r="L119" s="5">
        <f t="shared" si="64"/>
        <v>0.15426202245375226</v>
      </c>
    </row>
    <row r="120" spans="1:42">
      <c r="B120" t="s">
        <v>12</v>
      </c>
      <c r="C120" s="5">
        <f>SUM(AG2:AG114)/$A$114</f>
        <v>4.6478584070796467</v>
      </c>
      <c r="D120" s="5">
        <f t="shared" ref="D120:L120" si="65">SUM(AH2:AH114)/$A$114</f>
        <v>4.999300884955753</v>
      </c>
      <c r="E120" s="5">
        <f t="shared" si="65"/>
        <v>5.676221238938056</v>
      </c>
      <c r="F120" s="5">
        <f t="shared" si="65"/>
        <v>7.8439557522123922</v>
      </c>
      <c r="G120" s="5">
        <f t="shared" si="65"/>
        <v>6.2269823008849556</v>
      </c>
      <c r="H120" s="5">
        <f t="shared" si="65"/>
        <v>7.8439557522123922</v>
      </c>
      <c r="I120" s="5">
        <f t="shared" si="65"/>
        <v>4.4671150442477874</v>
      </c>
      <c r="J120" s="5">
        <f t="shared" si="65"/>
        <v>4.4620176991150426</v>
      </c>
      <c r="K120" s="5">
        <f t="shared" si="65"/>
        <v>4.5305752212389372</v>
      </c>
      <c r="L120" s="5">
        <f t="shared" si="65"/>
        <v>4.2571504424778732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120"/>
  <sheetViews>
    <sheetView zoomScale="85" zoomScaleNormal="85" workbookViewId="0">
      <pane xSplit="11328" ySplit="4572" topLeftCell="L104" activePane="bottomLeft"/>
      <selection activeCell="I1" sqref="I1:L1"/>
      <selection pane="topRight" activeCell="AH14" sqref="AH14"/>
      <selection pane="bottomLeft" activeCell="A115" sqref="A115"/>
      <selection pane="bottomRight" activeCell="AG104" sqref="AG104:AP114"/>
    </sheetView>
  </sheetViews>
  <sheetFormatPr defaultRowHeight="14.4"/>
  <cols>
    <col min="9" max="9" width="10.88671875" bestFit="1" customWidth="1"/>
    <col min="10" max="10" width="10" bestFit="1" customWidth="1"/>
    <col min="11" max="11" width="11.44140625" bestFit="1" customWidth="1"/>
    <col min="12" max="12" width="16.109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11</v>
      </c>
      <c r="K1" s="1" t="s">
        <v>13</v>
      </c>
      <c r="L1" s="1" t="s">
        <v>14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31.875</v>
      </c>
      <c r="C2">
        <v>27.084</v>
      </c>
      <c r="D2">
        <v>28.683</v>
      </c>
      <c r="E2">
        <v>33.445999999999998</v>
      </c>
      <c r="F2">
        <v>29.155000000000001</v>
      </c>
      <c r="G2">
        <v>37.624000000000002</v>
      </c>
      <c r="H2">
        <v>29.155000000000001</v>
      </c>
      <c r="I2">
        <v>30.265000000000001</v>
      </c>
      <c r="J2">
        <v>27.884</v>
      </c>
      <c r="K2">
        <v>31.065000000000001</v>
      </c>
      <c r="L2">
        <v>29.738</v>
      </c>
      <c r="M2">
        <f>(C2-$B2)^2</f>
        <v>22.953681000000003</v>
      </c>
      <c r="N2">
        <f t="shared" ref="N2:V17" si="0">(D2-$B2)^2</f>
        <v>10.188864000000001</v>
      </c>
      <c r="O2">
        <f t="shared" si="0"/>
        <v>2.4680409999999937</v>
      </c>
      <c r="P2">
        <f t="shared" si="0"/>
        <v>7.3983999999999934</v>
      </c>
      <c r="Q2">
        <f t="shared" si="0"/>
        <v>33.051001000000028</v>
      </c>
      <c r="R2">
        <f t="shared" si="0"/>
        <v>7.3983999999999934</v>
      </c>
      <c r="S2">
        <f t="shared" si="0"/>
        <v>2.5920999999999981</v>
      </c>
      <c r="T2">
        <f t="shared" si="0"/>
        <v>15.928080999999997</v>
      </c>
      <c r="U2">
        <f t="shared" si="0"/>
        <v>0.65609999999999791</v>
      </c>
      <c r="V2">
        <f t="shared" si="0"/>
        <v>4.5667690000000016</v>
      </c>
      <c r="W2">
        <f>ABS($B2-C2)/$B2</f>
        <v>0.15030588235294118</v>
      </c>
      <c r="X2">
        <f t="shared" ref="X2:AF17" si="1">ABS($B2-D2)/$B2</f>
        <v>0.10014117647058825</v>
      </c>
      <c r="Y2">
        <f t="shared" si="1"/>
        <v>4.9286274509803857E-2</v>
      </c>
      <c r="Z2">
        <f t="shared" si="1"/>
        <v>8.5333333333333303E-2</v>
      </c>
      <c r="AA2">
        <f t="shared" si="1"/>
        <v>0.18036078431372557</v>
      </c>
      <c r="AB2">
        <f t="shared" si="1"/>
        <v>8.5333333333333303E-2</v>
      </c>
      <c r="AC2">
        <f t="shared" si="1"/>
        <v>5.0509803921568612E-2</v>
      </c>
      <c r="AD2">
        <f t="shared" si="1"/>
        <v>0.12520784313725489</v>
      </c>
      <c r="AE2">
        <f t="shared" si="1"/>
        <v>2.5411764705882314E-2</v>
      </c>
      <c r="AF2">
        <f t="shared" si="1"/>
        <v>6.7043137254901977E-2</v>
      </c>
      <c r="AG2">
        <f>ABS(C2-$B2)</f>
        <v>4.7910000000000004</v>
      </c>
      <c r="AH2">
        <f t="shared" ref="AH2:AP17" si="2">ABS(D2-$B2)</f>
        <v>3.1920000000000002</v>
      </c>
      <c r="AI2">
        <f t="shared" si="2"/>
        <v>1.570999999999998</v>
      </c>
      <c r="AJ2">
        <f t="shared" si="2"/>
        <v>2.7199999999999989</v>
      </c>
      <c r="AK2">
        <f t="shared" si="2"/>
        <v>5.7490000000000023</v>
      </c>
      <c r="AL2">
        <f t="shared" si="2"/>
        <v>2.7199999999999989</v>
      </c>
      <c r="AM2">
        <f t="shared" si="2"/>
        <v>1.6099999999999994</v>
      </c>
      <c r="AN2">
        <f t="shared" si="2"/>
        <v>3.9909999999999997</v>
      </c>
      <c r="AO2">
        <f t="shared" si="2"/>
        <v>0.80999999999999872</v>
      </c>
      <c r="AP2">
        <f t="shared" si="2"/>
        <v>2.1370000000000005</v>
      </c>
    </row>
    <row r="3" spans="2:42">
      <c r="B3">
        <v>52.2</v>
      </c>
      <c r="C3">
        <v>67.430000000000007</v>
      </c>
      <c r="D3">
        <v>46.865000000000002</v>
      </c>
      <c r="E3">
        <v>47.706000000000003</v>
      </c>
      <c r="F3">
        <v>54.067</v>
      </c>
      <c r="G3">
        <v>60.801000000000002</v>
      </c>
      <c r="H3">
        <v>54.067</v>
      </c>
      <c r="I3">
        <v>57.567999999999998</v>
      </c>
      <c r="J3">
        <v>57.146999999999998</v>
      </c>
      <c r="K3">
        <v>47.286000000000001</v>
      </c>
      <c r="L3">
        <v>54</v>
      </c>
      <c r="M3">
        <f t="shared" ref="M3:M66" si="3">(C3-$B3)^2</f>
        <v>231.95290000000011</v>
      </c>
      <c r="N3">
        <f t="shared" si="0"/>
        <v>28.462225000000011</v>
      </c>
      <c r="O3">
        <f t="shared" si="0"/>
        <v>20.196035999999999</v>
      </c>
      <c r="P3">
        <f t="shared" si="0"/>
        <v>3.48568899999999</v>
      </c>
      <c r="Q3">
        <f t="shared" si="0"/>
        <v>73.97720099999998</v>
      </c>
      <c r="R3">
        <f t="shared" si="0"/>
        <v>3.48568899999999</v>
      </c>
      <c r="S3">
        <f t="shared" si="0"/>
        <v>28.815423999999947</v>
      </c>
      <c r="T3">
        <f t="shared" si="0"/>
        <v>24.472808999999955</v>
      </c>
      <c r="U3">
        <f t="shared" si="0"/>
        <v>24.147396000000015</v>
      </c>
      <c r="V3">
        <f t="shared" si="0"/>
        <v>3.2399999999999896</v>
      </c>
      <c r="W3">
        <f t="shared" ref="W3:W66" si="4">ABS($B3-C3)/$B3</f>
        <v>0.29176245210727975</v>
      </c>
      <c r="X3">
        <f t="shared" si="1"/>
        <v>0.10220306513409963</v>
      </c>
      <c r="Y3">
        <f t="shared" si="1"/>
        <v>8.6091954022988498E-2</v>
      </c>
      <c r="Z3">
        <f t="shared" si="1"/>
        <v>3.5766283524904165E-2</v>
      </c>
      <c r="AA3">
        <f t="shared" si="1"/>
        <v>0.16477011494252872</v>
      </c>
      <c r="AB3">
        <f t="shared" si="1"/>
        <v>3.5766283524904165E-2</v>
      </c>
      <c r="AC3">
        <f t="shared" si="1"/>
        <v>0.1028352490421455</v>
      </c>
      <c r="AD3">
        <f t="shared" si="1"/>
        <v>9.4770114942528641E-2</v>
      </c>
      <c r="AE3">
        <f t="shared" si="1"/>
        <v>9.4137931034482786E-2</v>
      </c>
      <c r="AF3">
        <f t="shared" si="1"/>
        <v>3.4482758620689599E-2</v>
      </c>
      <c r="AG3">
        <f t="shared" ref="AG3:AG66" si="5">ABS(C3-$B3)</f>
        <v>15.230000000000004</v>
      </c>
      <c r="AH3">
        <f t="shared" si="2"/>
        <v>5.3350000000000009</v>
      </c>
      <c r="AI3">
        <f t="shared" si="2"/>
        <v>4.4939999999999998</v>
      </c>
      <c r="AJ3">
        <f t="shared" si="2"/>
        <v>1.8669999999999973</v>
      </c>
      <c r="AK3">
        <f t="shared" si="2"/>
        <v>8.6009999999999991</v>
      </c>
      <c r="AL3">
        <f t="shared" si="2"/>
        <v>1.8669999999999973</v>
      </c>
      <c r="AM3">
        <f t="shared" si="2"/>
        <v>5.367999999999995</v>
      </c>
      <c r="AN3">
        <f t="shared" si="2"/>
        <v>4.9469999999999956</v>
      </c>
      <c r="AO3">
        <f t="shared" si="2"/>
        <v>4.9140000000000015</v>
      </c>
      <c r="AP3">
        <f t="shared" si="2"/>
        <v>1.7999999999999972</v>
      </c>
    </row>
    <row r="4" spans="2:42">
      <c r="B4">
        <v>33.963999999999999</v>
      </c>
      <c r="C4">
        <v>34.234999999999999</v>
      </c>
      <c r="D4">
        <v>37.012999999999998</v>
      </c>
      <c r="E4">
        <v>33.262999999999998</v>
      </c>
      <c r="F4">
        <v>29.702000000000002</v>
      </c>
      <c r="G4">
        <v>44.682000000000002</v>
      </c>
      <c r="H4">
        <v>29.702000000000002</v>
      </c>
      <c r="I4">
        <v>33.749000000000002</v>
      </c>
      <c r="J4">
        <v>35.624000000000002</v>
      </c>
      <c r="K4">
        <v>35.137999999999998</v>
      </c>
      <c r="L4">
        <v>34.837000000000003</v>
      </c>
      <c r="M4">
        <f t="shared" si="3"/>
        <v>7.3441000000000436E-2</v>
      </c>
      <c r="N4">
        <f t="shared" si="0"/>
        <v>9.2964009999999977</v>
      </c>
      <c r="O4">
        <f t="shared" si="0"/>
        <v>0.4914010000000007</v>
      </c>
      <c r="P4">
        <f t="shared" si="0"/>
        <v>18.164643999999974</v>
      </c>
      <c r="Q4">
        <f t="shared" si="0"/>
        <v>114.87552400000007</v>
      </c>
      <c r="R4">
        <f t="shared" si="0"/>
        <v>18.164643999999974</v>
      </c>
      <c r="S4">
        <f t="shared" si="0"/>
        <v>4.6224999999998413E-2</v>
      </c>
      <c r="T4">
        <f t="shared" si="0"/>
        <v>2.7556000000000123</v>
      </c>
      <c r="U4">
        <f t="shared" si="0"/>
        <v>1.3782759999999987</v>
      </c>
      <c r="V4">
        <f t="shared" si="0"/>
        <v>0.76212900000000816</v>
      </c>
      <c r="W4">
        <f t="shared" si="4"/>
        <v>7.9790366270168656E-3</v>
      </c>
      <c r="X4">
        <f t="shared" si="1"/>
        <v>8.9771522788835226E-2</v>
      </c>
      <c r="Y4">
        <f t="shared" si="1"/>
        <v>2.0639500647744686E-2</v>
      </c>
      <c r="Z4">
        <f t="shared" si="1"/>
        <v>0.12548580850312085</v>
      </c>
      <c r="AA4">
        <f t="shared" si="1"/>
        <v>0.31556942645153702</v>
      </c>
      <c r="AB4">
        <f t="shared" si="1"/>
        <v>0.12548580850312085</v>
      </c>
      <c r="AC4">
        <f t="shared" si="1"/>
        <v>6.330232010363806E-3</v>
      </c>
      <c r="AD4">
        <f t="shared" si="1"/>
        <v>4.8875279707926149E-2</v>
      </c>
      <c r="AE4">
        <f t="shared" si="1"/>
        <v>3.4566011070545272E-2</v>
      </c>
      <c r="AF4">
        <f t="shared" si="1"/>
        <v>2.5703686256035942E-2</v>
      </c>
      <c r="AG4">
        <f t="shared" si="5"/>
        <v>0.2710000000000008</v>
      </c>
      <c r="AH4">
        <f t="shared" si="2"/>
        <v>3.0489999999999995</v>
      </c>
      <c r="AI4">
        <f t="shared" si="2"/>
        <v>0.70100000000000051</v>
      </c>
      <c r="AJ4">
        <f t="shared" si="2"/>
        <v>4.2619999999999969</v>
      </c>
      <c r="AK4">
        <f t="shared" si="2"/>
        <v>10.718000000000004</v>
      </c>
      <c r="AL4">
        <f t="shared" si="2"/>
        <v>4.2619999999999969</v>
      </c>
      <c r="AM4">
        <f t="shared" si="2"/>
        <v>0.21499999999999631</v>
      </c>
      <c r="AN4">
        <f t="shared" si="2"/>
        <v>1.6600000000000037</v>
      </c>
      <c r="AO4">
        <f t="shared" si="2"/>
        <v>1.1739999999999995</v>
      </c>
      <c r="AP4">
        <f t="shared" si="2"/>
        <v>0.87300000000000466</v>
      </c>
    </row>
    <row r="5" spans="2:42">
      <c r="B5">
        <v>76.234999999999999</v>
      </c>
      <c r="C5">
        <v>61.456000000000003</v>
      </c>
      <c r="D5">
        <v>59.576000000000001</v>
      </c>
      <c r="E5">
        <v>48.18</v>
      </c>
      <c r="F5">
        <v>51.069000000000003</v>
      </c>
      <c r="G5">
        <v>44.682000000000002</v>
      </c>
      <c r="H5">
        <v>51.069000000000003</v>
      </c>
      <c r="I5">
        <v>54.817999999999998</v>
      </c>
      <c r="J5">
        <v>60.515999999999998</v>
      </c>
      <c r="K5">
        <v>53.878</v>
      </c>
      <c r="L5">
        <v>56.404000000000003</v>
      </c>
      <c r="M5">
        <f t="shared" si="3"/>
        <v>218.4188409999999</v>
      </c>
      <c r="N5">
        <f t="shared" si="0"/>
        <v>277.52228099999996</v>
      </c>
      <c r="O5">
        <f t="shared" si="0"/>
        <v>787.08302500000002</v>
      </c>
      <c r="P5">
        <f t="shared" si="0"/>
        <v>633.32755599999984</v>
      </c>
      <c r="Q5">
        <f t="shared" si="0"/>
        <v>995.59180899999978</v>
      </c>
      <c r="R5">
        <f t="shared" si="0"/>
        <v>633.32755599999984</v>
      </c>
      <c r="S5">
        <f t="shared" si="0"/>
        <v>458.68788900000004</v>
      </c>
      <c r="T5">
        <f t="shared" si="0"/>
        <v>247.08696100000003</v>
      </c>
      <c r="U5">
        <f t="shared" si="0"/>
        <v>499.83544899999998</v>
      </c>
      <c r="V5">
        <f t="shared" si="0"/>
        <v>393.26856099999986</v>
      </c>
      <c r="W5">
        <f t="shared" si="4"/>
        <v>0.19386108742703478</v>
      </c>
      <c r="X5">
        <f t="shared" si="1"/>
        <v>0.21852167639535644</v>
      </c>
      <c r="Y5">
        <f t="shared" si="1"/>
        <v>0.36800682101396998</v>
      </c>
      <c r="Z5">
        <f t="shared" si="1"/>
        <v>0.33011084147701181</v>
      </c>
      <c r="AA5">
        <f t="shared" si="1"/>
        <v>0.41389125729651732</v>
      </c>
      <c r="AB5">
        <f t="shared" si="1"/>
        <v>0.33011084147701181</v>
      </c>
      <c r="AC5">
        <f t="shared" si="1"/>
        <v>0.28093395422050244</v>
      </c>
      <c r="AD5">
        <f t="shared" si="1"/>
        <v>0.20619138191119565</v>
      </c>
      <c r="AE5">
        <f t="shared" si="1"/>
        <v>0.29326424870466322</v>
      </c>
      <c r="AF5">
        <f t="shared" si="1"/>
        <v>0.26012986161212037</v>
      </c>
      <c r="AG5">
        <f t="shared" si="5"/>
        <v>14.778999999999996</v>
      </c>
      <c r="AH5">
        <f t="shared" si="2"/>
        <v>16.658999999999999</v>
      </c>
      <c r="AI5">
        <f t="shared" si="2"/>
        <v>28.055</v>
      </c>
      <c r="AJ5">
        <f t="shared" si="2"/>
        <v>25.165999999999997</v>
      </c>
      <c r="AK5">
        <f t="shared" si="2"/>
        <v>31.552999999999997</v>
      </c>
      <c r="AL5">
        <f t="shared" si="2"/>
        <v>25.165999999999997</v>
      </c>
      <c r="AM5">
        <f t="shared" si="2"/>
        <v>21.417000000000002</v>
      </c>
      <c r="AN5">
        <f t="shared" si="2"/>
        <v>15.719000000000001</v>
      </c>
      <c r="AO5">
        <f t="shared" si="2"/>
        <v>22.356999999999999</v>
      </c>
      <c r="AP5">
        <f t="shared" si="2"/>
        <v>19.830999999999996</v>
      </c>
    </row>
    <row r="6" spans="2:42">
      <c r="B6">
        <v>55.944000000000003</v>
      </c>
      <c r="C6">
        <v>54.284999999999997</v>
      </c>
      <c r="D6">
        <v>46.863999999999997</v>
      </c>
      <c r="E6">
        <v>55.051000000000002</v>
      </c>
      <c r="F6">
        <v>46.936</v>
      </c>
      <c r="G6">
        <v>46.447000000000003</v>
      </c>
      <c r="H6">
        <v>46.936</v>
      </c>
      <c r="I6">
        <v>54.667999999999999</v>
      </c>
      <c r="J6">
        <v>50.573999999999998</v>
      </c>
      <c r="K6">
        <v>50.957999999999998</v>
      </c>
      <c r="L6">
        <v>52.067</v>
      </c>
      <c r="M6">
        <f t="shared" si="3"/>
        <v>2.75228100000002</v>
      </c>
      <c r="N6">
        <f t="shared" si="0"/>
        <v>82.446400000000096</v>
      </c>
      <c r="O6">
        <f t="shared" si="0"/>
        <v>0.79744900000000118</v>
      </c>
      <c r="P6">
        <f t="shared" si="0"/>
        <v>81.144064000000043</v>
      </c>
      <c r="Q6">
        <f t="shared" si="0"/>
        <v>90.193009000000004</v>
      </c>
      <c r="R6">
        <f t="shared" si="0"/>
        <v>81.144064000000043</v>
      </c>
      <c r="S6">
        <f t="shared" si="0"/>
        <v>1.6281760000000085</v>
      </c>
      <c r="T6">
        <f t="shared" si="0"/>
        <v>28.83690000000005</v>
      </c>
      <c r="U6">
        <f t="shared" si="0"/>
        <v>24.860196000000041</v>
      </c>
      <c r="V6">
        <f t="shared" si="0"/>
        <v>15.03112900000002</v>
      </c>
      <c r="W6">
        <f t="shared" si="4"/>
        <v>2.965465465465476E-2</v>
      </c>
      <c r="X6">
        <f t="shared" si="1"/>
        <v>0.1623051623051624</v>
      </c>
      <c r="Y6">
        <f t="shared" si="1"/>
        <v>1.5962390962390972E-2</v>
      </c>
      <c r="Z6">
        <f t="shared" si="1"/>
        <v>0.16101816101816105</v>
      </c>
      <c r="AA6">
        <f t="shared" si="1"/>
        <v>0.16975904475904474</v>
      </c>
      <c r="AB6">
        <f t="shared" si="1"/>
        <v>0.16101816101816105</v>
      </c>
      <c r="AC6">
        <f t="shared" si="1"/>
        <v>2.2808522808522868E-2</v>
      </c>
      <c r="AD6">
        <f t="shared" si="1"/>
        <v>9.5988845988846064E-2</v>
      </c>
      <c r="AE6">
        <f t="shared" si="1"/>
        <v>8.9124839124839192E-2</v>
      </c>
      <c r="AF6">
        <f t="shared" si="1"/>
        <v>6.9301444301444345E-2</v>
      </c>
      <c r="AG6">
        <f t="shared" si="5"/>
        <v>1.659000000000006</v>
      </c>
      <c r="AH6">
        <f t="shared" si="2"/>
        <v>9.0800000000000054</v>
      </c>
      <c r="AI6">
        <f t="shared" si="2"/>
        <v>0.89300000000000068</v>
      </c>
      <c r="AJ6">
        <f t="shared" si="2"/>
        <v>9.0080000000000027</v>
      </c>
      <c r="AK6">
        <f t="shared" si="2"/>
        <v>9.4969999999999999</v>
      </c>
      <c r="AL6">
        <f t="shared" si="2"/>
        <v>9.0080000000000027</v>
      </c>
      <c r="AM6">
        <f t="shared" si="2"/>
        <v>1.2760000000000034</v>
      </c>
      <c r="AN6">
        <f t="shared" si="2"/>
        <v>5.3700000000000045</v>
      </c>
      <c r="AO6">
        <f t="shared" si="2"/>
        <v>4.9860000000000042</v>
      </c>
      <c r="AP6">
        <f t="shared" si="2"/>
        <v>3.8770000000000024</v>
      </c>
    </row>
    <row r="7" spans="2:42">
      <c r="B7">
        <v>40.195999999999998</v>
      </c>
      <c r="C7">
        <v>55.756</v>
      </c>
      <c r="D7">
        <v>57.276000000000003</v>
      </c>
      <c r="E7">
        <v>28.792999999999999</v>
      </c>
      <c r="F7">
        <v>66.37</v>
      </c>
      <c r="G7">
        <v>32.555999999999997</v>
      </c>
      <c r="H7">
        <v>66.37</v>
      </c>
      <c r="I7">
        <v>42.274000000000001</v>
      </c>
      <c r="J7">
        <v>56.515999999999998</v>
      </c>
      <c r="K7">
        <v>43.034999999999997</v>
      </c>
      <c r="L7">
        <v>47.274999999999999</v>
      </c>
      <c r="M7">
        <f t="shared" si="3"/>
        <v>242.11360000000008</v>
      </c>
      <c r="N7">
        <f t="shared" si="0"/>
        <v>291.72640000000018</v>
      </c>
      <c r="O7">
        <f t="shared" si="0"/>
        <v>130.02840899999998</v>
      </c>
      <c r="P7">
        <f t="shared" si="0"/>
        <v>685.0782760000003</v>
      </c>
      <c r="Q7">
        <f t="shared" si="0"/>
        <v>58.369600000000005</v>
      </c>
      <c r="R7">
        <f t="shared" si="0"/>
        <v>685.0782760000003</v>
      </c>
      <c r="S7">
        <f t="shared" si="0"/>
        <v>4.3180840000000122</v>
      </c>
      <c r="T7">
        <f t="shared" si="0"/>
        <v>266.3424</v>
      </c>
      <c r="U7">
        <f t="shared" si="0"/>
        <v>8.0599209999999921</v>
      </c>
      <c r="V7">
        <f t="shared" si="0"/>
        <v>50.112241000000012</v>
      </c>
      <c r="W7">
        <f t="shared" si="4"/>
        <v>0.38710319434769636</v>
      </c>
      <c r="X7">
        <f t="shared" si="1"/>
        <v>0.42491790227883386</v>
      </c>
      <c r="Y7">
        <f t="shared" si="1"/>
        <v>0.28368494377550002</v>
      </c>
      <c r="Z7">
        <f t="shared" si="1"/>
        <v>0.65115931933525739</v>
      </c>
      <c r="AA7">
        <f t="shared" si="1"/>
        <v>0.19006866354861182</v>
      </c>
      <c r="AB7">
        <f t="shared" si="1"/>
        <v>0.65115931933525739</v>
      </c>
      <c r="AC7">
        <f t="shared" si="1"/>
        <v>5.1696686237436638E-2</v>
      </c>
      <c r="AD7">
        <f t="shared" si="1"/>
        <v>0.40601054831326505</v>
      </c>
      <c r="AE7">
        <f t="shared" si="1"/>
        <v>7.0628918300328358E-2</v>
      </c>
      <c r="AF7">
        <f t="shared" si="1"/>
        <v>0.17611205095034335</v>
      </c>
      <c r="AG7">
        <f t="shared" si="5"/>
        <v>15.560000000000002</v>
      </c>
      <c r="AH7">
        <f t="shared" si="2"/>
        <v>17.080000000000005</v>
      </c>
      <c r="AI7">
        <f t="shared" si="2"/>
        <v>11.402999999999999</v>
      </c>
      <c r="AJ7">
        <f t="shared" si="2"/>
        <v>26.174000000000007</v>
      </c>
      <c r="AK7">
        <f t="shared" si="2"/>
        <v>7.6400000000000006</v>
      </c>
      <c r="AL7">
        <f t="shared" si="2"/>
        <v>26.174000000000007</v>
      </c>
      <c r="AM7">
        <f t="shared" si="2"/>
        <v>2.078000000000003</v>
      </c>
      <c r="AN7">
        <f t="shared" si="2"/>
        <v>16.32</v>
      </c>
      <c r="AO7">
        <f t="shared" si="2"/>
        <v>2.8389999999999986</v>
      </c>
      <c r="AP7">
        <f t="shared" si="2"/>
        <v>7.0790000000000006</v>
      </c>
    </row>
    <row r="8" spans="2:42">
      <c r="B8">
        <v>25.097000000000001</v>
      </c>
      <c r="C8">
        <v>34.872999999999998</v>
      </c>
      <c r="D8">
        <v>35.19</v>
      </c>
      <c r="E8">
        <v>25.398</v>
      </c>
      <c r="F8">
        <v>26.99</v>
      </c>
      <c r="G8">
        <v>37.624000000000002</v>
      </c>
      <c r="H8">
        <v>26.99</v>
      </c>
      <c r="I8">
        <v>30.135999999999999</v>
      </c>
      <c r="J8">
        <v>35.031999999999996</v>
      </c>
      <c r="K8">
        <v>30.294</v>
      </c>
      <c r="L8">
        <v>31.82</v>
      </c>
      <c r="M8">
        <f t="shared" si="3"/>
        <v>95.570175999999933</v>
      </c>
      <c r="N8">
        <f t="shared" si="0"/>
        <v>101.86864899999993</v>
      </c>
      <c r="O8">
        <f t="shared" si="0"/>
        <v>9.060099999999903E-2</v>
      </c>
      <c r="P8">
        <f t="shared" si="0"/>
        <v>3.5834489999999892</v>
      </c>
      <c r="Q8">
        <f t="shared" si="0"/>
        <v>156.92572900000002</v>
      </c>
      <c r="R8">
        <f t="shared" si="0"/>
        <v>3.5834489999999892</v>
      </c>
      <c r="S8">
        <f t="shared" si="0"/>
        <v>25.39152099999998</v>
      </c>
      <c r="T8">
        <f t="shared" si="0"/>
        <v>98.704224999999909</v>
      </c>
      <c r="U8">
        <f t="shared" si="0"/>
        <v>27.008808999999992</v>
      </c>
      <c r="V8">
        <f t="shared" si="0"/>
        <v>45.198728999999986</v>
      </c>
      <c r="W8">
        <f t="shared" si="4"/>
        <v>0.38952862891979106</v>
      </c>
      <c r="X8">
        <f t="shared" si="1"/>
        <v>0.40215962067179328</v>
      </c>
      <c r="Y8">
        <f t="shared" si="1"/>
        <v>1.1993465354424767E-2</v>
      </c>
      <c r="Z8">
        <f t="shared" si="1"/>
        <v>7.5427341913375981E-2</v>
      </c>
      <c r="AA8">
        <f t="shared" si="1"/>
        <v>0.49914332390325539</v>
      </c>
      <c r="AB8">
        <f t="shared" si="1"/>
        <v>7.5427341913375981E-2</v>
      </c>
      <c r="AC8">
        <f t="shared" si="1"/>
        <v>0.20078096983703222</v>
      </c>
      <c r="AD8">
        <f t="shared" si="1"/>
        <v>0.39586404749571641</v>
      </c>
      <c r="AE8">
        <f t="shared" si="1"/>
        <v>0.2070765430131091</v>
      </c>
      <c r="AF8">
        <f t="shared" si="1"/>
        <v>0.26788062318205358</v>
      </c>
      <c r="AG8">
        <f t="shared" si="5"/>
        <v>9.7759999999999962</v>
      </c>
      <c r="AH8">
        <f t="shared" si="2"/>
        <v>10.092999999999996</v>
      </c>
      <c r="AI8">
        <f t="shared" si="2"/>
        <v>0.30099999999999838</v>
      </c>
      <c r="AJ8">
        <f t="shared" si="2"/>
        <v>1.8929999999999971</v>
      </c>
      <c r="AK8">
        <f t="shared" si="2"/>
        <v>12.527000000000001</v>
      </c>
      <c r="AL8">
        <f t="shared" si="2"/>
        <v>1.8929999999999971</v>
      </c>
      <c r="AM8">
        <f t="shared" si="2"/>
        <v>5.0389999999999979</v>
      </c>
      <c r="AN8">
        <f t="shared" si="2"/>
        <v>9.9349999999999952</v>
      </c>
      <c r="AO8">
        <f t="shared" si="2"/>
        <v>5.1969999999999992</v>
      </c>
      <c r="AP8">
        <f t="shared" si="2"/>
        <v>6.722999999999999</v>
      </c>
    </row>
    <row r="9" spans="2:42">
      <c r="B9">
        <v>75.498000000000005</v>
      </c>
      <c r="C9">
        <v>69.78</v>
      </c>
      <c r="D9">
        <v>75.341999999999999</v>
      </c>
      <c r="E9">
        <v>62.893000000000001</v>
      </c>
      <c r="F9">
        <v>59.92</v>
      </c>
      <c r="G9">
        <v>60.801000000000002</v>
      </c>
      <c r="H9">
        <v>59.92</v>
      </c>
      <c r="I9">
        <v>66.335999999999999</v>
      </c>
      <c r="J9">
        <v>72.561000000000007</v>
      </c>
      <c r="K9">
        <v>69.117000000000004</v>
      </c>
      <c r="L9">
        <v>69.337999999999994</v>
      </c>
      <c r="M9">
        <f t="shared" si="3"/>
        <v>32.695524000000042</v>
      </c>
      <c r="N9">
        <f t="shared" si="0"/>
        <v>2.4336000000001846E-2</v>
      </c>
      <c r="O9">
        <f t="shared" si="0"/>
        <v>158.8860250000001</v>
      </c>
      <c r="P9">
        <f t="shared" si="0"/>
        <v>242.67408400000008</v>
      </c>
      <c r="Q9">
        <f t="shared" si="0"/>
        <v>216.00180900000009</v>
      </c>
      <c r="R9">
        <f t="shared" si="0"/>
        <v>242.67408400000008</v>
      </c>
      <c r="S9">
        <f t="shared" si="0"/>
        <v>83.942244000000116</v>
      </c>
      <c r="T9">
        <f t="shared" si="0"/>
        <v>8.6259689999999853</v>
      </c>
      <c r="U9">
        <f t="shared" si="0"/>
        <v>40.717161000000004</v>
      </c>
      <c r="V9">
        <f t="shared" si="0"/>
        <v>37.945600000000134</v>
      </c>
      <c r="W9">
        <f t="shared" si="4"/>
        <v>7.573710561869193E-2</v>
      </c>
      <c r="X9">
        <f t="shared" si="1"/>
        <v>2.0662799014544214E-3</v>
      </c>
      <c r="Y9">
        <f t="shared" si="1"/>
        <v>0.16695806511430772</v>
      </c>
      <c r="Z9">
        <f t="shared" si="1"/>
        <v>0.20633659169779334</v>
      </c>
      <c r="AA9">
        <f t="shared" si="1"/>
        <v>0.19466740840816979</v>
      </c>
      <c r="AB9">
        <f t="shared" si="1"/>
        <v>0.20633659169779334</v>
      </c>
      <c r="AC9">
        <f t="shared" si="1"/>
        <v>0.12135420805849169</v>
      </c>
      <c r="AD9">
        <f t="shared" si="1"/>
        <v>3.8901692760073082E-2</v>
      </c>
      <c r="AE9">
        <f t="shared" si="1"/>
        <v>8.4518795199872848E-2</v>
      </c>
      <c r="AF9">
        <f t="shared" si="1"/>
        <v>8.1591565339479324E-2</v>
      </c>
      <c r="AG9">
        <f t="shared" si="5"/>
        <v>5.7180000000000035</v>
      </c>
      <c r="AH9">
        <f t="shared" si="2"/>
        <v>0.15600000000000591</v>
      </c>
      <c r="AI9">
        <f t="shared" si="2"/>
        <v>12.605000000000004</v>
      </c>
      <c r="AJ9">
        <f t="shared" si="2"/>
        <v>15.578000000000003</v>
      </c>
      <c r="AK9">
        <f t="shared" si="2"/>
        <v>14.697000000000003</v>
      </c>
      <c r="AL9">
        <f t="shared" si="2"/>
        <v>15.578000000000003</v>
      </c>
      <c r="AM9">
        <f t="shared" si="2"/>
        <v>9.1620000000000061</v>
      </c>
      <c r="AN9">
        <f t="shared" si="2"/>
        <v>2.9369999999999976</v>
      </c>
      <c r="AO9">
        <f t="shared" si="2"/>
        <v>6.3810000000000002</v>
      </c>
      <c r="AP9">
        <f t="shared" si="2"/>
        <v>6.1600000000000108</v>
      </c>
    </row>
    <row r="10" spans="2:42">
      <c r="B10">
        <v>20.084</v>
      </c>
      <c r="C10">
        <v>19.995999999999999</v>
      </c>
      <c r="D10">
        <v>19.782</v>
      </c>
      <c r="E10">
        <v>26.23</v>
      </c>
      <c r="F10">
        <v>23.442</v>
      </c>
      <c r="G10">
        <v>23.541</v>
      </c>
      <c r="H10">
        <v>23.442</v>
      </c>
      <c r="I10">
        <v>23.113</v>
      </c>
      <c r="J10">
        <v>19.888999999999999</v>
      </c>
      <c r="K10">
        <v>23.006</v>
      </c>
      <c r="L10">
        <v>22.003</v>
      </c>
      <c r="M10">
        <f t="shared" si="3"/>
        <v>7.74400000000017E-3</v>
      </c>
      <c r="N10">
        <f t="shared" si="0"/>
        <v>9.1203999999999757E-2</v>
      </c>
      <c r="O10">
        <f t="shared" si="0"/>
        <v>37.773316000000008</v>
      </c>
      <c r="P10">
        <f t="shared" si="0"/>
        <v>11.276164000000003</v>
      </c>
      <c r="Q10">
        <f t="shared" si="0"/>
        <v>11.950849000000005</v>
      </c>
      <c r="R10">
        <f t="shared" si="0"/>
        <v>11.276164000000003</v>
      </c>
      <c r="S10">
        <f t="shared" si="0"/>
        <v>9.1748409999999989</v>
      </c>
      <c r="T10">
        <f t="shared" si="0"/>
        <v>3.8025000000000114E-2</v>
      </c>
      <c r="U10">
        <f t="shared" si="0"/>
        <v>8.5380840000000031</v>
      </c>
      <c r="V10">
        <f t="shared" si="0"/>
        <v>3.682561000000002</v>
      </c>
      <c r="W10">
        <f t="shared" si="4"/>
        <v>4.3815972913762678E-3</v>
      </c>
      <c r="X10">
        <f t="shared" si="1"/>
        <v>1.5036845249950189E-2</v>
      </c>
      <c r="Y10">
        <f t="shared" si="1"/>
        <v>0.30601473809998014</v>
      </c>
      <c r="Z10">
        <f t="shared" si="1"/>
        <v>0.16719776936865169</v>
      </c>
      <c r="AA10">
        <f t="shared" si="1"/>
        <v>0.17212706632144995</v>
      </c>
      <c r="AB10">
        <f t="shared" si="1"/>
        <v>0.16719776936865169</v>
      </c>
      <c r="AC10">
        <f t="shared" si="1"/>
        <v>0.15081657040430194</v>
      </c>
      <c r="AD10">
        <f t="shared" si="1"/>
        <v>9.7092212706632285E-3</v>
      </c>
      <c r="AE10">
        <f t="shared" si="1"/>
        <v>0.14548894642501498</v>
      </c>
      <c r="AF10">
        <f t="shared" si="1"/>
        <v>9.5548695478988269E-2</v>
      </c>
      <c r="AG10">
        <f t="shared" si="5"/>
        <v>8.8000000000000966E-2</v>
      </c>
      <c r="AH10">
        <f t="shared" si="2"/>
        <v>0.3019999999999996</v>
      </c>
      <c r="AI10">
        <f t="shared" si="2"/>
        <v>6.1460000000000008</v>
      </c>
      <c r="AJ10">
        <f t="shared" si="2"/>
        <v>3.3580000000000005</v>
      </c>
      <c r="AK10">
        <f t="shared" si="2"/>
        <v>3.4570000000000007</v>
      </c>
      <c r="AL10">
        <f t="shared" si="2"/>
        <v>3.3580000000000005</v>
      </c>
      <c r="AM10">
        <f t="shared" si="2"/>
        <v>3.0289999999999999</v>
      </c>
      <c r="AN10">
        <f t="shared" si="2"/>
        <v>0.19500000000000028</v>
      </c>
      <c r="AO10">
        <f t="shared" si="2"/>
        <v>2.9220000000000006</v>
      </c>
      <c r="AP10">
        <f t="shared" si="2"/>
        <v>1.9190000000000005</v>
      </c>
    </row>
    <row r="11" spans="2:42">
      <c r="B11">
        <v>13.202</v>
      </c>
      <c r="C11">
        <v>12.935</v>
      </c>
      <c r="D11">
        <v>14.137</v>
      </c>
      <c r="E11">
        <v>15.617000000000001</v>
      </c>
      <c r="F11">
        <v>19.606999999999999</v>
      </c>
      <c r="G11">
        <v>18.315000000000001</v>
      </c>
      <c r="H11">
        <v>19.606999999999999</v>
      </c>
      <c r="I11">
        <v>14.276</v>
      </c>
      <c r="J11">
        <v>13.536</v>
      </c>
      <c r="K11">
        <v>14.877000000000001</v>
      </c>
      <c r="L11">
        <v>14.23</v>
      </c>
      <c r="M11">
        <f t="shared" si="3"/>
        <v>7.1288999999999714E-2</v>
      </c>
      <c r="N11">
        <f t="shared" si="0"/>
        <v>0.87422500000000092</v>
      </c>
      <c r="O11">
        <f t="shared" si="0"/>
        <v>5.8322250000000047</v>
      </c>
      <c r="P11">
        <f t="shared" si="0"/>
        <v>41.024024999999995</v>
      </c>
      <c r="Q11">
        <f t="shared" si="0"/>
        <v>26.142769000000012</v>
      </c>
      <c r="R11">
        <f t="shared" si="0"/>
        <v>41.024024999999995</v>
      </c>
      <c r="S11">
        <f t="shared" si="0"/>
        <v>1.1534759999999997</v>
      </c>
      <c r="T11">
        <f t="shared" si="0"/>
        <v>0.11155599999999975</v>
      </c>
      <c r="U11">
        <f t="shared" si="0"/>
        <v>2.8056250000000023</v>
      </c>
      <c r="V11">
        <f t="shared" si="0"/>
        <v>1.0567840000000011</v>
      </c>
      <c r="W11">
        <f t="shared" si="4"/>
        <v>2.0224208453264617E-2</v>
      </c>
      <c r="X11">
        <f t="shared" si="1"/>
        <v>7.082260263596428E-2</v>
      </c>
      <c r="Y11">
        <f t="shared" si="1"/>
        <v>0.18292682926829276</v>
      </c>
      <c r="Z11">
        <f t="shared" si="1"/>
        <v>0.48515376458112403</v>
      </c>
      <c r="AA11">
        <f t="shared" si="1"/>
        <v>0.38728980457506451</v>
      </c>
      <c r="AB11">
        <f t="shared" si="1"/>
        <v>0.48515376458112403</v>
      </c>
      <c r="AC11">
        <f t="shared" si="1"/>
        <v>8.1351310407514005E-2</v>
      </c>
      <c r="AD11">
        <f t="shared" si="1"/>
        <v>2.5299197091349767E-2</v>
      </c>
      <c r="AE11">
        <f t="shared" si="1"/>
        <v>0.12687471595212851</v>
      </c>
      <c r="AF11">
        <f t="shared" si="1"/>
        <v>7.7866989850022758E-2</v>
      </c>
      <c r="AG11">
        <f t="shared" si="5"/>
        <v>0.26699999999999946</v>
      </c>
      <c r="AH11">
        <f t="shared" si="2"/>
        <v>0.9350000000000005</v>
      </c>
      <c r="AI11">
        <f t="shared" si="2"/>
        <v>2.4150000000000009</v>
      </c>
      <c r="AJ11">
        <f t="shared" si="2"/>
        <v>6.4049999999999994</v>
      </c>
      <c r="AK11">
        <f t="shared" si="2"/>
        <v>5.1130000000000013</v>
      </c>
      <c r="AL11">
        <f t="shared" si="2"/>
        <v>6.4049999999999994</v>
      </c>
      <c r="AM11">
        <f t="shared" si="2"/>
        <v>1.0739999999999998</v>
      </c>
      <c r="AN11">
        <f t="shared" si="2"/>
        <v>0.33399999999999963</v>
      </c>
      <c r="AO11">
        <f t="shared" si="2"/>
        <v>1.6750000000000007</v>
      </c>
      <c r="AP11">
        <f t="shared" si="2"/>
        <v>1.0280000000000005</v>
      </c>
    </row>
    <row r="12" spans="2:42">
      <c r="B12">
        <v>17.823</v>
      </c>
      <c r="C12">
        <v>19.2</v>
      </c>
      <c r="D12">
        <v>18.233000000000001</v>
      </c>
      <c r="E12">
        <v>26.23</v>
      </c>
      <c r="F12">
        <v>32.881</v>
      </c>
      <c r="G12">
        <v>23.541</v>
      </c>
      <c r="H12">
        <v>32.881</v>
      </c>
      <c r="I12">
        <v>22.715</v>
      </c>
      <c r="J12">
        <v>18.716999999999999</v>
      </c>
      <c r="K12">
        <v>22.231999999999999</v>
      </c>
      <c r="L12">
        <v>21.221</v>
      </c>
      <c r="M12">
        <f t="shared" si="3"/>
        <v>1.8961289999999968</v>
      </c>
      <c r="N12">
        <f t="shared" si="0"/>
        <v>0.16810000000000011</v>
      </c>
      <c r="O12">
        <f t="shared" si="0"/>
        <v>70.677649000000002</v>
      </c>
      <c r="P12">
        <f t="shared" si="0"/>
        <v>226.74336399999999</v>
      </c>
      <c r="Q12">
        <f t="shared" si="0"/>
        <v>32.695523999999999</v>
      </c>
      <c r="R12">
        <f t="shared" si="0"/>
        <v>226.74336399999999</v>
      </c>
      <c r="S12">
        <f t="shared" si="0"/>
        <v>23.931663999999994</v>
      </c>
      <c r="T12">
        <f t="shared" si="0"/>
        <v>0.79923599999999706</v>
      </c>
      <c r="U12">
        <f t="shared" si="0"/>
        <v>19.43928099999999</v>
      </c>
      <c r="V12">
        <f t="shared" si="0"/>
        <v>11.546403999999997</v>
      </c>
      <c r="W12">
        <f t="shared" si="4"/>
        <v>7.7259720585759903E-2</v>
      </c>
      <c r="X12">
        <f t="shared" si="1"/>
        <v>2.3003983616675092E-2</v>
      </c>
      <c r="Y12">
        <f t="shared" si="1"/>
        <v>0.47169387869606688</v>
      </c>
      <c r="Z12">
        <f t="shared" si="1"/>
        <v>0.84486337878022777</v>
      </c>
      <c r="AA12">
        <f t="shared" si="1"/>
        <v>0.32082141053694663</v>
      </c>
      <c r="AB12">
        <f t="shared" si="1"/>
        <v>0.84486337878022777</v>
      </c>
      <c r="AC12">
        <f t="shared" si="1"/>
        <v>0.27447679964091337</v>
      </c>
      <c r="AD12">
        <f t="shared" si="1"/>
        <v>5.0159905739774358E-2</v>
      </c>
      <c r="AE12">
        <f t="shared" si="1"/>
        <v>0.24737698479492784</v>
      </c>
      <c r="AF12">
        <f t="shared" si="1"/>
        <v>0.19065252763283397</v>
      </c>
      <c r="AG12">
        <f t="shared" si="5"/>
        <v>1.3769999999999989</v>
      </c>
      <c r="AH12">
        <f t="shared" si="2"/>
        <v>0.41000000000000014</v>
      </c>
      <c r="AI12">
        <f t="shared" si="2"/>
        <v>8.407</v>
      </c>
      <c r="AJ12">
        <f t="shared" si="2"/>
        <v>15.058</v>
      </c>
      <c r="AK12">
        <f t="shared" si="2"/>
        <v>5.718</v>
      </c>
      <c r="AL12">
        <f t="shared" si="2"/>
        <v>15.058</v>
      </c>
      <c r="AM12">
        <f t="shared" si="2"/>
        <v>4.8919999999999995</v>
      </c>
      <c r="AN12">
        <f t="shared" si="2"/>
        <v>0.89399999999999835</v>
      </c>
      <c r="AO12">
        <f t="shared" si="2"/>
        <v>4.4089999999999989</v>
      </c>
      <c r="AP12">
        <f t="shared" si="2"/>
        <v>3.3979999999999997</v>
      </c>
    </row>
    <row r="13" spans="2:42">
      <c r="B13">
        <v>33.356999999999999</v>
      </c>
      <c r="C13">
        <v>34.054000000000002</v>
      </c>
      <c r="D13">
        <v>32.593000000000004</v>
      </c>
      <c r="E13">
        <v>36.317</v>
      </c>
      <c r="F13">
        <v>35.283999999999999</v>
      </c>
      <c r="G13">
        <v>37.002000000000002</v>
      </c>
      <c r="H13">
        <v>35.283999999999999</v>
      </c>
      <c r="I13">
        <v>35.185000000000002</v>
      </c>
      <c r="J13">
        <v>33.323999999999998</v>
      </c>
      <c r="K13">
        <v>34.454999999999998</v>
      </c>
      <c r="L13">
        <v>34.320999999999998</v>
      </c>
      <c r="M13">
        <f t="shared" si="3"/>
        <v>0.48580900000000382</v>
      </c>
      <c r="N13">
        <f t="shared" si="0"/>
        <v>0.58369599999999355</v>
      </c>
      <c r="O13">
        <f t="shared" si="0"/>
        <v>8.7616000000000049</v>
      </c>
      <c r="P13">
        <f t="shared" si="0"/>
        <v>3.7133289999999985</v>
      </c>
      <c r="Q13">
        <f t="shared" si="0"/>
        <v>13.286025000000024</v>
      </c>
      <c r="R13">
        <f t="shared" si="0"/>
        <v>3.7133289999999985</v>
      </c>
      <c r="S13">
        <f t="shared" si="0"/>
        <v>3.3415840000000108</v>
      </c>
      <c r="T13">
        <f t="shared" si="0"/>
        <v>1.0890000000000825E-3</v>
      </c>
      <c r="U13">
        <f t="shared" si="0"/>
        <v>1.2056039999999977</v>
      </c>
      <c r="V13">
        <f t="shared" si="0"/>
        <v>0.92929599999999735</v>
      </c>
      <c r="W13">
        <f t="shared" si="4"/>
        <v>2.0895164433252473E-2</v>
      </c>
      <c r="X13">
        <f t="shared" si="1"/>
        <v>2.2903738345774374E-2</v>
      </c>
      <c r="Y13">
        <f t="shared" si="1"/>
        <v>8.8736996732320078E-2</v>
      </c>
      <c r="Z13">
        <f t="shared" si="1"/>
        <v>5.7768984021344831E-2</v>
      </c>
      <c r="AA13">
        <f t="shared" si="1"/>
        <v>0.10927241658422529</v>
      </c>
      <c r="AB13">
        <f t="shared" si="1"/>
        <v>5.7768984021344831E-2</v>
      </c>
      <c r="AC13">
        <f t="shared" si="1"/>
        <v>5.4801091225230178E-2</v>
      </c>
      <c r="AD13">
        <f t="shared" si="1"/>
        <v>9.8929759870495701E-4</v>
      </c>
      <c r="AE13">
        <f t="shared" si="1"/>
        <v>3.2916629193272748E-2</v>
      </c>
      <c r="AF13">
        <f t="shared" si="1"/>
        <v>2.8899481368228518E-2</v>
      </c>
      <c r="AG13">
        <f t="shared" si="5"/>
        <v>0.69700000000000273</v>
      </c>
      <c r="AH13">
        <f t="shared" si="2"/>
        <v>0.76399999999999579</v>
      </c>
      <c r="AI13">
        <f t="shared" si="2"/>
        <v>2.9600000000000009</v>
      </c>
      <c r="AJ13">
        <f t="shared" si="2"/>
        <v>1.9269999999999996</v>
      </c>
      <c r="AK13">
        <f t="shared" si="2"/>
        <v>3.6450000000000031</v>
      </c>
      <c r="AL13">
        <f t="shared" si="2"/>
        <v>1.9269999999999996</v>
      </c>
      <c r="AM13">
        <f t="shared" si="2"/>
        <v>1.828000000000003</v>
      </c>
      <c r="AN13">
        <f t="shared" si="2"/>
        <v>3.3000000000001251E-2</v>
      </c>
      <c r="AO13">
        <f t="shared" si="2"/>
        <v>1.097999999999999</v>
      </c>
      <c r="AP13">
        <f t="shared" si="2"/>
        <v>0.96399999999999864</v>
      </c>
    </row>
    <row r="14" spans="2:42">
      <c r="B14">
        <v>13.183</v>
      </c>
      <c r="C14">
        <v>11.388</v>
      </c>
      <c r="D14">
        <v>19.109000000000002</v>
      </c>
      <c r="E14">
        <v>15.725</v>
      </c>
      <c r="F14">
        <v>25.027000000000001</v>
      </c>
      <c r="G14">
        <v>12.834</v>
      </c>
      <c r="H14">
        <v>25.027000000000001</v>
      </c>
      <c r="I14">
        <v>13.557</v>
      </c>
      <c r="J14">
        <v>15.247999999999999</v>
      </c>
      <c r="K14">
        <v>17.417000000000002</v>
      </c>
      <c r="L14">
        <v>15.407</v>
      </c>
      <c r="M14">
        <f t="shared" si="3"/>
        <v>3.2220249999999999</v>
      </c>
      <c r="N14">
        <f t="shared" si="0"/>
        <v>35.117476000000025</v>
      </c>
      <c r="O14">
        <f t="shared" si="0"/>
        <v>6.4617639999999987</v>
      </c>
      <c r="P14">
        <f t="shared" si="0"/>
        <v>140.28033600000003</v>
      </c>
      <c r="Q14">
        <f t="shared" si="0"/>
        <v>0.12180100000000015</v>
      </c>
      <c r="R14">
        <f t="shared" si="0"/>
        <v>140.28033600000003</v>
      </c>
      <c r="S14">
        <f t="shared" si="0"/>
        <v>0.13987600000000042</v>
      </c>
      <c r="T14">
        <f t="shared" si="0"/>
        <v>4.2642249999999979</v>
      </c>
      <c r="U14">
        <f t="shared" si="0"/>
        <v>17.926756000000015</v>
      </c>
      <c r="V14">
        <f t="shared" si="0"/>
        <v>4.9461760000000012</v>
      </c>
      <c r="W14">
        <f t="shared" si="4"/>
        <v>0.13616020632632936</v>
      </c>
      <c r="X14">
        <f t="shared" si="1"/>
        <v>0.44951831904725797</v>
      </c>
      <c r="Y14">
        <f t="shared" si="1"/>
        <v>0.19282409163316391</v>
      </c>
      <c r="Z14">
        <f t="shared" si="1"/>
        <v>0.89842979594932881</v>
      </c>
      <c r="AA14">
        <f t="shared" si="1"/>
        <v>2.6473488583782158E-2</v>
      </c>
      <c r="AB14">
        <f t="shared" si="1"/>
        <v>0.89842979594932881</v>
      </c>
      <c r="AC14">
        <f t="shared" si="1"/>
        <v>2.8369870287491508E-2</v>
      </c>
      <c r="AD14">
        <f t="shared" si="1"/>
        <v>0.15664112872639002</v>
      </c>
      <c r="AE14">
        <f t="shared" si="1"/>
        <v>0.32117120534021104</v>
      </c>
      <c r="AF14">
        <f t="shared" si="1"/>
        <v>0.16870211636198135</v>
      </c>
      <c r="AG14">
        <f t="shared" si="5"/>
        <v>1.7949999999999999</v>
      </c>
      <c r="AH14">
        <f t="shared" si="2"/>
        <v>5.9260000000000019</v>
      </c>
      <c r="AI14">
        <f t="shared" si="2"/>
        <v>2.5419999999999998</v>
      </c>
      <c r="AJ14">
        <f t="shared" si="2"/>
        <v>11.844000000000001</v>
      </c>
      <c r="AK14">
        <f t="shared" si="2"/>
        <v>0.3490000000000002</v>
      </c>
      <c r="AL14">
        <f t="shared" si="2"/>
        <v>11.844000000000001</v>
      </c>
      <c r="AM14">
        <f t="shared" si="2"/>
        <v>0.37400000000000055</v>
      </c>
      <c r="AN14">
        <f t="shared" si="2"/>
        <v>2.0649999999999995</v>
      </c>
      <c r="AO14">
        <f t="shared" si="2"/>
        <v>4.2340000000000018</v>
      </c>
      <c r="AP14">
        <f t="shared" si="2"/>
        <v>2.2240000000000002</v>
      </c>
    </row>
    <row r="15" spans="2:42">
      <c r="B15">
        <v>47.401000000000003</v>
      </c>
      <c r="C15">
        <v>45.723999999999997</v>
      </c>
      <c r="D15">
        <v>39.741</v>
      </c>
      <c r="E15">
        <v>41.402999999999999</v>
      </c>
      <c r="F15">
        <v>36.741</v>
      </c>
      <c r="G15">
        <v>44.682000000000002</v>
      </c>
      <c r="H15">
        <v>36.741</v>
      </c>
      <c r="I15">
        <v>43.563000000000002</v>
      </c>
      <c r="J15">
        <v>42.732999999999997</v>
      </c>
      <c r="K15">
        <v>40.572000000000003</v>
      </c>
      <c r="L15">
        <v>42.289000000000001</v>
      </c>
      <c r="M15">
        <f t="shared" si="3"/>
        <v>2.8123290000000223</v>
      </c>
      <c r="N15">
        <f t="shared" si="0"/>
        <v>58.67560000000006</v>
      </c>
      <c r="O15">
        <f t="shared" si="0"/>
        <v>35.976004000000053</v>
      </c>
      <c r="P15">
        <f t="shared" si="0"/>
        <v>113.63560000000008</v>
      </c>
      <c r="Q15">
        <f t="shared" si="0"/>
        <v>7.3929610000000068</v>
      </c>
      <c r="R15">
        <f t="shared" si="0"/>
        <v>113.63560000000008</v>
      </c>
      <c r="S15">
        <f t="shared" si="0"/>
        <v>14.730244000000008</v>
      </c>
      <c r="T15">
        <f t="shared" si="0"/>
        <v>21.790224000000059</v>
      </c>
      <c r="U15">
        <f t="shared" si="0"/>
        <v>46.635241000000008</v>
      </c>
      <c r="V15">
        <f t="shared" si="0"/>
        <v>26.132544000000021</v>
      </c>
      <c r="W15">
        <f t="shared" si="4"/>
        <v>3.5379000443028767E-2</v>
      </c>
      <c r="X15">
        <f t="shared" si="1"/>
        <v>0.16159996624543793</v>
      </c>
      <c r="Y15">
        <f t="shared" si="1"/>
        <v>0.12653741482247219</v>
      </c>
      <c r="Z15">
        <f t="shared" si="1"/>
        <v>0.22488977025801149</v>
      </c>
      <c r="AA15">
        <f t="shared" si="1"/>
        <v>5.7361659036729205E-2</v>
      </c>
      <c r="AB15">
        <f t="shared" si="1"/>
        <v>0.22488977025801149</v>
      </c>
      <c r="AC15">
        <f t="shared" si="1"/>
        <v>8.0968755933419137E-2</v>
      </c>
      <c r="AD15">
        <f t="shared" si="1"/>
        <v>9.8478935043564614E-2</v>
      </c>
      <c r="AE15">
        <f t="shared" si="1"/>
        <v>0.14406869053395499</v>
      </c>
      <c r="AF15">
        <f t="shared" si="1"/>
        <v>0.1078458260374254</v>
      </c>
      <c r="AG15">
        <f t="shared" si="5"/>
        <v>1.6770000000000067</v>
      </c>
      <c r="AH15">
        <f t="shared" si="2"/>
        <v>7.6600000000000037</v>
      </c>
      <c r="AI15">
        <f t="shared" si="2"/>
        <v>5.9980000000000047</v>
      </c>
      <c r="AJ15">
        <f t="shared" si="2"/>
        <v>10.660000000000004</v>
      </c>
      <c r="AK15">
        <f t="shared" si="2"/>
        <v>2.7190000000000012</v>
      </c>
      <c r="AL15">
        <f t="shared" si="2"/>
        <v>10.660000000000004</v>
      </c>
      <c r="AM15">
        <f t="shared" si="2"/>
        <v>3.838000000000001</v>
      </c>
      <c r="AN15">
        <f t="shared" si="2"/>
        <v>4.6680000000000064</v>
      </c>
      <c r="AO15">
        <f t="shared" si="2"/>
        <v>6.8290000000000006</v>
      </c>
      <c r="AP15">
        <f t="shared" si="2"/>
        <v>5.1120000000000019</v>
      </c>
    </row>
    <row r="16" spans="2:42">
      <c r="B16">
        <v>29.068000000000001</v>
      </c>
      <c r="C16">
        <v>35.536999999999999</v>
      </c>
      <c r="D16">
        <v>37.326000000000001</v>
      </c>
      <c r="E16">
        <v>32.962000000000003</v>
      </c>
      <c r="F16">
        <v>33.317999999999998</v>
      </c>
      <c r="G16">
        <v>28.411000000000001</v>
      </c>
      <c r="H16">
        <v>33.317999999999998</v>
      </c>
      <c r="I16">
        <v>34.25</v>
      </c>
      <c r="J16">
        <v>36.432000000000002</v>
      </c>
      <c r="K16">
        <v>35.143999999999998</v>
      </c>
      <c r="L16">
        <v>35.274999999999999</v>
      </c>
      <c r="M16">
        <f t="shared" si="3"/>
        <v>41.84796099999997</v>
      </c>
      <c r="N16">
        <f t="shared" si="0"/>
        <v>68.194563999999986</v>
      </c>
      <c r="O16">
        <f t="shared" si="0"/>
        <v>15.163236000000015</v>
      </c>
      <c r="P16">
        <f t="shared" si="0"/>
        <v>18.062499999999972</v>
      </c>
      <c r="Q16">
        <f t="shared" si="0"/>
        <v>0.43164900000000006</v>
      </c>
      <c r="R16">
        <f t="shared" si="0"/>
        <v>18.062499999999972</v>
      </c>
      <c r="S16">
        <f t="shared" si="0"/>
        <v>26.853123999999987</v>
      </c>
      <c r="T16">
        <f t="shared" si="0"/>
        <v>54.228496000000014</v>
      </c>
      <c r="U16">
        <f t="shared" si="0"/>
        <v>36.917775999999961</v>
      </c>
      <c r="V16">
        <f t="shared" si="0"/>
        <v>38.526848999999963</v>
      </c>
      <c r="W16">
        <f t="shared" si="4"/>
        <v>0.22254713086555653</v>
      </c>
      <c r="X16">
        <f t="shared" si="1"/>
        <v>0.28409247282234756</v>
      </c>
      <c r="Y16">
        <f t="shared" si="1"/>
        <v>0.13396174487408841</v>
      </c>
      <c r="Z16">
        <f t="shared" si="1"/>
        <v>0.1462088895004815</v>
      </c>
      <c r="AA16">
        <f t="shared" si="1"/>
        <v>2.26021742121921E-2</v>
      </c>
      <c r="AB16">
        <f t="shared" si="1"/>
        <v>0.1462088895004815</v>
      </c>
      <c r="AC16">
        <f t="shared" si="1"/>
        <v>0.17827163891564601</v>
      </c>
      <c r="AD16">
        <f t="shared" si="1"/>
        <v>0.25333700288977573</v>
      </c>
      <c r="AE16">
        <f t="shared" si="1"/>
        <v>0.20902710884821785</v>
      </c>
      <c r="AF16">
        <f t="shared" si="1"/>
        <v>0.21353378285399741</v>
      </c>
      <c r="AG16">
        <f t="shared" si="5"/>
        <v>6.4689999999999976</v>
      </c>
      <c r="AH16">
        <f t="shared" si="2"/>
        <v>8.2579999999999991</v>
      </c>
      <c r="AI16">
        <f t="shared" si="2"/>
        <v>3.8940000000000019</v>
      </c>
      <c r="AJ16">
        <f t="shared" si="2"/>
        <v>4.2499999999999964</v>
      </c>
      <c r="AK16">
        <f t="shared" si="2"/>
        <v>0.65700000000000003</v>
      </c>
      <c r="AL16">
        <f t="shared" si="2"/>
        <v>4.2499999999999964</v>
      </c>
      <c r="AM16">
        <f t="shared" si="2"/>
        <v>5.1819999999999986</v>
      </c>
      <c r="AN16">
        <f t="shared" si="2"/>
        <v>7.3640000000000008</v>
      </c>
      <c r="AO16">
        <f t="shared" si="2"/>
        <v>6.075999999999997</v>
      </c>
      <c r="AP16">
        <f t="shared" si="2"/>
        <v>6.2069999999999972</v>
      </c>
    </row>
    <row r="17" spans="2:42">
      <c r="B17">
        <v>33.4</v>
      </c>
      <c r="C17">
        <v>35.750999999999998</v>
      </c>
      <c r="D17">
        <v>34.634999999999998</v>
      </c>
      <c r="E17">
        <v>32.898000000000003</v>
      </c>
      <c r="F17">
        <v>32.636000000000003</v>
      </c>
      <c r="G17">
        <v>37.624000000000002</v>
      </c>
      <c r="H17">
        <v>32.636000000000003</v>
      </c>
      <c r="I17">
        <v>34.323999999999998</v>
      </c>
      <c r="J17">
        <v>35.192999999999998</v>
      </c>
      <c r="K17">
        <v>33.765999999999998</v>
      </c>
      <c r="L17">
        <v>34.427999999999997</v>
      </c>
      <c r="M17">
        <f t="shared" si="3"/>
        <v>5.5272009999999954</v>
      </c>
      <c r="N17">
        <f t="shared" si="0"/>
        <v>1.5252249999999985</v>
      </c>
      <c r="O17">
        <f t="shared" si="0"/>
        <v>0.25200399999999534</v>
      </c>
      <c r="P17">
        <f t="shared" si="0"/>
        <v>0.58369599999999355</v>
      </c>
      <c r="Q17">
        <f t="shared" si="0"/>
        <v>17.84217600000003</v>
      </c>
      <c r="R17">
        <f t="shared" si="0"/>
        <v>0.58369599999999355</v>
      </c>
      <c r="S17">
        <f t="shared" si="0"/>
        <v>0.85377599999999909</v>
      </c>
      <c r="T17">
        <f t="shared" si="0"/>
        <v>3.2148489999999974</v>
      </c>
      <c r="U17">
        <f t="shared" si="0"/>
        <v>0.13395599999999974</v>
      </c>
      <c r="V17">
        <f t="shared" si="0"/>
        <v>1.0567839999999973</v>
      </c>
      <c r="W17">
        <f t="shared" si="4"/>
        <v>7.0389221556886206E-2</v>
      </c>
      <c r="X17">
        <f t="shared" si="1"/>
        <v>3.6976047904191602E-2</v>
      </c>
      <c r="Y17">
        <f t="shared" si="1"/>
        <v>1.5029940119760341E-2</v>
      </c>
      <c r="Z17">
        <f t="shared" si="1"/>
        <v>2.2874251497005862E-2</v>
      </c>
      <c r="AA17">
        <f t="shared" si="1"/>
        <v>0.12646706586826359</v>
      </c>
      <c r="AB17">
        <f t="shared" si="1"/>
        <v>2.2874251497005862E-2</v>
      </c>
      <c r="AC17">
        <f t="shared" si="1"/>
        <v>2.7664670658682621E-2</v>
      </c>
      <c r="AD17">
        <f t="shared" si="1"/>
        <v>5.36826347305389E-2</v>
      </c>
      <c r="AE17">
        <f t="shared" si="1"/>
        <v>1.0958083832335319E-2</v>
      </c>
      <c r="AF17">
        <f t="shared" si="1"/>
        <v>3.0778443113772418E-2</v>
      </c>
      <c r="AG17">
        <f t="shared" si="5"/>
        <v>2.3509999999999991</v>
      </c>
      <c r="AH17">
        <f t="shared" si="2"/>
        <v>1.2349999999999994</v>
      </c>
      <c r="AI17">
        <f t="shared" si="2"/>
        <v>0.50199999999999534</v>
      </c>
      <c r="AJ17">
        <f t="shared" si="2"/>
        <v>0.76399999999999579</v>
      </c>
      <c r="AK17">
        <f t="shared" si="2"/>
        <v>4.2240000000000038</v>
      </c>
      <c r="AL17">
        <f t="shared" si="2"/>
        <v>0.76399999999999579</v>
      </c>
      <c r="AM17">
        <f t="shared" si="2"/>
        <v>0.92399999999999949</v>
      </c>
      <c r="AN17">
        <f t="shared" si="2"/>
        <v>1.7929999999999993</v>
      </c>
      <c r="AO17">
        <f t="shared" si="2"/>
        <v>0.36599999999999966</v>
      </c>
      <c r="AP17">
        <f t="shared" si="2"/>
        <v>1.0279999999999987</v>
      </c>
    </row>
    <row r="18" spans="2:42">
      <c r="B18">
        <v>38.073999999999998</v>
      </c>
      <c r="C18">
        <v>37.177999999999997</v>
      </c>
      <c r="D18">
        <v>41.805</v>
      </c>
      <c r="E18">
        <v>43.366999999999997</v>
      </c>
      <c r="F18">
        <v>30.055</v>
      </c>
      <c r="G18">
        <v>37.624000000000002</v>
      </c>
      <c r="H18">
        <v>30.055</v>
      </c>
      <c r="I18">
        <v>40.271999999999998</v>
      </c>
      <c r="J18">
        <v>39.491</v>
      </c>
      <c r="K18">
        <v>42.585999999999999</v>
      </c>
      <c r="L18">
        <v>40.783000000000001</v>
      </c>
      <c r="M18">
        <f t="shared" si="3"/>
        <v>0.80281600000000142</v>
      </c>
      <c r="N18">
        <f t="shared" ref="N18:N81" si="6">(D18-$B18)^2</f>
        <v>13.920361000000012</v>
      </c>
      <c r="O18">
        <f t="shared" ref="O18:O81" si="7">(E18-$B18)^2</f>
        <v>28.015848999999992</v>
      </c>
      <c r="P18">
        <f t="shared" ref="P18:P81" si="8">(F18-$B18)^2</f>
        <v>64.304360999999972</v>
      </c>
      <c r="Q18">
        <f t="shared" ref="Q18:Q81" si="9">(G18-$B18)^2</f>
        <v>0.20249999999999616</v>
      </c>
      <c r="R18">
        <f t="shared" ref="R18:R81" si="10">(H18-$B18)^2</f>
        <v>64.304360999999972</v>
      </c>
      <c r="S18">
        <f t="shared" ref="S18:S81" si="11">(I18-$B18)^2</f>
        <v>4.8312040000000014</v>
      </c>
      <c r="T18">
        <f t="shared" ref="T18:T81" si="12">(J18-$B18)^2</f>
        <v>2.0078890000000045</v>
      </c>
      <c r="U18">
        <f t="shared" ref="U18:U81" si="13">(K18-$B18)^2</f>
        <v>20.358144000000003</v>
      </c>
      <c r="V18">
        <f t="shared" ref="V18:V81" si="14">(L18-$B18)^2</f>
        <v>7.3386810000000171</v>
      </c>
      <c r="W18">
        <f t="shared" si="4"/>
        <v>2.353311971424071E-2</v>
      </c>
      <c r="X18">
        <f t="shared" ref="X18:X81" si="15">ABS($B18-D18)/$B18</f>
        <v>9.7993381310080424E-2</v>
      </c>
      <c r="Y18">
        <f t="shared" ref="Y18:Y81" si="16">ABS($B18-E18)/$B18</f>
        <v>0.13901875295477228</v>
      </c>
      <c r="Z18">
        <f t="shared" ref="Z18:Z81" si="17">ABS($B18-F18)/$B18</f>
        <v>0.21061616851394649</v>
      </c>
      <c r="AA18">
        <f t="shared" ref="AA18:AA81" si="18">ABS($B18-G18)/$B18</f>
        <v>1.1819089142196664E-2</v>
      </c>
      <c r="AB18">
        <f t="shared" ref="AB18:AB81" si="19">ABS($B18-H18)/$B18</f>
        <v>0.21061616851394649</v>
      </c>
      <c r="AC18">
        <f t="shared" ref="AC18:AC81" si="20">ABS($B18-I18)/$B18</f>
        <v>5.7729684298996706E-2</v>
      </c>
      <c r="AD18">
        <f t="shared" ref="AD18:AD81" si="21">ABS($B18-J18)/$B18</f>
        <v>3.7216998476650776E-2</v>
      </c>
      <c r="AE18">
        <f t="shared" ref="AE18:AE81" si="22">ABS($B18-K18)/$B18</f>
        <v>0.11850606713242634</v>
      </c>
      <c r="AF18">
        <f t="shared" ref="AF18:AF81" si="23">ABS($B18-L18)/$B18</f>
        <v>7.1150916636024672E-2</v>
      </c>
      <c r="AG18">
        <f t="shared" si="5"/>
        <v>0.8960000000000008</v>
      </c>
      <c r="AH18">
        <f t="shared" ref="AH18:AH81" si="24">ABS(D18-$B18)</f>
        <v>3.7310000000000016</v>
      </c>
      <c r="AI18">
        <f t="shared" ref="AI18:AI81" si="25">ABS(E18-$B18)</f>
        <v>5.2929999999999993</v>
      </c>
      <c r="AJ18">
        <f t="shared" ref="AJ18:AJ81" si="26">ABS(F18-$B18)</f>
        <v>8.0189999999999984</v>
      </c>
      <c r="AK18">
        <f t="shared" ref="AK18:AK81" si="27">ABS(G18-$B18)</f>
        <v>0.44999999999999574</v>
      </c>
      <c r="AL18">
        <f t="shared" ref="AL18:AL81" si="28">ABS(H18-$B18)</f>
        <v>8.0189999999999984</v>
      </c>
      <c r="AM18">
        <f t="shared" ref="AM18:AM81" si="29">ABS(I18-$B18)</f>
        <v>2.1980000000000004</v>
      </c>
      <c r="AN18">
        <f t="shared" ref="AN18:AN81" si="30">ABS(J18-$B18)</f>
        <v>1.4170000000000016</v>
      </c>
      <c r="AO18">
        <f t="shared" ref="AO18:AO81" si="31">ABS(K18-$B18)</f>
        <v>4.5120000000000005</v>
      </c>
      <c r="AP18">
        <f t="shared" ref="AP18:AP81" si="32">ABS(L18-$B18)</f>
        <v>2.7090000000000032</v>
      </c>
    </row>
    <row r="19" spans="2:42">
      <c r="B19">
        <v>15.747999999999999</v>
      </c>
      <c r="C19">
        <v>16.893999999999998</v>
      </c>
      <c r="D19">
        <v>17.138999999999999</v>
      </c>
      <c r="E19">
        <v>17.62</v>
      </c>
      <c r="F19">
        <v>24.254000000000001</v>
      </c>
      <c r="G19">
        <v>18.692</v>
      </c>
      <c r="H19">
        <v>24.254000000000001</v>
      </c>
      <c r="I19">
        <v>17.257000000000001</v>
      </c>
      <c r="J19">
        <v>17.015999999999998</v>
      </c>
      <c r="K19">
        <v>17.379000000000001</v>
      </c>
      <c r="L19">
        <v>17.216999999999999</v>
      </c>
      <c r="M19">
        <f t="shared" si="3"/>
        <v>1.3133159999999977</v>
      </c>
      <c r="N19">
        <f t="shared" si="6"/>
        <v>1.9348810000000001</v>
      </c>
      <c r="O19">
        <f t="shared" si="7"/>
        <v>3.5043840000000062</v>
      </c>
      <c r="P19">
        <f t="shared" si="8"/>
        <v>72.352036000000041</v>
      </c>
      <c r="Q19">
        <f t="shared" si="9"/>
        <v>8.6671360000000046</v>
      </c>
      <c r="R19">
        <f t="shared" si="10"/>
        <v>72.352036000000041</v>
      </c>
      <c r="S19">
        <f t="shared" si="11"/>
        <v>2.2770810000000066</v>
      </c>
      <c r="T19">
        <f t="shared" si="12"/>
        <v>1.6078239999999973</v>
      </c>
      <c r="U19">
        <f t="shared" si="13"/>
        <v>2.6601610000000067</v>
      </c>
      <c r="V19">
        <f t="shared" si="14"/>
        <v>2.1579609999999985</v>
      </c>
      <c r="W19">
        <f t="shared" si="4"/>
        <v>7.2771145542291027E-2</v>
      </c>
      <c r="X19">
        <f t="shared" si="15"/>
        <v>8.8328676657353319E-2</v>
      </c>
      <c r="Y19">
        <f t="shared" si="16"/>
        <v>0.1188722377444756</v>
      </c>
      <c r="Z19">
        <f t="shared" si="17"/>
        <v>0.54013208026416071</v>
      </c>
      <c r="AA19">
        <f t="shared" si="18"/>
        <v>0.18694437388874785</v>
      </c>
      <c r="AB19">
        <f t="shared" si="19"/>
        <v>0.54013208026416071</v>
      </c>
      <c r="AC19">
        <f t="shared" si="20"/>
        <v>9.582169164338343E-2</v>
      </c>
      <c r="AD19">
        <f t="shared" si="21"/>
        <v>8.0518161036322006E-2</v>
      </c>
      <c r="AE19">
        <f t="shared" si="22"/>
        <v>0.10356870713741441</v>
      </c>
      <c r="AF19">
        <f t="shared" si="23"/>
        <v>9.3281686563373087E-2</v>
      </c>
      <c r="AG19">
        <f t="shared" si="5"/>
        <v>1.145999999999999</v>
      </c>
      <c r="AH19">
        <f t="shared" si="24"/>
        <v>1.391</v>
      </c>
      <c r="AI19">
        <f t="shared" si="25"/>
        <v>1.8720000000000017</v>
      </c>
      <c r="AJ19">
        <f t="shared" si="26"/>
        <v>8.506000000000002</v>
      </c>
      <c r="AK19">
        <f t="shared" si="27"/>
        <v>2.9440000000000008</v>
      </c>
      <c r="AL19">
        <f t="shared" si="28"/>
        <v>8.506000000000002</v>
      </c>
      <c r="AM19">
        <f t="shared" si="29"/>
        <v>1.5090000000000021</v>
      </c>
      <c r="AN19">
        <f t="shared" si="30"/>
        <v>1.2679999999999989</v>
      </c>
      <c r="AO19">
        <f t="shared" si="31"/>
        <v>1.631000000000002</v>
      </c>
      <c r="AP19">
        <f t="shared" si="32"/>
        <v>1.4689999999999994</v>
      </c>
    </row>
    <row r="20" spans="2:42">
      <c r="B20">
        <v>18.416</v>
      </c>
      <c r="C20">
        <v>18.939</v>
      </c>
      <c r="D20">
        <v>16.628</v>
      </c>
      <c r="E20">
        <v>32.898000000000003</v>
      </c>
      <c r="F20">
        <v>14.102</v>
      </c>
      <c r="G20">
        <v>37.624000000000002</v>
      </c>
      <c r="H20">
        <v>14.102</v>
      </c>
      <c r="I20">
        <v>25.917999999999999</v>
      </c>
      <c r="J20">
        <v>17.783999999999999</v>
      </c>
      <c r="K20">
        <v>24.763000000000002</v>
      </c>
      <c r="L20">
        <v>22.821999999999999</v>
      </c>
      <c r="M20">
        <f t="shared" si="3"/>
        <v>0.27352899999999969</v>
      </c>
      <c r="N20">
        <f t="shared" si="6"/>
        <v>3.1969440000000011</v>
      </c>
      <c r="O20">
        <f t="shared" si="7"/>
        <v>209.72832400000007</v>
      </c>
      <c r="P20">
        <f t="shared" si="8"/>
        <v>18.610596000000001</v>
      </c>
      <c r="Q20">
        <f t="shared" si="9"/>
        <v>368.94726400000008</v>
      </c>
      <c r="R20">
        <f t="shared" si="10"/>
        <v>18.610596000000001</v>
      </c>
      <c r="S20">
        <f t="shared" si="11"/>
        <v>56.280003999999984</v>
      </c>
      <c r="T20">
        <f t="shared" si="12"/>
        <v>0.39942400000000183</v>
      </c>
      <c r="U20">
        <f t="shared" si="13"/>
        <v>40.284409000000018</v>
      </c>
      <c r="V20">
        <f t="shared" si="14"/>
        <v>19.412835999999988</v>
      </c>
      <c r="W20">
        <f t="shared" si="4"/>
        <v>2.839921807124238E-2</v>
      </c>
      <c r="X20">
        <f t="shared" si="15"/>
        <v>9.7089487402258923E-2</v>
      </c>
      <c r="Y20">
        <f t="shared" si="16"/>
        <v>0.78638140747176377</v>
      </c>
      <c r="Z20">
        <f t="shared" si="17"/>
        <v>0.23425282363162467</v>
      </c>
      <c r="AA20">
        <f t="shared" si="18"/>
        <v>1.0430060816681148</v>
      </c>
      <c r="AB20">
        <f t="shared" si="19"/>
        <v>0.23425282363162467</v>
      </c>
      <c r="AC20">
        <f t="shared" si="20"/>
        <v>0.40736316246741955</v>
      </c>
      <c r="AD20">
        <f t="shared" si="21"/>
        <v>3.4317984361424927E-2</v>
      </c>
      <c r="AE20">
        <f t="shared" si="22"/>
        <v>0.34464596003475245</v>
      </c>
      <c r="AF20">
        <f t="shared" si="23"/>
        <v>0.23924847958297127</v>
      </c>
      <c r="AG20">
        <f t="shared" si="5"/>
        <v>0.52299999999999969</v>
      </c>
      <c r="AH20">
        <f t="shared" si="24"/>
        <v>1.7880000000000003</v>
      </c>
      <c r="AI20">
        <f t="shared" si="25"/>
        <v>14.482000000000003</v>
      </c>
      <c r="AJ20">
        <f t="shared" si="26"/>
        <v>4.3140000000000001</v>
      </c>
      <c r="AK20">
        <f t="shared" si="27"/>
        <v>19.208000000000002</v>
      </c>
      <c r="AL20">
        <f t="shared" si="28"/>
        <v>4.3140000000000001</v>
      </c>
      <c r="AM20">
        <f t="shared" si="29"/>
        <v>7.5019999999999989</v>
      </c>
      <c r="AN20">
        <f t="shared" si="30"/>
        <v>0.63200000000000145</v>
      </c>
      <c r="AO20">
        <f t="shared" si="31"/>
        <v>6.3470000000000013</v>
      </c>
      <c r="AP20">
        <f t="shared" si="32"/>
        <v>4.4059999999999988</v>
      </c>
    </row>
    <row r="21" spans="2:42">
      <c r="B21">
        <v>41.542000000000002</v>
      </c>
      <c r="C21">
        <v>41.238999999999997</v>
      </c>
      <c r="D21">
        <v>40.026000000000003</v>
      </c>
      <c r="E21">
        <v>32.898000000000003</v>
      </c>
      <c r="F21">
        <v>34.835000000000001</v>
      </c>
      <c r="G21">
        <v>37.624000000000002</v>
      </c>
      <c r="H21">
        <v>34.835000000000001</v>
      </c>
      <c r="I21">
        <v>37.067999999999998</v>
      </c>
      <c r="J21">
        <v>40.633000000000003</v>
      </c>
      <c r="K21">
        <v>36.462000000000003</v>
      </c>
      <c r="L21">
        <v>38.054000000000002</v>
      </c>
      <c r="M21">
        <f t="shared" si="3"/>
        <v>9.1809000000002652E-2</v>
      </c>
      <c r="N21">
        <f t="shared" si="6"/>
        <v>2.2982559999999945</v>
      </c>
      <c r="O21">
        <f t="shared" si="7"/>
        <v>74.718735999999979</v>
      </c>
      <c r="P21">
        <f t="shared" si="8"/>
        <v>44.983849000000006</v>
      </c>
      <c r="Q21">
        <f t="shared" si="9"/>
        <v>15.350723999999994</v>
      </c>
      <c r="R21">
        <f t="shared" si="10"/>
        <v>44.983849000000006</v>
      </c>
      <c r="S21">
        <f t="shared" si="11"/>
        <v>20.016676000000032</v>
      </c>
      <c r="T21">
        <f t="shared" si="12"/>
        <v>0.82628099999999804</v>
      </c>
      <c r="U21">
        <f t="shared" si="13"/>
        <v>25.806399999999982</v>
      </c>
      <c r="V21">
        <f t="shared" si="14"/>
        <v>12.166143999999997</v>
      </c>
      <c r="W21">
        <f t="shared" si="4"/>
        <v>7.2938231187714688E-3</v>
      </c>
      <c r="X21">
        <f t="shared" si="15"/>
        <v>3.6493187617351069E-2</v>
      </c>
      <c r="Y21">
        <f t="shared" si="16"/>
        <v>0.20807857108468533</v>
      </c>
      <c r="Z21">
        <f t="shared" si="17"/>
        <v>0.16145106157623612</v>
      </c>
      <c r="AA21">
        <f t="shared" si="18"/>
        <v>9.4314188050647521E-2</v>
      </c>
      <c r="AB21">
        <f t="shared" si="19"/>
        <v>0.16145106157623612</v>
      </c>
      <c r="AC21">
        <f t="shared" si="20"/>
        <v>0.10769823311347561</v>
      </c>
      <c r="AD21">
        <f t="shared" si="21"/>
        <v>2.1881469356314066E-2</v>
      </c>
      <c r="AE21">
        <f t="shared" si="22"/>
        <v>0.1222858793510182</v>
      </c>
      <c r="AF21">
        <f t="shared" si="23"/>
        <v>8.3963217948100702E-2</v>
      </c>
      <c r="AG21">
        <f t="shared" si="5"/>
        <v>0.30300000000000438</v>
      </c>
      <c r="AH21">
        <f t="shared" si="24"/>
        <v>1.5159999999999982</v>
      </c>
      <c r="AI21">
        <f t="shared" si="25"/>
        <v>8.6439999999999984</v>
      </c>
      <c r="AJ21">
        <f t="shared" si="26"/>
        <v>6.7070000000000007</v>
      </c>
      <c r="AK21">
        <f t="shared" si="27"/>
        <v>3.9179999999999993</v>
      </c>
      <c r="AL21">
        <f t="shared" si="28"/>
        <v>6.7070000000000007</v>
      </c>
      <c r="AM21">
        <f t="shared" si="29"/>
        <v>4.4740000000000038</v>
      </c>
      <c r="AN21">
        <f t="shared" si="30"/>
        <v>0.90899999999999892</v>
      </c>
      <c r="AO21">
        <f t="shared" si="31"/>
        <v>5.0799999999999983</v>
      </c>
      <c r="AP21">
        <f t="shared" si="32"/>
        <v>3.4879999999999995</v>
      </c>
    </row>
    <row r="22" spans="2:42">
      <c r="B22">
        <v>64.018000000000001</v>
      </c>
      <c r="C22">
        <v>51.847000000000001</v>
      </c>
      <c r="D22">
        <v>39.959000000000003</v>
      </c>
      <c r="E22">
        <v>55.051000000000002</v>
      </c>
      <c r="F22">
        <v>48.253999999999998</v>
      </c>
      <c r="G22">
        <v>46.447000000000003</v>
      </c>
      <c r="H22">
        <v>48.253999999999998</v>
      </c>
      <c r="I22">
        <v>53.448999999999998</v>
      </c>
      <c r="J22">
        <v>45.902999999999999</v>
      </c>
      <c r="K22">
        <v>47.505000000000003</v>
      </c>
      <c r="L22">
        <v>48.951999999999998</v>
      </c>
      <c r="M22">
        <f t="shared" si="3"/>
        <v>148.133241</v>
      </c>
      <c r="N22">
        <f t="shared" si="6"/>
        <v>578.83548099999985</v>
      </c>
      <c r="O22">
        <f t="shared" si="7"/>
        <v>80.407088999999971</v>
      </c>
      <c r="P22">
        <f t="shared" si="8"/>
        <v>248.5036960000001</v>
      </c>
      <c r="Q22">
        <f t="shared" si="9"/>
        <v>308.74004099999991</v>
      </c>
      <c r="R22">
        <f t="shared" si="10"/>
        <v>248.5036960000001</v>
      </c>
      <c r="S22">
        <f t="shared" si="11"/>
        <v>111.70376100000006</v>
      </c>
      <c r="T22">
        <f t="shared" si="12"/>
        <v>328.15322500000008</v>
      </c>
      <c r="U22">
        <f t="shared" si="13"/>
        <v>272.67916899999994</v>
      </c>
      <c r="V22">
        <f t="shared" si="14"/>
        <v>226.98435600000008</v>
      </c>
      <c r="W22">
        <f t="shared" si="4"/>
        <v>0.19011840419881906</v>
      </c>
      <c r="X22">
        <f t="shared" si="15"/>
        <v>0.37581617670030298</v>
      </c>
      <c r="Y22">
        <f t="shared" si="16"/>
        <v>0.14006998031803553</v>
      </c>
      <c r="Z22">
        <f t="shared" si="17"/>
        <v>0.2462432440876004</v>
      </c>
      <c r="AA22">
        <f t="shared" si="18"/>
        <v>0.27446968040238678</v>
      </c>
      <c r="AB22">
        <f t="shared" si="19"/>
        <v>0.2462432440876004</v>
      </c>
      <c r="AC22">
        <f t="shared" si="20"/>
        <v>0.16509419225842736</v>
      </c>
      <c r="AD22">
        <f t="shared" si="21"/>
        <v>0.28296729044956109</v>
      </c>
      <c r="AE22">
        <f t="shared" si="22"/>
        <v>0.25794307850916925</v>
      </c>
      <c r="AF22">
        <f t="shared" si="23"/>
        <v>0.23534006060795404</v>
      </c>
      <c r="AG22">
        <f t="shared" si="5"/>
        <v>12.170999999999999</v>
      </c>
      <c r="AH22">
        <f t="shared" si="24"/>
        <v>24.058999999999997</v>
      </c>
      <c r="AI22">
        <f t="shared" si="25"/>
        <v>8.9669999999999987</v>
      </c>
      <c r="AJ22">
        <f t="shared" si="26"/>
        <v>15.764000000000003</v>
      </c>
      <c r="AK22">
        <f t="shared" si="27"/>
        <v>17.570999999999998</v>
      </c>
      <c r="AL22">
        <f t="shared" si="28"/>
        <v>15.764000000000003</v>
      </c>
      <c r="AM22">
        <f t="shared" si="29"/>
        <v>10.569000000000003</v>
      </c>
      <c r="AN22">
        <f t="shared" si="30"/>
        <v>18.115000000000002</v>
      </c>
      <c r="AO22">
        <f t="shared" si="31"/>
        <v>16.512999999999998</v>
      </c>
      <c r="AP22">
        <f t="shared" si="32"/>
        <v>15.066000000000003</v>
      </c>
    </row>
    <row r="23" spans="2:42">
      <c r="B23">
        <v>47.03</v>
      </c>
      <c r="C23">
        <v>40.409999999999997</v>
      </c>
      <c r="D23">
        <v>48.701999999999998</v>
      </c>
      <c r="E23">
        <v>50.152999999999999</v>
      </c>
      <c r="F23">
        <v>27.045000000000002</v>
      </c>
      <c r="G23">
        <v>37.624000000000002</v>
      </c>
      <c r="H23">
        <v>27.045000000000002</v>
      </c>
      <c r="I23">
        <v>45.281999999999996</v>
      </c>
      <c r="J23">
        <v>44.555999999999997</v>
      </c>
      <c r="K23">
        <v>49.427</v>
      </c>
      <c r="L23">
        <v>46.421999999999997</v>
      </c>
      <c r="M23">
        <f t="shared" si="3"/>
        <v>43.824400000000061</v>
      </c>
      <c r="N23">
        <f t="shared" si="6"/>
        <v>2.7955839999999901</v>
      </c>
      <c r="O23">
        <f t="shared" si="7"/>
        <v>9.7531289999999853</v>
      </c>
      <c r="P23">
        <f t="shared" si="8"/>
        <v>399.40022499999998</v>
      </c>
      <c r="Q23">
        <f t="shared" si="9"/>
        <v>88.472835999999973</v>
      </c>
      <c r="R23">
        <f t="shared" si="10"/>
        <v>399.40022499999998</v>
      </c>
      <c r="S23">
        <f t="shared" si="11"/>
        <v>3.0555040000000164</v>
      </c>
      <c r="T23">
        <f t="shared" si="12"/>
        <v>6.1206760000000182</v>
      </c>
      <c r="U23">
        <f t="shared" si="13"/>
        <v>5.7456089999999929</v>
      </c>
      <c r="V23">
        <f t="shared" si="14"/>
        <v>0.36966400000000499</v>
      </c>
      <c r="W23">
        <f t="shared" si="4"/>
        <v>0.14076121624495014</v>
      </c>
      <c r="X23">
        <f t="shared" si="15"/>
        <v>3.5551775462470701E-2</v>
      </c>
      <c r="Y23">
        <f t="shared" si="16"/>
        <v>6.6404422708909158E-2</v>
      </c>
      <c r="Z23">
        <f t="shared" si="17"/>
        <v>0.42494152668509461</v>
      </c>
      <c r="AA23">
        <f t="shared" si="18"/>
        <v>0.19999999999999998</v>
      </c>
      <c r="AB23">
        <f t="shared" si="19"/>
        <v>0.42494152668509461</v>
      </c>
      <c r="AC23">
        <f t="shared" si="20"/>
        <v>3.716776525621953E-2</v>
      </c>
      <c r="AD23">
        <f t="shared" si="21"/>
        <v>5.2604720391239715E-2</v>
      </c>
      <c r="AE23">
        <f t="shared" si="22"/>
        <v>5.0967467573888973E-2</v>
      </c>
      <c r="AF23">
        <f t="shared" si="23"/>
        <v>1.2927918349989456E-2</v>
      </c>
      <c r="AG23">
        <f t="shared" si="5"/>
        <v>6.6200000000000045</v>
      </c>
      <c r="AH23">
        <f t="shared" si="24"/>
        <v>1.671999999999997</v>
      </c>
      <c r="AI23">
        <f t="shared" si="25"/>
        <v>3.1229999999999976</v>
      </c>
      <c r="AJ23">
        <f t="shared" si="26"/>
        <v>19.984999999999999</v>
      </c>
      <c r="AK23">
        <f t="shared" si="27"/>
        <v>9.4059999999999988</v>
      </c>
      <c r="AL23">
        <f t="shared" si="28"/>
        <v>19.984999999999999</v>
      </c>
      <c r="AM23">
        <f t="shared" si="29"/>
        <v>1.7480000000000047</v>
      </c>
      <c r="AN23">
        <f t="shared" si="30"/>
        <v>2.4740000000000038</v>
      </c>
      <c r="AO23">
        <f t="shared" si="31"/>
        <v>2.3969999999999985</v>
      </c>
      <c r="AP23">
        <f t="shared" si="32"/>
        <v>0.60800000000000409</v>
      </c>
    </row>
    <row r="24" spans="2:42">
      <c r="B24">
        <v>56.744</v>
      </c>
      <c r="C24">
        <v>56.494999999999997</v>
      </c>
      <c r="D24">
        <v>59.466000000000001</v>
      </c>
      <c r="E24">
        <v>52.695999999999998</v>
      </c>
      <c r="F24">
        <v>45.064</v>
      </c>
      <c r="G24">
        <v>44.682000000000002</v>
      </c>
      <c r="H24">
        <v>45.064</v>
      </c>
      <c r="I24">
        <v>54.595999999999997</v>
      </c>
      <c r="J24">
        <v>57.981000000000002</v>
      </c>
      <c r="K24">
        <v>56.081000000000003</v>
      </c>
      <c r="L24">
        <v>56.219000000000001</v>
      </c>
      <c r="M24">
        <f t="shared" si="3"/>
        <v>6.2001000000001159E-2</v>
      </c>
      <c r="N24">
        <f t="shared" si="6"/>
        <v>7.4092840000000075</v>
      </c>
      <c r="O24">
        <f t="shared" si="7"/>
        <v>16.386304000000013</v>
      </c>
      <c r="P24">
        <f t="shared" si="8"/>
        <v>136.42239999999998</v>
      </c>
      <c r="Q24">
        <f t="shared" si="9"/>
        <v>145.49184399999993</v>
      </c>
      <c r="R24">
        <f t="shared" si="10"/>
        <v>136.42239999999998</v>
      </c>
      <c r="S24">
        <f t="shared" si="11"/>
        <v>4.613904000000014</v>
      </c>
      <c r="T24">
        <f t="shared" si="12"/>
        <v>1.5301690000000046</v>
      </c>
      <c r="U24">
        <f t="shared" si="13"/>
        <v>0.4395689999999956</v>
      </c>
      <c r="V24">
        <f t="shared" si="14"/>
        <v>0.27562499999999851</v>
      </c>
      <c r="W24">
        <f t="shared" si="4"/>
        <v>4.3881291414070624E-3</v>
      </c>
      <c r="X24">
        <f t="shared" si="15"/>
        <v>4.7969829409276778E-2</v>
      </c>
      <c r="Y24">
        <f t="shared" si="16"/>
        <v>7.133793881291417E-2</v>
      </c>
      <c r="Z24">
        <f t="shared" si="17"/>
        <v>0.20583674044832934</v>
      </c>
      <c r="AA24">
        <f t="shared" si="18"/>
        <v>0.21256872973354007</v>
      </c>
      <c r="AB24">
        <f t="shared" si="19"/>
        <v>0.20583674044832934</v>
      </c>
      <c r="AC24">
        <f t="shared" si="20"/>
        <v>3.7854222472860626E-2</v>
      </c>
      <c r="AD24">
        <f t="shared" si="21"/>
        <v>2.1799661638234914E-2</v>
      </c>
      <c r="AE24">
        <f t="shared" si="22"/>
        <v>1.1684054701818637E-2</v>
      </c>
      <c r="AF24">
        <f t="shared" si="23"/>
        <v>9.2520795150147789E-3</v>
      </c>
      <c r="AG24">
        <f t="shared" si="5"/>
        <v>0.24900000000000233</v>
      </c>
      <c r="AH24">
        <f t="shared" si="24"/>
        <v>2.7220000000000013</v>
      </c>
      <c r="AI24">
        <f t="shared" si="25"/>
        <v>4.0480000000000018</v>
      </c>
      <c r="AJ24">
        <f t="shared" si="26"/>
        <v>11.68</v>
      </c>
      <c r="AK24">
        <f t="shared" si="27"/>
        <v>12.061999999999998</v>
      </c>
      <c r="AL24">
        <f t="shared" si="28"/>
        <v>11.68</v>
      </c>
      <c r="AM24">
        <f t="shared" si="29"/>
        <v>2.1480000000000032</v>
      </c>
      <c r="AN24">
        <f t="shared" si="30"/>
        <v>1.2370000000000019</v>
      </c>
      <c r="AO24">
        <f t="shared" si="31"/>
        <v>0.6629999999999967</v>
      </c>
      <c r="AP24">
        <f t="shared" si="32"/>
        <v>0.52499999999999858</v>
      </c>
    </row>
    <row r="25" spans="2:42">
      <c r="B25">
        <v>40.865000000000002</v>
      </c>
      <c r="C25">
        <v>42.194000000000003</v>
      </c>
      <c r="D25">
        <v>43.850999999999999</v>
      </c>
      <c r="E25">
        <v>44.262</v>
      </c>
      <c r="F25">
        <v>40.655999999999999</v>
      </c>
      <c r="G25">
        <v>37.624000000000002</v>
      </c>
      <c r="H25">
        <v>40.655999999999999</v>
      </c>
      <c r="I25">
        <v>43.228000000000002</v>
      </c>
      <c r="J25">
        <v>43.023000000000003</v>
      </c>
      <c r="K25">
        <v>44.055999999999997</v>
      </c>
      <c r="L25">
        <v>43.436</v>
      </c>
      <c r="M25">
        <f t="shared" si="3"/>
        <v>1.7662410000000017</v>
      </c>
      <c r="N25">
        <f t="shared" si="6"/>
        <v>8.9161959999999834</v>
      </c>
      <c r="O25">
        <f t="shared" si="7"/>
        <v>11.53960899999999</v>
      </c>
      <c r="P25">
        <f t="shared" si="8"/>
        <v>4.368100000000133E-2</v>
      </c>
      <c r="Q25">
        <f t="shared" si="9"/>
        <v>10.504080999999998</v>
      </c>
      <c r="R25">
        <f t="shared" si="10"/>
        <v>4.368100000000133E-2</v>
      </c>
      <c r="S25">
        <f t="shared" si="11"/>
        <v>5.5837689999999975</v>
      </c>
      <c r="T25">
        <f t="shared" si="12"/>
        <v>4.6569640000000057</v>
      </c>
      <c r="U25">
        <f t="shared" si="13"/>
        <v>10.182480999999971</v>
      </c>
      <c r="V25">
        <f t="shared" si="14"/>
        <v>6.6100409999999892</v>
      </c>
      <c r="W25">
        <f t="shared" si="4"/>
        <v>3.2521717851462142E-2</v>
      </c>
      <c r="X25">
        <f t="shared" si="15"/>
        <v>7.3069864186956976E-2</v>
      </c>
      <c r="Y25">
        <f t="shared" si="16"/>
        <v>8.3127370610546883E-2</v>
      </c>
      <c r="Z25">
        <f t="shared" si="17"/>
        <v>5.1144010767160937E-3</v>
      </c>
      <c r="AA25">
        <f t="shared" si="18"/>
        <v>7.9309922916921557E-2</v>
      </c>
      <c r="AB25">
        <f t="shared" si="19"/>
        <v>5.1144010767160937E-3</v>
      </c>
      <c r="AC25">
        <f t="shared" si="20"/>
        <v>5.7824544231004513E-2</v>
      </c>
      <c r="AD25">
        <f t="shared" si="21"/>
        <v>5.2808026428484062E-2</v>
      </c>
      <c r="AE25">
        <f t="shared" si="22"/>
        <v>7.8086381989477427E-2</v>
      </c>
      <c r="AF25">
        <f t="shared" si="23"/>
        <v>6.2914474489171604E-2</v>
      </c>
      <c r="AG25">
        <f t="shared" si="5"/>
        <v>1.3290000000000006</v>
      </c>
      <c r="AH25">
        <f t="shared" si="24"/>
        <v>2.9859999999999971</v>
      </c>
      <c r="AI25">
        <f t="shared" si="25"/>
        <v>3.3969999999999985</v>
      </c>
      <c r="AJ25">
        <f t="shared" si="26"/>
        <v>0.20900000000000318</v>
      </c>
      <c r="AK25">
        <f t="shared" si="27"/>
        <v>3.2409999999999997</v>
      </c>
      <c r="AL25">
        <f t="shared" si="28"/>
        <v>0.20900000000000318</v>
      </c>
      <c r="AM25">
        <f t="shared" si="29"/>
        <v>2.3629999999999995</v>
      </c>
      <c r="AN25">
        <f t="shared" si="30"/>
        <v>2.1580000000000013</v>
      </c>
      <c r="AO25">
        <f t="shared" si="31"/>
        <v>3.1909999999999954</v>
      </c>
      <c r="AP25">
        <f t="shared" si="32"/>
        <v>2.570999999999998</v>
      </c>
    </row>
    <row r="26" spans="2:42">
      <c r="B26">
        <v>52.65</v>
      </c>
      <c r="C26">
        <v>52.204000000000001</v>
      </c>
      <c r="D26">
        <v>50.198</v>
      </c>
      <c r="E26">
        <v>44.262</v>
      </c>
      <c r="F26">
        <v>45.442999999999998</v>
      </c>
      <c r="G26">
        <v>46.447000000000003</v>
      </c>
      <c r="H26">
        <v>45.442999999999998</v>
      </c>
      <c r="I26">
        <v>48.232999999999997</v>
      </c>
      <c r="J26">
        <v>51.201000000000001</v>
      </c>
      <c r="K26">
        <v>47.23</v>
      </c>
      <c r="L26">
        <v>48.887999999999998</v>
      </c>
      <c r="M26">
        <f t="shared" si="3"/>
        <v>0.19891599999999818</v>
      </c>
      <c r="N26">
        <f t="shared" si="6"/>
        <v>6.0123039999999914</v>
      </c>
      <c r="O26">
        <f t="shared" si="7"/>
        <v>70.358543999999966</v>
      </c>
      <c r="P26">
        <f t="shared" si="8"/>
        <v>51.940849000000007</v>
      </c>
      <c r="Q26">
        <f t="shared" si="9"/>
        <v>38.477208999999945</v>
      </c>
      <c r="R26">
        <f t="shared" si="10"/>
        <v>51.940849000000007</v>
      </c>
      <c r="S26">
        <f t="shared" si="11"/>
        <v>19.509889000000015</v>
      </c>
      <c r="T26">
        <f t="shared" si="12"/>
        <v>2.0996009999999945</v>
      </c>
      <c r="U26">
        <f t="shared" si="13"/>
        <v>29.376400000000018</v>
      </c>
      <c r="V26">
        <f t="shared" si="14"/>
        <v>14.152644000000004</v>
      </c>
      <c r="W26">
        <f t="shared" si="4"/>
        <v>8.4710351377017649E-3</v>
      </c>
      <c r="X26">
        <f t="shared" si="15"/>
        <v>4.6571699905033202E-2</v>
      </c>
      <c r="Y26">
        <f t="shared" si="16"/>
        <v>0.15931623931623928</v>
      </c>
      <c r="Z26">
        <f t="shared" si="17"/>
        <v>0.13688509021842357</v>
      </c>
      <c r="AA26">
        <f t="shared" si="18"/>
        <v>0.11781576448243107</v>
      </c>
      <c r="AB26">
        <f t="shared" si="19"/>
        <v>0.13688509021842357</v>
      </c>
      <c r="AC26">
        <f t="shared" si="20"/>
        <v>8.3893637226970588E-2</v>
      </c>
      <c r="AD26">
        <f t="shared" si="21"/>
        <v>2.7521367521367485E-2</v>
      </c>
      <c r="AE26">
        <f t="shared" si="22"/>
        <v>0.10294396961063632</v>
      </c>
      <c r="AF26">
        <f t="shared" si="23"/>
        <v>7.1452991452991457E-2</v>
      </c>
      <c r="AG26">
        <f t="shared" si="5"/>
        <v>0.44599999999999795</v>
      </c>
      <c r="AH26">
        <f t="shared" si="24"/>
        <v>2.4519999999999982</v>
      </c>
      <c r="AI26">
        <f t="shared" si="25"/>
        <v>8.3879999999999981</v>
      </c>
      <c r="AJ26">
        <f t="shared" si="26"/>
        <v>7.2070000000000007</v>
      </c>
      <c r="AK26">
        <f t="shared" si="27"/>
        <v>6.2029999999999959</v>
      </c>
      <c r="AL26">
        <f t="shared" si="28"/>
        <v>7.2070000000000007</v>
      </c>
      <c r="AM26">
        <f t="shared" si="29"/>
        <v>4.4170000000000016</v>
      </c>
      <c r="AN26">
        <f t="shared" si="30"/>
        <v>1.4489999999999981</v>
      </c>
      <c r="AO26">
        <f t="shared" si="31"/>
        <v>5.4200000000000017</v>
      </c>
      <c r="AP26">
        <f t="shared" si="32"/>
        <v>3.7620000000000005</v>
      </c>
    </row>
    <row r="27" spans="2:42">
      <c r="B27">
        <v>54.378</v>
      </c>
      <c r="C27">
        <v>44.567999999999998</v>
      </c>
      <c r="D27">
        <v>49.125999999999998</v>
      </c>
      <c r="E27">
        <v>52.381</v>
      </c>
      <c r="F27">
        <v>48.399000000000001</v>
      </c>
      <c r="G27">
        <v>37.624000000000002</v>
      </c>
      <c r="H27">
        <v>48.399000000000001</v>
      </c>
      <c r="I27">
        <v>48.475000000000001</v>
      </c>
      <c r="J27">
        <v>46.847000000000001</v>
      </c>
      <c r="K27">
        <v>50.753</v>
      </c>
      <c r="L27">
        <v>48.692</v>
      </c>
      <c r="M27">
        <f t="shared" si="3"/>
        <v>96.23610000000005</v>
      </c>
      <c r="N27">
        <f t="shared" si="6"/>
        <v>27.583504000000026</v>
      </c>
      <c r="O27">
        <f t="shared" si="7"/>
        <v>3.9880089999999995</v>
      </c>
      <c r="P27">
        <f t="shared" si="8"/>
        <v>35.748440999999993</v>
      </c>
      <c r="Q27">
        <f t="shared" si="9"/>
        <v>280.69651599999992</v>
      </c>
      <c r="R27">
        <f t="shared" si="10"/>
        <v>35.748440999999993</v>
      </c>
      <c r="S27">
        <f t="shared" si="11"/>
        <v>34.845408999999982</v>
      </c>
      <c r="T27">
        <f t="shared" si="12"/>
        <v>56.715960999999979</v>
      </c>
      <c r="U27">
        <f t="shared" si="13"/>
        <v>13.140625</v>
      </c>
      <c r="V27">
        <f t="shared" si="14"/>
        <v>32.330596</v>
      </c>
      <c r="W27">
        <f t="shared" si="4"/>
        <v>0.18040383978814967</v>
      </c>
      <c r="X27">
        <f t="shared" si="15"/>
        <v>9.6583177020118469E-2</v>
      </c>
      <c r="Y27">
        <f t="shared" si="16"/>
        <v>3.6724410607230862E-2</v>
      </c>
      <c r="Z27">
        <f t="shared" si="17"/>
        <v>0.10995255434182941</v>
      </c>
      <c r="AA27">
        <f t="shared" si="18"/>
        <v>0.30810254146897637</v>
      </c>
      <c r="AB27">
        <f t="shared" si="19"/>
        <v>0.10995255434182941</v>
      </c>
      <c r="AC27">
        <f t="shared" si="20"/>
        <v>0.10855493030269592</v>
      </c>
      <c r="AD27">
        <f t="shared" si="21"/>
        <v>0.13849350840413399</v>
      </c>
      <c r="AE27">
        <f t="shared" si="22"/>
        <v>6.6662988708668949E-2</v>
      </c>
      <c r="AF27">
        <f t="shared" si="23"/>
        <v>0.10456434587517011</v>
      </c>
      <c r="AG27">
        <f t="shared" si="5"/>
        <v>9.8100000000000023</v>
      </c>
      <c r="AH27">
        <f t="shared" si="24"/>
        <v>5.2520000000000024</v>
      </c>
      <c r="AI27">
        <f t="shared" si="25"/>
        <v>1.9969999999999999</v>
      </c>
      <c r="AJ27">
        <f t="shared" si="26"/>
        <v>5.9789999999999992</v>
      </c>
      <c r="AK27">
        <f t="shared" si="27"/>
        <v>16.753999999999998</v>
      </c>
      <c r="AL27">
        <f t="shared" si="28"/>
        <v>5.9789999999999992</v>
      </c>
      <c r="AM27">
        <f t="shared" si="29"/>
        <v>5.9029999999999987</v>
      </c>
      <c r="AN27">
        <f t="shared" si="30"/>
        <v>7.5309999999999988</v>
      </c>
      <c r="AO27">
        <f t="shared" si="31"/>
        <v>3.625</v>
      </c>
      <c r="AP27">
        <f t="shared" si="32"/>
        <v>5.6859999999999999</v>
      </c>
    </row>
    <row r="28" spans="2:42">
      <c r="B28">
        <v>21.600999999999999</v>
      </c>
      <c r="C28">
        <v>20.102</v>
      </c>
      <c r="D28">
        <v>20.882000000000001</v>
      </c>
      <c r="E28">
        <v>26.23</v>
      </c>
      <c r="F28">
        <v>26.936</v>
      </c>
      <c r="G28">
        <v>23.541</v>
      </c>
      <c r="H28">
        <v>26.936</v>
      </c>
      <c r="I28">
        <v>23.166</v>
      </c>
      <c r="J28">
        <v>20.492000000000001</v>
      </c>
      <c r="K28">
        <v>23.556000000000001</v>
      </c>
      <c r="L28">
        <v>22.405000000000001</v>
      </c>
      <c r="M28">
        <f t="shared" si="3"/>
        <v>2.2470009999999965</v>
      </c>
      <c r="N28">
        <f t="shared" si="6"/>
        <v>0.51696099999999656</v>
      </c>
      <c r="O28">
        <f t="shared" si="7"/>
        <v>21.427641000000012</v>
      </c>
      <c r="P28">
        <f t="shared" si="8"/>
        <v>28.462225000000011</v>
      </c>
      <c r="Q28">
        <f t="shared" si="9"/>
        <v>3.7636000000000052</v>
      </c>
      <c r="R28">
        <f t="shared" si="10"/>
        <v>28.462225000000011</v>
      </c>
      <c r="S28">
        <f t="shared" si="11"/>
        <v>2.4492250000000042</v>
      </c>
      <c r="T28">
        <f t="shared" si="12"/>
        <v>1.229880999999996</v>
      </c>
      <c r="U28">
        <f t="shared" si="13"/>
        <v>3.8220250000000071</v>
      </c>
      <c r="V28">
        <f t="shared" si="14"/>
        <v>0.64641600000000332</v>
      </c>
      <c r="W28">
        <f t="shared" si="4"/>
        <v>6.9394935419656439E-2</v>
      </c>
      <c r="X28">
        <f t="shared" si="15"/>
        <v>3.3285496041849806E-2</v>
      </c>
      <c r="Y28">
        <f t="shared" si="16"/>
        <v>0.2142956344613676</v>
      </c>
      <c r="Z28">
        <f t="shared" si="17"/>
        <v>0.24697930651358738</v>
      </c>
      <c r="AA28">
        <f t="shared" si="18"/>
        <v>8.9810656914031825E-2</v>
      </c>
      <c r="AB28">
        <f t="shared" si="19"/>
        <v>0.24697930651358738</v>
      </c>
      <c r="AC28">
        <f t="shared" si="20"/>
        <v>7.2450349520855578E-2</v>
      </c>
      <c r="AD28">
        <f t="shared" si="21"/>
        <v>5.1340215730753126E-2</v>
      </c>
      <c r="AE28">
        <f t="shared" si="22"/>
        <v>9.0505069209758898E-2</v>
      </c>
      <c r="AF28">
        <f t="shared" si="23"/>
        <v>3.7220499050969962E-2</v>
      </c>
      <c r="AG28">
        <f t="shared" si="5"/>
        <v>1.4989999999999988</v>
      </c>
      <c r="AH28">
        <f t="shared" si="24"/>
        <v>0.71899999999999764</v>
      </c>
      <c r="AI28">
        <f t="shared" si="25"/>
        <v>4.6290000000000013</v>
      </c>
      <c r="AJ28">
        <f t="shared" si="26"/>
        <v>5.3350000000000009</v>
      </c>
      <c r="AK28">
        <f t="shared" si="27"/>
        <v>1.9400000000000013</v>
      </c>
      <c r="AL28">
        <f t="shared" si="28"/>
        <v>5.3350000000000009</v>
      </c>
      <c r="AM28">
        <f t="shared" si="29"/>
        <v>1.5650000000000013</v>
      </c>
      <c r="AN28">
        <f t="shared" si="30"/>
        <v>1.1089999999999982</v>
      </c>
      <c r="AO28">
        <f t="shared" si="31"/>
        <v>1.9550000000000018</v>
      </c>
      <c r="AP28">
        <f t="shared" si="32"/>
        <v>0.80400000000000205</v>
      </c>
    </row>
    <row r="29" spans="2:42">
      <c r="B29">
        <v>28.468</v>
      </c>
      <c r="C29">
        <v>31.053000000000001</v>
      </c>
      <c r="D29">
        <v>26.41</v>
      </c>
      <c r="E29">
        <v>22.745999999999999</v>
      </c>
      <c r="F29">
        <v>28.446999999999999</v>
      </c>
      <c r="G29">
        <v>44.682000000000002</v>
      </c>
      <c r="H29">
        <v>28.446999999999999</v>
      </c>
      <c r="I29">
        <v>26.9</v>
      </c>
      <c r="J29">
        <v>28.731000000000002</v>
      </c>
      <c r="K29">
        <v>24.577999999999999</v>
      </c>
      <c r="L29">
        <v>26.736000000000001</v>
      </c>
      <c r="M29">
        <f t="shared" si="3"/>
        <v>6.6822250000000043</v>
      </c>
      <c r="N29">
        <f t="shared" si="6"/>
        <v>4.2353639999999997</v>
      </c>
      <c r="O29">
        <f t="shared" si="7"/>
        <v>32.741284000000014</v>
      </c>
      <c r="P29">
        <f t="shared" si="8"/>
        <v>4.4100000000003343E-4</v>
      </c>
      <c r="Q29">
        <f t="shared" si="9"/>
        <v>262.89379600000007</v>
      </c>
      <c r="R29">
        <f t="shared" si="10"/>
        <v>4.4100000000003343E-4</v>
      </c>
      <c r="S29">
        <f t="shared" si="11"/>
        <v>2.4586240000000044</v>
      </c>
      <c r="T29">
        <f t="shared" si="12"/>
        <v>6.9169000000000883E-2</v>
      </c>
      <c r="U29">
        <f t="shared" si="13"/>
        <v>15.132100000000005</v>
      </c>
      <c r="V29">
        <f t="shared" si="14"/>
        <v>2.9998239999999976</v>
      </c>
      <c r="W29">
        <f t="shared" si="4"/>
        <v>9.0803709428129861E-2</v>
      </c>
      <c r="X29">
        <f t="shared" si="15"/>
        <v>7.2291695939300266E-2</v>
      </c>
      <c r="Y29">
        <f t="shared" si="16"/>
        <v>0.20099761135309827</v>
      </c>
      <c r="Z29">
        <f t="shared" si="17"/>
        <v>7.3767036672758174E-4</v>
      </c>
      <c r="AA29">
        <f t="shared" si="18"/>
        <v>0.56955177743431229</v>
      </c>
      <c r="AB29">
        <f t="shared" si="19"/>
        <v>7.3767036672758174E-4</v>
      </c>
      <c r="AC29">
        <f t="shared" si="20"/>
        <v>5.5079387382324062E-2</v>
      </c>
      <c r="AD29">
        <f t="shared" si="21"/>
        <v>9.2384431642546609E-3</v>
      </c>
      <c r="AE29">
        <f t="shared" si="22"/>
        <v>0.13664465364619927</v>
      </c>
      <c r="AF29">
        <f t="shared" si="23"/>
        <v>6.0840241674862981E-2</v>
      </c>
      <c r="AG29">
        <f t="shared" si="5"/>
        <v>2.5850000000000009</v>
      </c>
      <c r="AH29">
        <f t="shared" si="24"/>
        <v>2.0579999999999998</v>
      </c>
      <c r="AI29">
        <f t="shared" si="25"/>
        <v>5.7220000000000013</v>
      </c>
      <c r="AJ29">
        <f t="shared" si="26"/>
        <v>2.1000000000000796E-2</v>
      </c>
      <c r="AK29">
        <f t="shared" si="27"/>
        <v>16.214000000000002</v>
      </c>
      <c r="AL29">
        <f t="shared" si="28"/>
        <v>2.1000000000000796E-2</v>
      </c>
      <c r="AM29">
        <f t="shared" si="29"/>
        <v>1.5680000000000014</v>
      </c>
      <c r="AN29">
        <f t="shared" si="30"/>
        <v>0.26300000000000168</v>
      </c>
      <c r="AO29">
        <f t="shared" si="31"/>
        <v>3.8900000000000006</v>
      </c>
      <c r="AP29">
        <f t="shared" si="32"/>
        <v>1.7319999999999993</v>
      </c>
    </row>
    <row r="30" spans="2:42">
      <c r="B30">
        <v>65.197000000000003</v>
      </c>
      <c r="C30">
        <v>68.453999999999994</v>
      </c>
      <c r="D30">
        <v>70.197000000000003</v>
      </c>
      <c r="E30">
        <v>62.893000000000001</v>
      </c>
      <c r="F30">
        <v>64.201999999999998</v>
      </c>
      <c r="G30">
        <v>60.801000000000002</v>
      </c>
      <c r="H30">
        <v>64.201999999999998</v>
      </c>
      <c r="I30">
        <v>65.673000000000002</v>
      </c>
      <c r="J30">
        <v>69.325000000000003</v>
      </c>
      <c r="K30">
        <v>66.545000000000002</v>
      </c>
      <c r="L30">
        <v>67.180999999999997</v>
      </c>
      <c r="M30">
        <f t="shared" si="3"/>
        <v>10.608048999999941</v>
      </c>
      <c r="N30">
        <f t="shared" si="6"/>
        <v>25</v>
      </c>
      <c r="O30">
        <f t="shared" si="7"/>
        <v>5.3084160000000091</v>
      </c>
      <c r="P30">
        <f t="shared" si="8"/>
        <v>0.99002500000000904</v>
      </c>
      <c r="Q30">
        <f t="shared" si="9"/>
        <v>19.324816000000006</v>
      </c>
      <c r="R30">
        <f t="shared" si="10"/>
        <v>0.99002500000000904</v>
      </c>
      <c r="S30">
        <f t="shared" si="11"/>
        <v>0.22657599999999914</v>
      </c>
      <c r="T30">
        <f t="shared" si="12"/>
        <v>17.040384</v>
      </c>
      <c r="U30">
        <f t="shared" si="13"/>
        <v>1.8171039999999972</v>
      </c>
      <c r="V30">
        <f t="shared" si="14"/>
        <v>3.9362559999999789</v>
      </c>
      <c r="W30">
        <f t="shared" si="4"/>
        <v>4.9956286332193053E-2</v>
      </c>
      <c r="X30">
        <f t="shared" si="15"/>
        <v>7.6690645275089342E-2</v>
      </c>
      <c r="Y30">
        <f t="shared" si="16"/>
        <v>3.5339049342761199E-2</v>
      </c>
      <c r="Z30">
        <f t="shared" si="17"/>
        <v>1.5261438409742849E-2</v>
      </c>
      <c r="AA30">
        <f t="shared" si="18"/>
        <v>6.7426415325858566E-2</v>
      </c>
      <c r="AB30">
        <f t="shared" si="19"/>
        <v>1.5261438409742849E-2</v>
      </c>
      <c r="AC30">
        <f t="shared" si="20"/>
        <v>7.3009494301884918E-3</v>
      </c>
      <c r="AD30">
        <f t="shared" si="21"/>
        <v>6.3315796739113764E-2</v>
      </c>
      <c r="AE30">
        <f t="shared" si="22"/>
        <v>2.0675797966164072E-2</v>
      </c>
      <c r="AF30">
        <f t="shared" si="23"/>
        <v>3.0430848045155369E-2</v>
      </c>
      <c r="AG30">
        <f t="shared" si="5"/>
        <v>3.2569999999999908</v>
      </c>
      <c r="AH30">
        <f t="shared" si="24"/>
        <v>5</v>
      </c>
      <c r="AI30">
        <f t="shared" si="25"/>
        <v>2.304000000000002</v>
      </c>
      <c r="AJ30">
        <f t="shared" si="26"/>
        <v>0.99500000000000455</v>
      </c>
      <c r="AK30">
        <f t="shared" si="27"/>
        <v>4.3960000000000008</v>
      </c>
      <c r="AL30">
        <f t="shared" si="28"/>
        <v>0.99500000000000455</v>
      </c>
      <c r="AM30">
        <f t="shared" si="29"/>
        <v>0.47599999999999909</v>
      </c>
      <c r="AN30">
        <f t="shared" si="30"/>
        <v>4.1280000000000001</v>
      </c>
      <c r="AO30">
        <f t="shared" si="31"/>
        <v>1.347999999999999</v>
      </c>
      <c r="AP30">
        <f t="shared" si="32"/>
        <v>1.9839999999999947</v>
      </c>
    </row>
    <row r="31" spans="2:42">
      <c r="B31">
        <v>33.909999999999997</v>
      </c>
      <c r="C31">
        <v>31.436</v>
      </c>
      <c r="D31">
        <v>35.832999999999998</v>
      </c>
      <c r="E31">
        <v>44.262</v>
      </c>
      <c r="F31">
        <v>21.423999999999999</v>
      </c>
      <c r="G31">
        <v>37.624000000000002</v>
      </c>
      <c r="H31">
        <v>21.423999999999999</v>
      </c>
      <c r="I31">
        <v>37.848999999999997</v>
      </c>
      <c r="J31">
        <v>33.634999999999998</v>
      </c>
      <c r="K31">
        <v>40.046999999999997</v>
      </c>
      <c r="L31">
        <v>37.177</v>
      </c>
      <c r="M31">
        <f t="shared" si="3"/>
        <v>6.1206759999999836</v>
      </c>
      <c r="N31">
        <f t="shared" si="6"/>
        <v>3.6979290000000069</v>
      </c>
      <c r="O31">
        <f t="shared" si="7"/>
        <v>107.16390400000007</v>
      </c>
      <c r="P31">
        <f t="shared" si="8"/>
        <v>155.90019599999994</v>
      </c>
      <c r="Q31">
        <f t="shared" si="9"/>
        <v>13.793796000000043</v>
      </c>
      <c r="R31">
        <f t="shared" si="10"/>
        <v>155.90019599999994</v>
      </c>
      <c r="S31">
        <f t="shared" si="11"/>
        <v>15.515721000000001</v>
      </c>
      <c r="T31">
        <f t="shared" si="12"/>
        <v>7.5624999999999221E-2</v>
      </c>
      <c r="U31">
        <f t="shared" si="13"/>
        <v>37.662769000000004</v>
      </c>
      <c r="V31">
        <f t="shared" si="14"/>
        <v>10.67328900000002</v>
      </c>
      <c r="W31">
        <f t="shared" si="4"/>
        <v>7.2957829548805572E-2</v>
      </c>
      <c r="X31">
        <f t="shared" si="15"/>
        <v>5.6708935417281101E-2</v>
      </c>
      <c r="Y31">
        <f t="shared" si="16"/>
        <v>0.3052786788557949</v>
      </c>
      <c r="Z31">
        <f t="shared" si="17"/>
        <v>0.36820996756119134</v>
      </c>
      <c r="AA31">
        <f t="shared" si="18"/>
        <v>0.10952521380123875</v>
      </c>
      <c r="AB31">
        <f t="shared" si="19"/>
        <v>0.36820996756119134</v>
      </c>
      <c r="AC31">
        <f t="shared" si="20"/>
        <v>0.11616042465349456</v>
      </c>
      <c r="AD31">
        <f t="shared" si="21"/>
        <v>8.1097021527572581E-3</v>
      </c>
      <c r="AE31">
        <f t="shared" si="22"/>
        <v>0.18097906222353291</v>
      </c>
      <c r="AF31">
        <f t="shared" si="23"/>
        <v>9.6343261574756811E-2</v>
      </c>
      <c r="AG31">
        <f t="shared" si="5"/>
        <v>2.4739999999999966</v>
      </c>
      <c r="AH31">
        <f t="shared" si="24"/>
        <v>1.9230000000000018</v>
      </c>
      <c r="AI31">
        <f t="shared" si="25"/>
        <v>10.352000000000004</v>
      </c>
      <c r="AJ31">
        <f t="shared" si="26"/>
        <v>12.485999999999997</v>
      </c>
      <c r="AK31">
        <f t="shared" si="27"/>
        <v>3.7140000000000057</v>
      </c>
      <c r="AL31">
        <f t="shared" si="28"/>
        <v>12.485999999999997</v>
      </c>
      <c r="AM31">
        <f t="shared" si="29"/>
        <v>3.9390000000000001</v>
      </c>
      <c r="AN31">
        <f t="shared" si="30"/>
        <v>0.27499999999999858</v>
      </c>
      <c r="AO31">
        <f t="shared" si="31"/>
        <v>6.1370000000000005</v>
      </c>
      <c r="AP31">
        <f t="shared" si="32"/>
        <v>3.267000000000003</v>
      </c>
    </row>
    <row r="32" spans="2:42">
      <c r="B32">
        <v>32.764000000000003</v>
      </c>
      <c r="C32">
        <v>30.367000000000001</v>
      </c>
      <c r="D32">
        <v>28.164999999999999</v>
      </c>
      <c r="E32">
        <v>22.507999999999999</v>
      </c>
      <c r="F32">
        <v>28.39</v>
      </c>
      <c r="G32">
        <v>34.731000000000002</v>
      </c>
      <c r="H32">
        <v>28.39</v>
      </c>
      <c r="I32">
        <v>26.437999999999999</v>
      </c>
      <c r="J32">
        <v>29.265999999999998</v>
      </c>
      <c r="K32">
        <v>25.337</v>
      </c>
      <c r="L32">
        <v>27.013999999999999</v>
      </c>
      <c r="M32">
        <f t="shared" si="3"/>
        <v>5.7456090000000097</v>
      </c>
      <c r="N32">
        <f t="shared" si="6"/>
        <v>21.150801000000033</v>
      </c>
      <c r="O32">
        <f t="shared" si="7"/>
        <v>105.18553600000008</v>
      </c>
      <c r="P32">
        <f t="shared" si="8"/>
        <v>19.13187600000002</v>
      </c>
      <c r="Q32">
        <f t="shared" si="9"/>
        <v>3.8690889999999949</v>
      </c>
      <c r="R32">
        <f t="shared" si="10"/>
        <v>19.13187600000002</v>
      </c>
      <c r="S32">
        <f t="shared" si="11"/>
        <v>40.01827600000005</v>
      </c>
      <c r="T32">
        <f t="shared" si="12"/>
        <v>12.236004000000033</v>
      </c>
      <c r="U32">
        <f t="shared" si="13"/>
        <v>55.160329000000047</v>
      </c>
      <c r="V32">
        <f t="shared" si="14"/>
        <v>33.062500000000043</v>
      </c>
      <c r="W32">
        <f t="shared" si="4"/>
        <v>7.3159565376632943E-2</v>
      </c>
      <c r="X32">
        <f t="shared" si="15"/>
        <v>0.14036747649859613</v>
      </c>
      <c r="Y32">
        <f t="shared" si="16"/>
        <v>0.31302649249175934</v>
      </c>
      <c r="Z32">
        <f t="shared" si="17"/>
        <v>0.13350018312782327</v>
      </c>
      <c r="AA32">
        <f t="shared" si="18"/>
        <v>6.0035404712489276E-2</v>
      </c>
      <c r="AB32">
        <f t="shared" si="19"/>
        <v>0.13350018312782327</v>
      </c>
      <c r="AC32">
        <f t="shared" si="20"/>
        <v>0.19307776828226111</v>
      </c>
      <c r="AD32">
        <f t="shared" si="21"/>
        <v>0.10676352093761458</v>
      </c>
      <c r="AE32">
        <f t="shared" si="22"/>
        <v>0.22668172384324267</v>
      </c>
      <c r="AF32">
        <f t="shared" si="23"/>
        <v>0.17549749725308275</v>
      </c>
      <c r="AG32">
        <f t="shared" si="5"/>
        <v>2.397000000000002</v>
      </c>
      <c r="AH32">
        <f t="shared" si="24"/>
        <v>4.5990000000000038</v>
      </c>
      <c r="AI32">
        <f t="shared" si="25"/>
        <v>10.256000000000004</v>
      </c>
      <c r="AJ32">
        <f t="shared" si="26"/>
        <v>4.3740000000000023</v>
      </c>
      <c r="AK32">
        <f t="shared" si="27"/>
        <v>1.9669999999999987</v>
      </c>
      <c r="AL32">
        <f t="shared" si="28"/>
        <v>4.3740000000000023</v>
      </c>
      <c r="AM32">
        <f t="shared" si="29"/>
        <v>6.3260000000000041</v>
      </c>
      <c r="AN32">
        <f t="shared" si="30"/>
        <v>3.4980000000000047</v>
      </c>
      <c r="AO32">
        <f t="shared" si="31"/>
        <v>7.4270000000000032</v>
      </c>
      <c r="AP32">
        <f t="shared" si="32"/>
        <v>5.7500000000000036</v>
      </c>
    </row>
    <row r="33" spans="2:42">
      <c r="B33">
        <v>19.518999999999998</v>
      </c>
      <c r="C33">
        <v>18.573</v>
      </c>
      <c r="D33">
        <v>19.614999999999998</v>
      </c>
      <c r="E33">
        <v>15.725</v>
      </c>
      <c r="F33">
        <v>27.609000000000002</v>
      </c>
      <c r="G33">
        <v>12.834</v>
      </c>
      <c r="H33">
        <v>27.609000000000002</v>
      </c>
      <c r="I33">
        <v>17.149000000000001</v>
      </c>
      <c r="J33">
        <v>19.094000000000001</v>
      </c>
      <c r="K33">
        <v>17.670000000000002</v>
      </c>
      <c r="L33">
        <v>17.971</v>
      </c>
      <c r="M33">
        <f t="shared" si="3"/>
        <v>0.89491599999999616</v>
      </c>
      <c r="N33">
        <f t="shared" si="6"/>
        <v>9.2160000000000158E-3</v>
      </c>
      <c r="O33">
        <f t="shared" si="7"/>
        <v>14.39443599999999</v>
      </c>
      <c r="P33">
        <f t="shared" si="8"/>
        <v>65.448100000000053</v>
      </c>
      <c r="Q33">
        <f t="shared" si="9"/>
        <v>44.689224999999986</v>
      </c>
      <c r="R33">
        <f t="shared" si="10"/>
        <v>65.448100000000053</v>
      </c>
      <c r="S33">
        <f t="shared" si="11"/>
        <v>5.6168999999999878</v>
      </c>
      <c r="T33">
        <f t="shared" si="12"/>
        <v>0.18062499999999759</v>
      </c>
      <c r="U33">
        <f t="shared" si="13"/>
        <v>3.4188009999999878</v>
      </c>
      <c r="V33">
        <f t="shared" si="14"/>
        <v>2.3963039999999944</v>
      </c>
      <c r="W33">
        <f t="shared" si="4"/>
        <v>4.846559762282894E-2</v>
      </c>
      <c r="X33">
        <f t="shared" si="15"/>
        <v>4.918284748194072E-3</v>
      </c>
      <c r="Y33">
        <f t="shared" si="16"/>
        <v>0.19437471181925298</v>
      </c>
      <c r="Z33">
        <f t="shared" si="17"/>
        <v>0.41446795430093775</v>
      </c>
      <c r="AA33">
        <f t="shared" si="18"/>
        <v>0.34248680772580559</v>
      </c>
      <c r="AB33">
        <f t="shared" si="19"/>
        <v>0.41446795430093775</v>
      </c>
      <c r="AC33">
        <f t="shared" si="20"/>
        <v>0.12142015472104091</v>
      </c>
      <c r="AD33">
        <f t="shared" si="21"/>
        <v>2.1773656437317341E-2</v>
      </c>
      <c r="AE33">
        <f t="shared" si="22"/>
        <v>9.4728213535529321E-2</v>
      </c>
      <c r="AF33">
        <f t="shared" si="23"/>
        <v>7.930734156462925E-2</v>
      </c>
      <c r="AG33">
        <f t="shared" si="5"/>
        <v>0.94599999999999795</v>
      </c>
      <c r="AH33">
        <f t="shared" si="24"/>
        <v>9.6000000000000085E-2</v>
      </c>
      <c r="AI33">
        <f t="shared" si="25"/>
        <v>3.7939999999999987</v>
      </c>
      <c r="AJ33">
        <f t="shared" si="26"/>
        <v>8.0900000000000034</v>
      </c>
      <c r="AK33">
        <f t="shared" si="27"/>
        <v>6.6849999999999987</v>
      </c>
      <c r="AL33">
        <f t="shared" si="28"/>
        <v>8.0900000000000034</v>
      </c>
      <c r="AM33">
        <f t="shared" si="29"/>
        <v>2.3699999999999974</v>
      </c>
      <c r="AN33">
        <f t="shared" si="30"/>
        <v>0.42499999999999716</v>
      </c>
      <c r="AO33">
        <f t="shared" si="31"/>
        <v>1.8489999999999966</v>
      </c>
      <c r="AP33">
        <f t="shared" si="32"/>
        <v>1.5479999999999983</v>
      </c>
    </row>
    <row r="34" spans="2:42">
      <c r="B34">
        <v>33.398000000000003</v>
      </c>
      <c r="C34">
        <v>38.951999999999998</v>
      </c>
      <c r="D34">
        <v>42.284999999999997</v>
      </c>
      <c r="E34">
        <v>28.792999999999999</v>
      </c>
      <c r="F34">
        <v>54.03</v>
      </c>
      <c r="G34">
        <v>32.555999999999997</v>
      </c>
      <c r="H34">
        <v>54.03</v>
      </c>
      <c r="I34">
        <v>33.872</v>
      </c>
      <c r="J34">
        <v>40.618000000000002</v>
      </c>
      <c r="K34">
        <v>35.539000000000001</v>
      </c>
      <c r="L34">
        <v>36.677</v>
      </c>
      <c r="M34">
        <f t="shared" si="3"/>
        <v>30.846915999999943</v>
      </c>
      <c r="N34">
        <f t="shared" si="6"/>
        <v>78.978768999999886</v>
      </c>
      <c r="O34">
        <f t="shared" si="7"/>
        <v>21.206025000000036</v>
      </c>
      <c r="P34">
        <f t="shared" si="8"/>
        <v>425.67942399999993</v>
      </c>
      <c r="Q34">
        <f t="shared" si="9"/>
        <v>0.70896400000000981</v>
      </c>
      <c r="R34">
        <f t="shared" si="10"/>
        <v>425.67942399999993</v>
      </c>
      <c r="S34">
        <f t="shared" si="11"/>
        <v>0.22467599999999682</v>
      </c>
      <c r="T34">
        <f t="shared" si="12"/>
        <v>52.128399999999985</v>
      </c>
      <c r="U34">
        <f t="shared" si="13"/>
        <v>4.5838809999999928</v>
      </c>
      <c r="V34">
        <f t="shared" si="14"/>
        <v>10.751840999999976</v>
      </c>
      <c r="W34">
        <f t="shared" si="4"/>
        <v>0.16629738307683078</v>
      </c>
      <c r="X34">
        <f t="shared" si="15"/>
        <v>0.26609377807054291</v>
      </c>
      <c r="Y34">
        <f t="shared" si="16"/>
        <v>0.13788250793460696</v>
      </c>
      <c r="Z34">
        <f t="shared" si="17"/>
        <v>0.61776154260734162</v>
      </c>
      <c r="AA34">
        <f t="shared" si="18"/>
        <v>2.5211090484460321E-2</v>
      </c>
      <c r="AB34">
        <f t="shared" si="19"/>
        <v>0.61776154260734162</v>
      </c>
      <c r="AC34">
        <f t="shared" si="20"/>
        <v>1.419246661476725E-2</v>
      </c>
      <c r="AD34">
        <f t="shared" si="21"/>
        <v>0.21618060961734231</v>
      </c>
      <c r="AE34">
        <f t="shared" si="22"/>
        <v>6.4105635067968084E-2</v>
      </c>
      <c r="AF34">
        <f t="shared" si="23"/>
        <v>9.8179531708485424E-2</v>
      </c>
      <c r="AG34">
        <f t="shared" si="5"/>
        <v>5.5539999999999949</v>
      </c>
      <c r="AH34">
        <f t="shared" si="24"/>
        <v>8.8869999999999933</v>
      </c>
      <c r="AI34">
        <f t="shared" si="25"/>
        <v>4.605000000000004</v>
      </c>
      <c r="AJ34">
        <f t="shared" si="26"/>
        <v>20.631999999999998</v>
      </c>
      <c r="AK34">
        <f t="shared" si="27"/>
        <v>0.84200000000000585</v>
      </c>
      <c r="AL34">
        <f t="shared" si="28"/>
        <v>20.631999999999998</v>
      </c>
      <c r="AM34">
        <f t="shared" si="29"/>
        <v>0.47399999999999665</v>
      </c>
      <c r="AN34">
        <f t="shared" si="30"/>
        <v>7.2199999999999989</v>
      </c>
      <c r="AO34">
        <f t="shared" si="31"/>
        <v>2.1409999999999982</v>
      </c>
      <c r="AP34">
        <f t="shared" si="32"/>
        <v>3.2789999999999964</v>
      </c>
    </row>
    <row r="35" spans="2:42">
      <c r="B35">
        <v>24.655999999999999</v>
      </c>
      <c r="C35">
        <v>23.187999999999999</v>
      </c>
      <c r="D35">
        <v>21.978999999999999</v>
      </c>
      <c r="E35">
        <v>26.23</v>
      </c>
      <c r="F35">
        <v>25.306999999999999</v>
      </c>
      <c r="G35">
        <v>23.541</v>
      </c>
      <c r="H35">
        <v>25.306999999999999</v>
      </c>
      <c r="I35">
        <v>24.709</v>
      </c>
      <c r="J35">
        <v>22.584</v>
      </c>
      <c r="K35">
        <v>24.105</v>
      </c>
      <c r="L35">
        <v>23.798999999999999</v>
      </c>
      <c r="M35">
        <f t="shared" si="3"/>
        <v>2.1550240000000001</v>
      </c>
      <c r="N35">
        <f t="shared" si="6"/>
        <v>7.1663289999999975</v>
      </c>
      <c r="O35">
        <f t="shared" si="7"/>
        <v>2.4774760000000051</v>
      </c>
      <c r="P35">
        <f t="shared" si="8"/>
        <v>0.42380099999999976</v>
      </c>
      <c r="Q35">
        <f t="shared" si="9"/>
        <v>1.2432249999999965</v>
      </c>
      <c r="R35">
        <f t="shared" si="10"/>
        <v>0.42380099999999976</v>
      </c>
      <c r="S35">
        <f t="shared" si="11"/>
        <v>2.8090000000000875E-3</v>
      </c>
      <c r="T35">
        <f t="shared" si="12"/>
        <v>4.2931839999999966</v>
      </c>
      <c r="U35">
        <f t="shared" si="13"/>
        <v>0.30360099999999823</v>
      </c>
      <c r="V35">
        <f t="shared" si="14"/>
        <v>0.7344489999999988</v>
      </c>
      <c r="W35">
        <f t="shared" si="4"/>
        <v>5.9539260220635951E-2</v>
      </c>
      <c r="X35">
        <f t="shared" si="15"/>
        <v>0.10857397793640493</v>
      </c>
      <c r="Y35">
        <f t="shared" si="16"/>
        <v>6.3838416612589294E-2</v>
      </c>
      <c r="Z35">
        <f t="shared" si="17"/>
        <v>2.6403309539260213E-2</v>
      </c>
      <c r="AA35">
        <f t="shared" si="18"/>
        <v>4.5222258273848091E-2</v>
      </c>
      <c r="AB35">
        <f t="shared" si="19"/>
        <v>2.6403309539260213E-2</v>
      </c>
      <c r="AC35">
        <f t="shared" si="20"/>
        <v>2.149578195976672E-3</v>
      </c>
      <c r="AD35">
        <f t="shared" si="21"/>
        <v>8.4036340038935731E-2</v>
      </c>
      <c r="AE35">
        <f t="shared" si="22"/>
        <v>2.2347501622323102E-2</v>
      </c>
      <c r="AF35">
        <f t="shared" si="23"/>
        <v>3.4758273848150528E-2</v>
      </c>
      <c r="AG35">
        <f t="shared" si="5"/>
        <v>1.468</v>
      </c>
      <c r="AH35">
        <f t="shared" si="24"/>
        <v>2.6769999999999996</v>
      </c>
      <c r="AI35">
        <f t="shared" si="25"/>
        <v>1.5740000000000016</v>
      </c>
      <c r="AJ35">
        <f t="shared" si="26"/>
        <v>0.6509999999999998</v>
      </c>
      <c r="AK35">
        <f t="shared" si="27"/>
        <v>1.1149999999999984</v>
      </c>
      <c r="AL35">
        <f t="shared" si="28"/>
        <v>0.6509999999999998</v>
      </c>
      <c r="AM35">
        <f t="shared" si="29"/>
        <v>5.3000000000000824E-2</v>
      </c>
      <c r="AN35">
        <f t="shared" si="30"/>
        <v>2.0719999999999992</v>
      </c>
      <c r="AO35">
        <f t="shared" si="31"/>
        <v>0.55099999999999838</v>
      </c>
      <c r="AP35">
        <f t="shared" si="32"/>
        <v>0.85699999999999932</v>
      </c>
    </row>
    <row r="36" spans="2:42">
      <c r="B36">
        <v>49.249000000000002</v>
      </c>
      <c r="C36">
        <v>28.085999999999999</v>
      </c>
      <c r="D36">
        <v>26.611000000000001</v>
      </c>
      <c r="E36">
        <v>33.811</v>
      </c>
      <c r="F36">
        <v>29.974</v>
      </c>
      <c r="G36">
        <v>20.869</v>
      </c>
      <c r="H36">
        <v>29.974</v>
      </c>
      <c r="I36">
        <v>30.949000000000002</v>
      </c>
      <c r="J36">
        <v>27.349</v>
      </c>
      <c r="K36">
        <v>30.210999999999999</v>
      </c>
      <c r="L36">
        <v>29.503</v>
      </c>
      <c r="M36">
        <f t="shared" si="3"/>
        <v>447.87256900000017</v>
      </c>
      <c r="N36">
        <f t="shared" si="6"/>
        <v>512.47904400000004</v>
      </c>
      <c r="O36">
        <f t="shared" si="7"/>
        <v>238.33184400000007</v>
      </c>
      <c r="P36">
        <f t="shared" si="8"/>
        <v>371.5256250000001</v>
      </c>
      <c r="Q36">
        <f t="shared" si="9"/>
        <v>805.42440000000011</v>
      </c>
      <c r="R36">
        <f t="shared" si="10"/>
        <v>371.5256250000001</v>
      </c>
      <c r="S36">
        <f t="shared" si="11"/>
        <v>334.89000000000004</v>
      </c>
      <c r="T36">
        <f t="shared" si="12"/>
        <v>479.61000000000007</v>
      </c>
      <c r="U36">
        <f t="shared" si="13"/>
        <v>362.44544400000012</v>
      </c>
      <c r="V36">
        <f t="shared" si="14"/>
        <v>389.90451600000011</v>
      </c>
      <c r="W36">
        <f t="shared" si="4"/>
        <v>0.42971430891997814</v>
      </c>
      <c r="X36">
        <f t="shared" si="15"/>
        <v>0.45966415561737295</v>
      </c>
      <c r="Y36">
        <f t="shared" si="16"/>
        <v>0.31346829377246244</v>
      </c>
      <c r="Z36">
        <f t="shared" si="17"/>
        <v>0.39137850514731265</v>
      </c>
      <c r="AA36">
        <f t="shared" si="18"/>
        <v>0.57625535543868911</v>
      </c>
      <c r="AB36">
        <f t="shared" si="19"/>
        <v>0.39137850514731265</v>
      </c>
      <c r="AC36">
        <f t="shared" si="20"/>
        <v>0.37158114885581434</v>
      </c>
      <c r="AD36">
        <f t="shared" si="21"/>
        <v>0.44467907977826965</v>
      </c>
      <c r="AE36">
        <f t="shared" si="22"/>
        <v>0.38656622469491775</v>
      </c>
      <c r="AF36">
        <f t="shared" si="23"/>
        <v>0.40094215110966724</v>
      </c>
      <c r="AG36">
        <f t="shared" si="5"/>
        <v>21.163000000000004</v>
      </c>
      <c r="AH36">
        <f t="shared" si="24"/>
        <v>22.638000000000002</v>
      </c>
      <c r="AI36">
        <f t="shared" si="25"/>
        <v>15.438000000000002</v>
      </c>
      <c r="AJ36">
        <f t="shared" si="26"/>
        <v>19.275000000000002</v>
      </c>
      <c r="AK36">
        <f t="shared" si="27"/>
        <v>28.380000000000003</v>
      </c>
      <c r="AL36">
        <f t="shared" si="28"/>
        <v>19.275000000000002</v>
      </c>
      <c r="AM36">
        <f t="shared" si="29"/>
        <v>18.3</v>
      </c>
      <c r="AN36">
        <f t="shared" si="30"/>
        <v>21.900000000000002</v>
      </c>
      <c r="AO36">
        <f t="shared" si="31"/>
        <v>19.038000000000004</v>
      </c>
      <c r="AP36">
        <f t="shared" si="32"/>
        <v>19.746000000000002</v>
      </c>
    </row>
    <row r="37" spans="2:42">
      <c r="B37">
        <v>31.64</v>
      </c>
      <c r="C37">
        <v>34.162999999999997</v>
      </c>
      <c r="D37">
        <v>31.094000000000001</v>
      </c>
      <c r="E37">
        <v>45.311</v>
      </c>
      <c r="F37">
        <v>29.667000000000002</v>
      </c>
      <c r="G37">
        <v>44.682000000000002</v>
      </c>
      <c r="H37">
        <v>29.667000000000002</v>
      </c>
      <c r="I37">
        <v>39.737000000000002</v>
      </c>
      <c r="J37">
        <v>32.628</v>
      </c>
      <c r="K37">
        <v>38.201999999999998</v>
      </c>
      <c r="L37">
        <v>36.856000000000002</v>
      </c>
      <c r="M37">
        <f t="shared" si="3"/>
        <v>6.3655289999999809</v>
      </c>
      <c r="N37">
        <f t="shared" si="6"/>
        <v>0.29811599999999933</v>
      </c>
      <c r="O37">
        <f t="shared" si="7"/>
        <v>186.89624099999997</v>
      </c>
      <c r="P37">
        <f t="shared" si="8"/>
        <v>3.8927289999999961</v>
      </c>
      <c r="Q37">
        <f t="shared" si="9"/>
        <v>170.09376400000005</v>
      </c>
      <c r="R37">
        <f t="shared" si="10"/>
        <v>3.8927289999999961</v>
      </c>
      <c r="S37">
        <f t="shared" si="11"/>
        <v>65.561409000000026</v>
      </c>
      <c r="T37">
        <f t="shared" si="12"/>
        <v>0.97614399999999912</v>
      </c>
      <c r="U37">
        <f t="shared" si="13"/>
        <v>43.05984399999997</v>
      </c>
      <c r="V37">
        <f t="shared" si="14"/>
        <v>27.206656000000009</v>
      </c>
      <c r="W37">
        <f t="shared" si="4"/>
        <v>7.9740834386851964E-2</v>
      </c>
      <c r="X37">
        <f t="shared" si="15"/>
        <v>1.7256637168141572E-2</v>
      </c>
      <c r="Y37">
        <f t="shared" si="16"/>
        <v>0.4320796460176991</v>
      </c>
      <c r="Z37">
        <f t="shared" si="17"/>
        <v>6.2357774968394404E-2</v>
      </c>
      <c r="AA37">
        <f t="shared" si="18"/>
        <v>0.4121997471554994</v>
      </c>
      <c r="AB37">
        <f t="shared" si="19"/>
        <v>6.2357774968394404E-2</v>
      </c>
      <c r="AC37">
        <f t="shared" si="20"/>
        <v>0.25591024020227565</v>
      </c>
      <c r="AD37">
        <f t="shared" si="21"/>
        <v>3.1226295828065725E-2</v>
      </c>
      <c r="AE37">
        <f t="shared" si="22"/>
        <v>0.20739570164348917</v>
      </c>
      <c r="AF37">
        <f t="shared" si="23"/>
        <v>0.16485461441213656</v>
      </c>
      <c r="AG37">
        <f t="shared" si="5"/>
        <v>2.5229999999999961</v>
      </c>
      <c r="AH37">
        <f t="shared" si="24"/>
        <v>0.54599999999999937</v>
      </c>
      <c r="AI37">
        <f t="shared" si="25"/>
        <v>13.670999999999999</v>
      </c>
      <c r="AJ37">
        <f t="shared" si="26"/>
        <v>1.972999999999999</v>
      </c>
      <c r="AK37">
        <f t="shared" si="27"/>
        <v>13.042000000000002</v>
      </c>
      <c r="AL37">
        <f t="shared" si="28"/>
        <v>1.972999999999999</v>
      </c>
      <c r="AM37">
        <f t="shared" si="29"/>
        <v>8.0970000000000013</v>
      </c>
      <c r="AN37">
        <f t="shared" si="30"/>
        <v>0.98799999999999955</v>
      </c>
      <c r="AO37">
        <f t="shared" si="31"/>
        <v>6.5619999999999976</v>
      </c>
      <c r="AP37">
        <f t="shared" si="32"/>
        <v>5.2160000000000011</v>
      </c>
    </row>
    <row r="38" spans="2:42">
      <c r="B38">
        <v>19.010000000000002</v>
      </c>
      <c r="C38">
        <v>20.864000000000001</v>
      </c>
      <c r="D38">
        <v>23.913</v>
      </c>
      <c r="E38">
        <v>22.507999999999999</v>
      </c>
      <c r="F38">
        <v>22.869</v>
      </c>
      <c r="G38">
        <v>28.411000000000001</v>
      </c>
      <c r="H38">
        <v>22.869</v>
      </c>
      <c r="I38">
        <v>21.686</v>
      </c>
      <c r="J38">
        <v>22.388000000000002</v>
      </c>
      <c r="K38">
        <v>23.21</v>
      </c>
      <c r="L38">
        <v>22.428000000000001</v>
      </c>
      <c r="M38">
        <f t="shared" si="3"/>
        <v>3.4373159999999969</v>
      </c>
      <c r="N38">
        <f t="shared" si="6"/>
        <v>24.039408999999988</v>
      </c>
      <c r="O38">
        <f t="shared" si="7"/>
        <v>12.236003999999983</v>
      </c>
      <c r="P38">
        <f t="shared" si="8"/>
        <v>14.891880999999985</v>
      </c>
      <c r="Q38">
        <f t="shared" si="9"/>
        <v>88.378800999999996</v>
      </c>
      <c r="R38">
        <f t="shared" si="10"/>
        <v>14.891880999999985</v>
      </c>
      <c r="S38">
        <f t="shared" si="11"/>
        <v>7.1609759999999909</v>
      </c>
      <c r="T38">
        <f t="shared" si="12"/>
        <v>11.410884000000001</v>
      </c>
      <c r="U38">
        <f t="shared" si="13"/>
        <v>17.639999999999993</v>
      </c>
      <c r="V38">
        <f t="shared" si="14"/>
        <v>11.682723999999995</v>
      </c>
      <c r="W38">
        <f t="shared" si="4"/>
        <v>9.7527617043661183E-2</v>
      </c>
      <c r="X38">
        <f t="shared" si="15"/>
        <v>0.2579168858495528</v>
      </c>
      <c r="Y38">
        <f t="shared" si="16"/>
        <v>0.18400841662282993</v>
      </c>
      <c r="Z38">
        <f t="shared" si="17"/>
        <v>0.20299842188321926</v>
      </c>
      <c r="AA38">
        <f t="shared" si="18"/>
        <v>0.4945291951604418</v>
      </c>
      <c r="AB38">
        <f t="shared" si="19"/>
        <v>0.20299842188321926</v>
      </c>
      <c r="AC38">
        <f t="shared" si="20"/>
        <v>0.14076801683324555</v>
      </c>
      <c r="AD38">
        <f t="shared" si="21"/>
        <v>0.17769594950026302</v>
      </c>
      <c r="AE38">
        <f t="shared" si="22"/>
        <v>0.2209363492898474</v>
      </c>
      <c r="AF38">
        <f t="shared" si="23"/>
        <v>0.17980010520778533</v>
      </c>
      <c r="AG38">
        <f t="shared" si="5"/>
        <v>1.8539999999999992</v>
      </c>
      <c r="AH38">
        <f t="shared" si="24"/>
        <v>4.9029999999999987</v>
      </c>
      <c r="AI38">
        <f t="shared" si="25"/>
        <v>3.4979999999999976</v>
      </c>
      <c r="AJ38">
        <f t="shared" si="26"/>
        <v>3.8589999999999982</v>
      </c>
      <c r="AK38">
        <f t="shared" si="27"/>
        <v>9.4009999999999998</v>
      </c>
      <c r="AL38">
        <f t="shared" si="28"/>
        <v>3.8589999999999982</v>
      </c>
      <c r="AM38">
        <f t="shared" si="29"/>
        <v>2.6759999999999984</v>
      </c>
      <c r="AN38">
        <f t="shared" si="30"/>
        <v>3.3780000000000001</v>
      </c>
      <c r="AO38">
        <f t="shared" si="31"/>
        <v>4.1999999999999993</v>
      </c>
      <c r="AP38">
        <f t="shared" si="32"/>
        <v>3.4179999999999993</v>
      </c>
    </row>
    <row r="39" spans="2:42">
      <c r="B39">
        <v>30.123000000000001</v>
      </c>
      <c r="C39">
        <v>31.285</v>
      </c>
      <c r="D39">
        <v>33.387999999999998</v>
      </c>
      <c r="E39">
        <v>33.445999999999998</v>
      </c>
      <c r="F39">
        <v>30.827999999999999</v>
      </c>
      <c r="G39">
        <v>37.624000000000002</v>
      </c>
      <c r="H39">
        <v>30.827999999999999</v>
      </c>
      <c r="I39">
        <v>32.366</v>
      </c>
      <c r="J39">
        <v>32.337000000000003</v>
      </c>
      <c r="K39">
        <v>33.417000000000002</v>
      </c>
      <c r="L39">
        <v>32.707000000000001</v>
      </c>
      <c r="M39">
        <f t="shared" si="3"/>
        <v>1.3502439999999978</v>
      </c>
      <c r="N39">
        <f t="shared" si="6"/>
        <v>10.660224999999981</v>
      </c>
      <c r="O39">
        <f t="shared" si="7"/>
        <v>11.042328999999979</v>
      </c>
      <c r="P39">
        <f t="shared" si="8"/>
        <v>0.49702499999999761</v>
      </c>
      <c r="Q39">
        <f t="shared" si="9"/>
        <v>56.265001000000019</v>
      </c>
      <c r="R39">
        <f t="shared" si="10"/>
        <v>0.49702499999999761</v>
      </c>
      <c r="S39">
        <f t="shared" si="11"/>
        <v>5.0310489999999932</v>
      </c>
      <c r="T39">
        <f t="shared" si="12"/>
        <v>4.9017960000000098</v>
      </c>
      <c r="U39">
        <f t="shared" si="13"/>
        <v>10.850436000000004</v>
      </c>
      <c r="V39">
        <f t="shared" si="14"/>
        <v>6.6770559999999977</v>
      </c>
      <c r="W39">
        <f t="shared" si="4"/>
        <v>3.8575175115360322E-2</v>
      </c>
      <c r="X39">
        <f t="shared" si="15"/>
        <v>0.10838893868472585</v>
      </c>
      <c r="Y39">
        <f t="shared" si="16"/>
        <v>0.11031437771802266</v>
      </c>
      <c r="Z39">
        <f t="shared" si="17"/>
        <v>2.3404043421969865E-2</v>
      </c>
      <c r="AA39">
        <f t="shared" si="18"/>
        <v>0.24901238256481761</v>
      </c>
      <c r="AB39">
        <f t="shared" si="19"/>
        <v>2.3404043421969865E-2</v>
      </c>
      <c r="AC39">
        <f t="shared" si="20"/>
        <v>7.4461375029047525E-2</v>
      </c>
      <c r="AD39">
        <f t="shared" si="21"/>
        <v>7.349865551239923E-2</v>
      </c>
      <c r="AE39">
        <f t="shared" si="22"/>
        <v>0.10935165820137438</v>
      </c>
      <c r="AF39">
        <f t="shared" si="23"/>
        <v>8.578162865584435E-2</v>
      </c>
      <c r="AG39">
        <f t="shared" si="5"/>
        <v>1.161999999999999</v>
      </c>
      <c r="AH39">
        <f t="shared" si="24"/>
        <v>3.264999999999997</v>
      </c>
      <c r="AI39">
        <f t="shared" si="25"/>
        <v>3.3229999999999968</v>
      </c>
      <c r="AJ39">
        <f t="shared" si="26"/>
        <v>0.70499999999999829</v>
      </c>
      <c r="AK39">
        <f t="shared" si="27"/>
        <v>7.5010000000000012</v>
      </c>
      <c r="AL39">
        <f t="shared" si="28"/>
        <v>0.70499999999999829</v>
      </c>
      <c r="AM39">
        <f t="shared" si="29"/>
        <v>2.2429999999999986</v>
      </c>
      <c r="AN39">
        <f t="shared" si="30"/>
        <v>2.2140000000000022</v>
      </c>
      <c r="AO39">
        <f t="shared" si="31"/>
        <v>3.2940000000000005</v>
      </c>
      <c r="AP39">
        <f t="shared" si="32"/>
        <v>2.5839999999999996</v>
      </c>
    </row>
    <row r="40" spans="2:42">
      <c r="B40">
        <v>33.380000000000003</v>
      </c>
      <c r="C40">
        <v>30.155999999999999</v>
      </c>
      <c r="D40">
        <v>32.731999999999999</v>
      </c>
      <c r="E40">
        <v>29.341999999999999</v>
      </c>
      <c r="F40">
        <v>32.817999999999998</v>
      </c>
      <c r="G40">
        <v>34.731000000000002</v>
      </c>
      <c r="H40">
        <v>32.817999999999998</v>
      </c>
      <c r="I40">
        <v>29.748999999999999</v>
      </c>
      <c r="J40">
        <v>31.443999999999999</v>
      </c>
      <c r="K40">
        <v>31.036999999999999</v>
      </c>
      <c r="L40">
        <v>30.742999999999999</v>
      </c>
      <c r="M40">
        <f t="shared" si="3"/>
        <v>10.394176000000025</v>
      </c>
      <c r="N40">
        <f t="shared" si="6"/>
        <v>0.41990400000000422</v>
      </c>
      <c r="O40">
        <f t="shared" si="7"/>
        <v>16.30544400000003</v>
      </c>
      <c r="P40">
        <f t="shared" si="8"/>
        <v>0.31584400000000529</v>
      </c>
      <c r="Q40">
        <f t="shared" si="9"/>
        <v>1.8252009999999976</v>
      </c>
      <c r="R40">
        <f t="shared" si="10"/>
        <v>0.31584400000000529</v>
      </c>
      <c r="S40">
        <f t="shared" si="11"/>
        <v>13.184161000000028</v>
      </c>
      <c r="T40">
        <f t="shared" si="12"/>
        <v>3.7480960000000136</v>
      </c>
      <c r="U40">
        <f t="shared" si="13"/>
        <v>5.4896490000000169</v>
      </c>
      <c r="V40">
        <f t="shared" si="14"/>
        <v>6.9537690000000207</v>
      </c>
      <c r="W40">
        <f t="shared" si="4"/>
        <v>9.6584781306171472E-2</v>
      </c>
      <c r="X40">
        <f t="shared" si="15"/>
        <v>1.9412822049131313E-2</v>
      </c>
      <c r="Y40">
        <f t="shared" si="16"/>
        <v>0.12097064110245667</v>
      </c>
      <c r="Z40">
        <f t="shared" si="17"/>
        <v>1.6836428999400979E-2</v>
      </c>
      <c r="AA40">
        <f t="shared" si="18"/>
        <v>4.0473337327741131E-2</v>
      </c>
      <c r="AB40">
        <f t="shared" si="19"/>
        <v>1.6836428999400979E-2</v>
      </c>
      <c r="AC40">
        <f t="shared" si="20"/>
        <v>0.10877771120431406</v>
      </c>
      <c r="AD40">
        <f t="shared" si="21"/>
        <v>5.7998801677651389E-2</v>
      </c>
      <c r="AE40">
        <f t="shared" si="22"/>
        <v>7.0191731575793989E-2</v>
      </c>
      <c r="AF40">
        <f t="shared" si="23"/>
        <v>7.8999400838825756E-2</v>
      </c>
      <c r="AG40">
        <f t="shared" si="5"/>
        <v>3.2240000000000038</v>
      </c>
      <c r="AH40">
        <f t="shared" si="24"/>
        <v>0.64800000000000324</v>
      </c>
      <c r="AI40">
        <f t="shared" si="25"/>
        <v>4.0380000000000038</v>
      </c>
      <c r="AJ40">
        <f t="shared" si="26"/>
        <v>0.56200000000000472</v>
      </c>
      <c r="AK40">
        <f t="shared" si="27"/>
        <v>1.3509999999999991</v>
      </c>
      <c r="AL40">
        <f t="shared" si="28"/>
        <v>0.56200000000000472</v>
      </c>
      <c r="AM40">
        <f t="shared" si="29"/>
        <v>3.6310000000000038</v>
      </c>
      <c r="AN40">
        <f t="shared" si="30"/>
        <v>1.9360000000000035</v>
      </c>
      <c r="AO40">
        <f t="shared" si="31"/>
        <v>2.3430000000000035</v>
      </c>
      <c r="AP40">
        <f t="shared" si="32"/>
        <v>2.637000000000004</v>
      </c>
    </row>
    <row r="41" spans="2:42">
      <c r="B41">
        <v>38.893000000000001</v>
      </c>
      <c r="C41">
        <v>40.363999999999997</v>
      </c>
      <c r="D41">
        <v>40.692</v>
      </c>
      <c r="E41">
        <v>33.343000000000004</v>
      </c>
      <c r="F41">
        <v>62.52</v>
      </c>
      <c r="G41">
        <v>37.624000000000002</v>
      </c>
      <c r="H41">
        <v>62.52</v>
      </c>
      <c r="I41">
        <v>36.853000000000002</v>
      </c>
      <c r="J41">
        <v>40.527999999999999</v>
      </c>
      <c r="K41">
        <v>37.017000000000003</v>
      </c>
      <c r="L41">
        <v>38.133000000000003</v>
      </c>
      <c r="M41">
        <f t="shared" si="3"/>
        <v>2.1638409999999899</v>
      </c>
      <c r="N41">
        <f t="shared" si="6"/>
        <v>3.2364009999999981</v>
      </c>
      <c r="O41">
        <f t="shared" si="7"/>
        <v>30.80249999999997</v>
      </c>
      <c r="P41">
        <f t="shared" si="8"/>
        <v>558.23512900000014</v>
      </c>
      <c r="Q41">
        <f t="shared" si="9"/>
        <v>1.6103609999999957</v>
      </c>
      <c r="R41">
        <f t="shared" si="10"/>
        <v>558.23512900000014</v>
      </c>
      <c r="S41">
        <f t="shared" si="11"/>
        <v>4.1615999999999964</v>
      </c>
      <c r="T41">
        <f t="shared" si="12"/>
        <v>2.6732249999999933</v>
      </c>
      <c r="U41">
        <f t="shared" si="13"/>
        <v>3.5193759999999914</v>
      </c>
      <c r="V41">
        <f t="shared" si="14"/>
        <v>0.577599999999997</v>
      </c>
      <c r="W41">
        <f t="shared" si="4"/>
        <v>3.7821715990023819E-2</v>
      </c>
      <c r="X41">
        <f t="shared" si="15"/>
        <v>4.6255110174067297E-2</v>
      </c>
      <c r="Y41">
        <f t="shared" si="16"/>
        <v>0.1426992003702465</v>
      </c>
      <c r="Z41">
        <f t="shared" si="17"/>
        <v>0.60748720849510196</v>
      </c>
      <c r="AA41">
        <f t="shared" si="18"/>
        <v>3.2627979327899577E-2</v>
      </c>
      <c r="AB41">
        <f t="shared" si="19"/>
        <v>0.60748720849510196</v>
      </c>
      <c r="AC41">
        <f t="shared" si="20"/>
        <v>5.2451597973928447E-2</v>
      </c>
      <c r="AD41">
        <f t="shared" si="21"/>
        <v>4.2038413082045561E-2</v>
      </c>
      <c r="AE41">
        <f t="shared" si="22"/>
        <v>4.8234900881906712E-2</v>
      </c>
      <c r="AF41">
        <f t="shared" si="23"/>
        <v>1.9540791402051731E-2</v>
      </c>
      <c r="AG41">
        <f t="shared" si="5"/>
        <v>1.4709999999999965</v>
      </c>
      <c r="AH41">
        <f t="shared" si="24"/>
        <v>1.7989999999999995</v>
      </c>
      <c r="AI41">
        <f t="shared" si="25"/>
        <v>5.5499999999999972</v>
      </c>
      <c r="AJ41">
        <f t="shared" si="26"/>
        <v>23.627000000000002</v>
      </c>
      <c r="AK41">
        <f t="shared" si="27"/>
        <v>1.2689999999999984</v>
      </c>
      <c r="AL41">
        <f t="shared" si="28"/>
        <v>23.627000000000002</v>
      </c>
      <c r="AM41">
        <f t="shared" si="29"/>
        <v>2.0399999999999991</v>
      </c>
      <c r="AN41">
        <f t="shared" si="30"/>
        <v>1.634999999999998</v>
      </c>
      <c r="AO41">
        <f t="shared" si="31"/>
        <v>1.8759999999999977</v>
      </c>
      <c r="AP41">
        <f t="shared" si="32"/>
        <v>0.75999999999999801</v>
      </c>
    </row>
    <row r="42" spans="2:42">
      <c r="B42">
        <v>74.986999999999995</v>
      </c>
      <c r="C42">
        <v>53.874000000000002</v>
      </c>
      <c r="D42">
        <v>56.02</v>
      </c>
      <c r="E42">
        <v>55.051000000000002</v>
      </c>
      <c r="F42">
        <v>53.301000000000002</v>
      </c>
      <c r="G42">
        <v>60.801000000000002</v>
      </c>
      <c r="H42">
        <v>53.301000000000002</v>
      </c>
      <c r="I42">
        <v>54.463000000000001</v>
      </c>
      <c r="J42">
        <v>54.947000000000003</v>
      </c>
      <c r="K42">
        <v>55.534999999999997</v>
      </c>
      <c r="L42">
        <v>54.981999999999999</v>
      </c>
      <c r="M42">
        <f t="shared" si="3"/>
        <v>445.75876899999969</v>
      </c>
      <c r="N42">
        <f t="shared" si="6"/>
        <v>359.74708899999968</v>
      </c>
      <c r="O42">
        <f t="shared" si="7"/>
        <v>397.44409599999972</v>
      </c>
      <c r="P42">
        <f t="shared" si="8"/>
        <v>470.28259599999967</v>
      </c>
      <c r="Q42">
        <f t="shared" si="9"/>
        <v>201.24259599999979</v>
      </c>
      <c r="R42">
        <f t="shared" si="10"/>
        <v>470.28259599999967</v>
      </c>
      <c r="S42">
        <f t="shared" si="11"/>
        <v>421.23457599999972</v>
      </c>
      <c r="T42">
        <f t="shared" si="12"/>
        <v>401.60159999999968</v>
      </c>
      <c r="U42">
        <f t="shared" si="13"/>
        <v>378.38030399999991</v>
      </c>
      <c r="V42">
        <f t="shared" si="14"/>
        <v>400.20002499999981</v>
      </c>
      <c r="W42">
        <f t="shared" si="4"/>
        <v>0.28155546961473316</v>
      </c>
      <c r="X42">
        <f t="shared" si="15"/>
        <v>0.25293717577713459</v>
      </c>
      <c r="Y42">
        <f t="shared" si="16"/>
        <v>0.26585941563204279</v>
      </c>
      <c r="Z42">
        <f t="shared" si="17"/>
        <v>0.28919679411097915</v>
      </c>
      <c r="AA42">
        <f t="shared" si="18"/>
        <v>0.18917945777268053</v>
      </c>
      <c r="AB42">
        <f t="shared" si="19"/>
        <v>0.28919679411097915</v>
      </c>
      <c r="AC42">
        <f t="shared" si="20"/>
        <v>0.27370077480096544</v>
      </c>
      <c r="AD42">
        <f t="shared" si="21"/>
        <v>0.26724632269593385</v>
      </c>
      <c r="AE42">
        <f t="shared" si="22"/>
        <v>0.25940496352701137</v>
      </c>
      <c r="AF42">
        <f t="shared" si="23"/>
        <v>0.2667795751263552</v>
      </c>
      <c r="AG42">
        <f t="shared" si="5"/>
        <v>21.112999999999992</v>
      </c>
      <c r="AH42">
        <f t="shared" si="24"/>
        <v>18.966999999999992</v>
      </c>
      <c r="AI42">
        <f t="shared" si="25"/>
        <v>19.935999999999993</v>
      </c>
      <c r="AJ42">
        <f t="shared" si="26"/>
        <v>21.685999999999993</v>
      </c>
      <c r="AK42">
        <f t="shared" si="27"/>
        <v>14.185999999999993</v>
      </c>
      <c r="AL42">
        <f t="shared" si="28"/>
        <v>21.685999999999993</v>
      </c>
      <c r="AM42">
        <f t="shared" si="29"/>
        <v>20.523999999999994</v>
      </c>
      <c r="AN42">
        <f t="shared" si="30"/>
        <v>20.039999999999992</v>
      </c>
      <c r="AO42">
        <f t="shared" si="31"/>
        <v>19.451999999999998</v>
      </c>
      <c r="AP42">
        <f t="shared" si="32"/>
        <v>20.004999999999995</v>
      </c>
    </row>
    <row r="43" spans="2:42">
      <c r="B43">
        <v>18.911999999999999</v>
      </c>
      <c r="C43">
        <v>11.853999999999999</v>
      </c>
      <c r="D43">
        <v>18.736000000000001</v>
      </c>
      <c r="E43">
        <v>19.532</v>
      </c>
      <c r="F43">
        <v>19.495000000000001</v>
      </c>
      <c r="G43">
        <v>12.834</v>
      </c>
      <c r="H43">
        <v>19.495000000000001</v>
      </c>
      <c r="I43">
        <v>15.693</v>
      </c>
      <c r="J43">
        <v>15.295</v>
      </c>
      <c r="K43">
        <v>19.134</v>
      </c>
      <c r="L43">
        <v>16.707000000000001</v>
      </c>
      <c r="M43">
        <f t="shared" si="3"/>
        <v>49.815363999999995</v>
      </c>
      <c r="N43">
        <f t="shared" si="6"/>
        <v>3.0975999999999431E-2</v>
      </c>
      <c r="O43">
        <f t="shared" si="7"/>
        <v>0.38440000000000124</v>
      </c>
      <c r="P43">
        <f t="shared" si="8"/>
        <v>0.33988900000000227</v>
      </c>
      <c r="Q43">
        <f t="shared" si="9"/>
        <v>36.942083999999994</v>
      </c>
      <c r="R43">
        <f t="shared" si="10"/>
        <v>0.33988900000000227</v>
      </c>
      <c r="S43">
        <f t="shared" si="11"/>
        <v>10.361960999999996</v>
      </c>
      <c r="T43">
        <f t="shared" si="12"/>
        <v>13.082688999999993</v>
      </c>
      <c r="U43">
        <f t="shared" si="13"/>
        <v>4.9284000000000577E-2</v>
      </c>
      <c r="V43">
        <f t="shared" si="14"/>
        <v>4.862024999999992</v>
      </c>
      <c r="W43">
        <f t="shared" si="4"/>
        <v>0.37320219966159052</v>
      </c>
      <c r="X43">
        <f t="shared" si="15"/>
        <v>9.3062605752960229E-3</v>
      </c>
      <c r="Y43">
        <f t="shared" si="16"/>
        <v>3.2783417935702254E-2</v>
      </c>
      <c r="Z43">
        <f t="shared" si="17"/>
        <v>3.0826988155668464E-2</v>
      </c>
      <c r="AA43">
        <f t="shared" si="18"/>
        <v>0.32138324873096447</v>
      </c>
      <c r="AB43">
        <f t="shared" si="19"/>
        <v>3.0826988155668464E-2</v>
      </c>
      <c r="AC43">
        <f t="shared" si="20"/>
        <v>0.17020939086294415</v>
      </c>
      <c r="AD43">
        <f t="shared" si="21"/>
        <v>0.19125423011844328</v>
      </c>
      <c r="AE43">
        <f t="shared" si="22"/>
        <v>1.1738578680203116E-2</v>
      </c>
      <c r="AF43">
        <f t="shared" si="23"/>
        <v>0.11659263959390855</v>
      </c>
      <c r="AG43">
        <f t="shared" si="5"/>
        <v>7.0579999999999998</v>
      </c>
      <c r="AH43">
        <f t="shared" si="24"/>
        <v>0.17599999999999838</v>
      </c>
      <c r="AI43">
        <f t="shared" si="25"/>
        <v>0.62000000000000099</v>
      </c>
      <c r="AJ43">
        <f t="shared" si="26"/>
        <v>0.58300000000000196</v>
      </c>
      <c r="AK43">
        <f t="shared" si="27"/>
        <v>6.0779999999999994</v>
      </c>
      <c r="AL43">
        <f t="shared" si="28"/>
        <v>0.58300000000000196</v>
      </c>
      <c r="AM43">
        <f t="shared" si="29"/>
        <v>3.2189999999999994</v>
      </c>
      <c r="AN43">
        <f t="shared" si="30"/>
        <v>3.6169999999999991</v>
      </c>
      <c r="AO43">
        <f t="shared" si="31"/>
        <v>0.22200000000000131</v>
      </c>
      <c r="AP43">
        <f t="shared" si="32"/>
        <v>2.2049999999999983</v>
      </c>
    </row>
    <row r="44" spans="2:42">
      <c r="B44">
        <v>60.295000000000002</v>
      </c>
      <c r="C44">
        <v>57.966999999999999</v>
      </c>
      <c r="D44">
        <v>53.640999999999998</v>
      </c>
      <c r="E44">
        <v>55.051000000000002</v>
      </c>
      <c r="F44">
        <v>56.92</v>
      </c>
      <c r="G44">
        <v>60.801000000000002</v>
      </c>
      <c r="H44">
        <v>56.92</v>
      </c>
      <c r="I44">
        <v>56.509</v>
      </c>
      <c r="J44">
        <v>55.804000000000002</v>
      </c>
      <c r="K44">
        <v>54.345999999999997</v>
      </c>
      <c r="L44">
        <v>55.552999999999997</v>
      </c>
      <c r="M44">
        <f t="shared" si="3"/>
        <v>5.4195840000000137</v>
      </c>
      <c r="N44">
        <f t="shared" si="6"/>
        <v>44.275716000000045</v>
      </c>
      <c r="O44">
        <f t="shared" si="7"/>
        <v>27.499535999999999</v>
      </c>
      <c r="P44">
        <f t="shared" si="8"/>
        <v>11.390625</v>
      </c>
      <c r="Q44">
        <f t="shared" si="9"/>
        <v>0.25603600000000021</v>
      </c>
      <c r="R44">
        <f t="shared" si="10"/>
        <v>11.390625</v>
      </c>
      <c r="S44">
        <f t="shared" si="11"/>
        <v>14.33379600000001</v>
      </c>
      <c r="T44">
        <f t="shared" si="12"/>
        <v>20.169080999999998</v>
      </c>
      <c r="U44">
        <f t="shared" si="13"/>
        <v>35.390601000000061</v>
      </c>
      <c r="V44">
        <f t="shared" si="14"/>
        <v>22.48656400000004</v>
      </c>
      <c r="W44">
        <f t="shared" si="4"/>
        <v>3.8610166680487654E-2</v>
      </c>
      <c r="X44">
        <f t="shared" si="15"/>
        <v>0.11035740940376487</v>
      </c>
      <c r="Y44">
        <f t="shared" si="16"/>
        <v>8.6972385769964342E-2</v>
      </c>
      <c r="Z44">
        <f t="shared" si="17"/>
        <v>5.5974790612820298E-2</v>
      </c>
      <c r="AA44">
        <f t="shared" si="18"/>
        <v>8.3920723111369135E-3</v>
      </c>
      <c r="AB44">
        <f t="shared" si="19"/>
        <v>5.5974790612820298E-2</v>
      </c>
      <c r="AC44">
        <f t="shared" si="20"/>
        <v>6.2791276225225998E-2</v>
      </c>
      <c r="AD44">
        <f t="shared" si="21"/>
        <v>7.4483788042126201E-2</v>
      </c>
      <c r="AE44">
        <f t="shared" si="22"/>
        <v>9.8664897586864669E-2</v>
      </c>
      <c r="AF44">
        <f t="shared" si="23"/>
        <v>7.864665395140566E-2</v>
      </c>
      <c r="AG44">
        <f t="shared" si="5"/>
        <v>2.328000000000003</v>
      </c>
      <c r="AH44">
        <f t="shared" si="24"/>
        <v>6.6540000000000035</v>
      </c>
      <c r="AI44">
        <f t="shared" si="25"/>
        <v>5.2439999999999998</v>
      </c>
      <c r="AJ44">
        <f t="shared" si="26"/>
        <v>3.375</v>
      </c>
      <c r="AK44">
        <f t="shared" si="27"/>
        <v>0.50600000000000023</v>
      </c>
      <c r="AL44">
        <f t="shared" si="28"/>
        <v>3.375</v>
      </c>
      <c r="AM44">
        <f t="shared" si="29"/>
        <v>3.7860000000000014</v>
      </c>
      <c r="AN44">
        <f t="shared" si="30"/>
        <v>4.4909999999999997</v>
      </c>
      <c r="AO44">
        <f t="shared" si="31"/>
        <v>5.9490000000000052</v>
      </c>
      <c r="AP44">
        <f t="shared" si="32"/>
        <v>4.7420000000000044</v>
      </c>
    </row>
    <row r="45" spans="2:42">
      <c r="B45">
        <v>23.739000000000001</v>
      </c>
      <c r="C45">
        <v>21.611000000000001</v>
      </c>
      <c r="D45">
        <v>22.812000000000001</v>
      </c>
      <c r="E45">
        <v>24.113</v>
      </c>
      <c r="F45">
        <v>22.54</v>
      </c>
      <c r="G45">
        <v>28.411000000000001</v>
      </c>
      <c r="H45">
        <v>22.54</v>
      </c>
      <c r="I45">
        <v>22.861999999999998</v>
      </c>
      <c r="J45">
        <v>22.210999999999999</v>
      </c>
      <c r="K45">
        <v>23.462</v>
      </c>
      <c r="L45">
        <v>22.844999999999999</v>
      </c>
      <c r="M45">
        <f t="shared" si="3"/>
        <v>4.5283840000000009</v>
      </c>
      <c r="N45">
        <f t="shared" si="6"/>
        <v>0.85932899999999923</v>
      </c>
      <c r="O45">
        <f t="shared" si="7"/>
        <v>0.13987599999999908</v>
      </c>
      <c r="P45">
        <f t="shared" si="8"/>
        <v>1.4376010000000039</v>
      </c>
      <c r="Q45">
        <f t="shared" si="9"/>
        <v>21.827584000000005</v>
      </c>
      <c r="R45">
        <f t="shared" si="10"/>
        <v>1.4376010000000039</v>
      </c>
      <c r="S45">
        <f t="shared" si="11"/>
        <v>0.76912900000000428</v>
      </c>
      <c r="T45">
        <f t="shared" si="12"/>
        <v>2.3347840000000071</v>
      </c>
      <c r="U45">
        <f t="shared" si="13"/>
        <v>7.6729000000000561E-2</v>
      </c>
      <c r="V45">
        <f t="shared" si="14"/>
        <v>0.79923600000000339</v>
      </c>
      <c r="W45">
        <f t="shared" si="4"/>
        <v>8.9641518176839796E-2</v>
      </c>
      <c r="X45">
        <f t="shared" si="15"/>
        <v>3.9049665108050025E-2</v>
      </c>
      <c r="Y45">
        <f t="shared" si="16"/>
        <v>1.5754665318673859E-2</v>
      </c>
      <c r="Z45">
        <f t="shared" si="17"/>
        <v>5.0507603521631139E-2</v>
      </c>
      <c r="AA45">
        <f t="shared" si="18"/>
        <v>0.19680694216268591</v>
      </c>
      <c r="AB45">
        <f t="shared" si="19"/>
        <v>5.0507603521631139E-2</v>
      </c>
      <c r="AC45">
        <f t="shared" si="20"/>
        <v>3.6943426429083048E-2</v>
      </c>
      <c r="AD45">
        <f t="shared" si="21"/>
        <v>6.4366654029234679E-2</v>
      </c>
      <c r="AE45">
        <f t="shared" si="22"/>
        <v>1.1668562281477779E-2</v>
      </c>
      <c r="AF45">
        <f t="shared" si="23"/>
        <v>3.765954757993184E-2</v>
      </c>
      <c r="AG45">
        <f t="shared" si="5"/>
        <v>2.1280000000000001</v>
      </c>
      <c r="AH45">
        <f t="shared" si="24"/>
        <v>0.9269999999999996</v>
      </c>
      <c r="AI45">
        <f t="shared" si="25"/>
        <v>0.37399999999999878</v>
      </c>
      <c r="AJ45">
        <f t="shared" si="26"/>
        <v>1.1990000000000016</v>
      </c>
      <c r="AK45">
        <f t="shared" si="27"/>
        <v>4.6720000000000006</v>
      </c>
      <c r="AL45">
        <f t="shared" si="28"/>
        <v>1.1990000000000016</v>
      </c>
      <c r="AM45">
        <f t="shared" si="29"/>
        <v>0.87700000000000244</v>
      </c>
      <c r="AN45">
        <f t="shared" si="30"/>
        <v>1.5280000000000022</v>
      </c>
      <c r="AO45">
        <f t="shared" si="31"/>
        <v>0.27700000000000102</v>
      </c>
      <c r="AP45">
        <f t="shared" si="32"/>
        <v>0.8940000000000019</v>
      </c>
    </row>
    <row r="46" spans="2:42">
      <c r="B46">
        <v>53.524000000000001</v>
      </c>
      <c r="C46">
        <v>42.143000000000001</v>
      </c>
      <c r="D46">
        <v>43.725000000000001</v>
      </c>
      <c r="E46">
        <v>48.18</v>
      </c>
      <c r="F46">
        <v>40.536999999999999</v>
      </c>
      <c r="G46">
        <v>37.624000000000002</v>
      </c>
      <c r="H46">
        <v>40.536999999999999</v>
      </c>
      <c r="I46">
        <v>45.161000000000001</v>
      </c>
      <c r="J46">
        <v>42.933999999999997</v>
      </c>
      <c r="K46">
        <v>45.953000000000003</v>
      </c>
      <c r="L46">
        <v>44.683</v>
      </c>
      <c r="M46">
        <f t="shared" si="3"/>
        <v>129.52716100000001</v>
      </c>
      <c r="N46">
        <f t="shared" si="6"/>
        <v>96.020400999999993</v>
      </c>
      <c r="O46">
        <f t="shared" si="7"/>
        <v>28.558336000000011</v>
      </c>
      <c r="P46">
        <f t="shared" si="8"/>
        <v>168.66216900000006</v>
      </c>
      <c r="Q46">
        <f t="shared" si="9"/>
        <v>252.80999999999995</v>
      </c>
      <c r="R46">
        <f t="shared" si="10"/>
        <v>168.66216900000006</v>
      </c>
      <c r="S46">
        <f t="shared" si="11"/>
        <v>69.939768999999998</v>
      </c>
      <c r="T46">
        <f t="shared" si="12"/>
        <v>112.14810000000007</v>
      </c>
      <c r="U46">
        <f t="shared" si="13"/>
        <v>57.320040999999968</v>
      </c>
      <c r="V46">
        <f t="shared" si="14"/>
        <v>78.163281000000012</v>
      </c>
      <c r="W46">
        <f t="shared" si="4"/>
        <v>0.21263358493386145</v>
      </c>
      <c r="X46">
        <f t="shared" si="15"/>
        <v>0.18307675061654582</v>
      </c>
      <c r="Y46">
        <f t="shared" si="16"/>
        <v>9.9843061056722235E-2</v>
      </c>
      <c r="Z46">
        <f t="shared" si="17"/>
        <v>0.24263881623197073</v>
      </c>
      <c r="AA46">
        <f t="shared" si="18"/>
        <v>0.29706299977580147</v>
      </c>
      <c r="AB46">
        <f t="shared" si="19"/>
        <v>0.24263881623197073</v>
      </c>
      <c r="AC46">
        <f t="shared" si="20"/>
        <v>0.15624766459905837</v>
      </c>
      <c r="AD46">
        <f t="shared" si="21"/>
        <v>0.19785516777520371</v>
      </c>
      <c r="AE46">
        <f t="shared" si="22"/>
        <v>0.14145056423286745</v>
      </c>
      <c r="AF46">
        <f t="shared" si="23"/>
        <v>0.16517823779986548</v>
      </c>
      <c r="AG46">
        <f t="shared" si="5"/>
        <v>11.381</v>
      </c>
      <c r="AH46">
        <f t="shared" si="24"/>
        <v>9.7989999999999995</v>
      </c>
      <c r="AI46">
        <f t="shared" si="25"/>
        <v>5.3440000000000012</v>
      </c>
      <c r="AJ46">
        <f t="shared" si="26"/>
        <v>12.987000000000002</v>
      </c>
      <c r="AK46">
        <f t="shared" si="27"/>
        <v>15.899999999999999</v>
      </c>
      <c r="AL46">
        <f t="shared" si="28"/>
        <v>12.987000000000002</v>
      </c>
      <c r="AM46">
        <f t="shared" si="29"/>
        <v>8.3629999999999995</v>
      </c>
      <c r="AN46">
        <f t="shared" si="30"/>
        <v>10.590000000000003</v>
      </c>
      <c r="AO46">
        <f t="shared" si="31"/>
        <v>7.570999999999998</v>
      </c>
      <c r="AP46">
        <f t="shared" si="32"/>
        <v>8.8410000000000011</v>
      </c>
    </row>
    <row r="47" spans="2:42">
      <c r="B47">
        <v>44.387999999999998</v>
      </c>
      <c r="C47">
        <v>49.353999999999999</v>
      </c>
      <c r="D47">
        <v>47.576000000000001</v>
      </c>
      <c r="E47">
        <v>48.18</v>
      </c>
      <c r="F47">
        <v>39.984000000000002</v>
      </c>
      <c r="G47">
        <v>37.624000000000002</v>
      </c>
      <c r="H47">
        <v>39.984000000000002</v>
      </c>
      <c r="I47">
        <v>48.767000000000003</v>
      </c>
      <c r="J47">
        <v>48.465000000000003</v>
      </c>
      <c r="K47">
        <v>47.878</v>
      </c>
      <c r="L47">
        <v>48.37</v>
      </c>
      <c r="M47">
        <f t="shared" si="3"/>
        <v>24.661156000000009</v>
      </c>
      <c r="N47">
        <f t="shared" si="6"/>
        <v>10.163344000000015</v>
      </c>
      <c r="O47">
        <f t="shared" si="7"/>
        <v>14.379264000000012</v>
      </c>
      <c r="P47">
        <f t="shared" si="8"/>
        <v>19.395215999999969</v>
      </c>
      <c r="Q47">
        <f t="shared" si="9"/>
        <v>45.751695999999946</v>
      </c>
      <c r="R47">
        <f t="shared" si="10"/>
        <v>19.395215999999969</v>
      </c>
      <c r="S47">
        <f t="shared" si="11"/>
        <v>19.175641000000041</v>
      </c>
      <c r="T47">
        <f t="shared" si="12"/>
        <v>16.621929000000044</v>
      </c>
      <c r="U47">
        <f t="shared" si="13"/>
        <v>12.180100000000014</v>
      </c>
      <c r="V47">
        <f t="shared" si="14"/>
        <v>15.856323999999995</v>
      </c>
      <c r="W47">
        <f t="shared" si="4"/>
        <v>0.11187708389654864</v>
      </c>
      <c r="X47">
        <f t="shared" si="15"/>
        <v>7.1821212940434406E-2</v>
      </c>
      <c r="Y47">
        <f t="shared" si="16"/>
        <v>8.5428494187618317E-2</v>
      </c>
      <c r="Z47">
        <f t="shared" si="17"/>
        <v>9.9216004325493296E-2</v>
      </c>
      <c r="AA47">
        <f t="shared" si="18"/>
        <v>0.15238352707939073</v>
      </c>
      <c r="AB47">
        <f t="shared" si="19"/>
        <v>9.9216004325493296E-2</v>
      </c>
      <c r="AC47">
        <f t="shared" si="20"/>
        <v>9.8652789042083563E-2</v>
      </c>
      <c r="AD47">
        <f t="shared" si="21"/>
        <v>9.1849148418491608E-2</v>
      </c>
      <c r="AE47">
        <f t="shared" si="22"/>
        <v>7.8624853564026362E-2</v>
      </c>
      <c r="AF47">
        <f t="shared" si="23"/>
        <v>8.9708930341533738E-2</v>
      </c>
      <c r="AG47">
        <f t="shared" si="5"/>
        <v>4.9660000000000011</v>
      </c>
      <c r="AH47">
        <f t="shared" si="24"/>
        <v>3.1880000000000024</v>
      </c>
      <c r="AI47">
        <f t="shared" si="25"/>
        <v>3.7920000000000016</v>
      </c>
      <c r="AJ47">
        <f t="shared" si="26"/>
        <v>4.4039999999999964</v>
      </c>
      <c r="AK47">
        <f t="shared" si="27"/>
        <v>6.7639999999999958</v>
      </c>
      <c r="AL47">
        <f t="shared" si="28"/>
        <v>4.4039999999999964</v>
      </c>
      <c r="AM47">
        <f t="shared" si="29"/>
        <v>4.3790000000000049</v>
      </c>
      <c r="AN47">
        <f t="shared" si="30"/>
        <v>4.0770000000000053</v>
      </c>
      <c r="AO47">
        <f t="shared" si="31"/>
        <v>3.490000000000002</v>
      </c>
      <c r="AP47">
        <f t="shared" si="32"/>
        <v>3.9819999999999993</v>
      </c>
    </row>
    <row r="48" spans="2:42">
      <c r="B48">
        <v>32.067999999999998</v>
      </c>
      <c r="C48">
        <v>30.555</v>
      </c>
      <c r="D48">
        <v>31.582000000000001</v>
      </c>
      <c r="E48">
        <v>33.262999999999998</v>
      </c>
      <c r="F48">
        <v>27.096</v>
      </c>
      <c r="G48">
        <v>37.624000000000002</v>
      </c>
      <c r="H48">
        <v>27.096</v>
      </c>
      <c r="I48">
        <v>31.908999999999999</v>
      </c>
      <c r="J48">
        <v>31.068000000000001</v>
      </c>
      <c r="K48">
        <v>32.421999999999997</v>
      </c>
      <c r="L48">
        <v>31.8</v>
      </c>
      <c r="M48">
        <f t="shared" si="3"/>
        <v>2.2891689999999945</v>
      </c>
      <c r="N48">
        <f t="shared" si="6"/>
        <v>0.23619599999999719</v>
      </c>
      <c r="O48">
        <f t="shared" si="7"/>
        <v>1.4280250000000008</v>
      </c>
      <c r="P48">
        <f t="shared" si="8"/>
        <v>24.720783999999977</v>
      </c>
      <c r="Q48">
        <f t="shared" si="9"/>
        <v>30.869136000000051</v>
      </c>
      <c r="R48">
        <f t="shared" si="10"/>
        <v>24.720783999999977</v>
      </c>
      <c r="S48">
        <f t="shared" si="11"/>
        <v>2.5280999999999658E-2</v>
      </c>
      <c r="T48">
        <f t="shared" si="12"/>
        <v>0.99999999999999289</v>
      </c>
      <c r="U48">
        <f t="shared" si="13"/>
        <v>0.12531599999999943</v>
      </c>
      <c r="V48">
        <f t="shared" si="14"/>
        <v>7.1823999999998459E-2</v>
      </c>
      <c r="W48">
        <f t="shared" si="4"/>
        <v>4.7180990395409697E-2</v>
      </c>
      <c r="X48">
        <f t="shared" si="15"/>
        <v>1.5155294998128887E-2</v>
      </c>
      <c r="Y48">
        <f t="shared" si="16"/>
        <v>3.7264562804041425E-2</v>
      </c>
      <c r="Z48">
        <f t="shared" si="17"/>
        <v>0.15504552825246345</v>
      </c>
      <c r="AA48">
        <f t="shared" si="18"/>
        <v>0.17325682923786967</v>
      </c>
      <c r="AB48">
        <f t="shared" si="19"/>
        <v>0.15504552825246345</v>
      </c>
      <c r="AC48">
        <f t="shared" si="20"/>
        <v>4.9582137956841379E-3</v>
      </c>
      <c r="AD48">
        <f t="shared" si="21"/>
        <v>3.1183734564051283E-2</v>
      </c>
      <c r="AE48">
        <f t="shared" si="22"/>
        <v>1.1039042035674169E-2</v>
      </c>
      <c r="AF48">
        <f t="shared" si="23"/>
        <v>8.3572408631656832E-3</v>
      </c>
      <c r="AG48">
        <f t="shared" si="5"/>
        <v>1.5129999999999981</v>
      </c>
      <c r="AH48">
        <f t="shared" si="24"/>
        <v>0.4859999999999971</v>
      </c>
      <c r="AI48">
        <f t="shared" si="25"/>
        <v>1.1950000000000003</v>
      </c>
      <c r="AJ48">
        <f t="shared" si="26"/>
        <v>4.9719999999999978</v>
      </c>
      <c r="AK48">
        <f t="shared" si="27"/>
        <v>5.5560000000000045</v>
      </c>
      <c r="AL48">
        <f t="shared" si="28"/>
        <v>4.9719999999999978</v>
      </c>
      <c r="AM48">
        <f t="shared" si="29"/>
        <v>0.15899999999999892</v>
      </c>
      <c r="AN48">
        <f t="shared" si="30"/>
        <v>0.99999999999999645</v>
      </c>
      <c r="AO48">
        <f t="shared" si="31"/>
        <v>0.3539999999999992</v>
      </c>
      <c r="AP48">
        <f t="shared" si="32"/>
        <v>0.26799999999999713</v>
      </c>
    </row>
    <row r="49" spans="2:42">
      <c r="B49">
        <v>43.250999999999998</v>
      </c>
      <c r="C49">
        <v>37.637999999999998</v>
      </c>
      <c r="D49">
        <v>42.625999999999998</v>
      </c>
      <c r="E49">
        <v>43.366999999999997</v>
      </c>
      <c r="F49">
        <v>29.242999999999999</v>
      </c>
      <c r="G49">
        <v>37.624000000000002</v>
      </c>
      <c r="H49">
        <v>29.242999999999999</v>
      </c>
      <c r="I49">
        <v>40.502000000000002</v>
      </c>
      <c r="J49">
        <v>40.131999999999998</v>
      </c>
      <c r="K49">
        <v>42.996000000000002</v>
      </c>
      <c r="L49">
        <v>41.21</v>
      </c>
      <c r="M49">
        <f t="shared" si="3"/>
        <v>31.505768999999994</v>
      </c>
      <c r="N49">
        <f t="shared" si="6"/>
        <v>0.390625</v>
      </c>
      <c r="O49">
        <f t="shared" si="7"/>
        <v>1.3455999999999921E-2</v>
      </c>
      <c r="P49">
        <f t="shared" si="8"/>
        <v>196.22406399999997</v>
      </c>
      <c r="Q49">
        <f t="shared" si="9"/>
        <v>31.663128999999948</v>
      </c>
      <c r="R49">
        <f t="shared" si="10"/>
        <v>196.22406399999997</v>
      </c>
      <c r="S49">
        <f t="shared" si="11"/>
        <v>7.5570009999999739</v>
      </c>
      <c r="T49">
        <f t="shared" si="12"/>
        <v>9.7281609999999983</v>
      </c>
      <c r="U49">
        <f t="shared" si="13"/>
        <v>6.5024999999997682E-2</v>
      </c>
      <c r="V49">
        <f t="shared" si="14"/>
        <v>4.1656809999999869</v>
      </c>
      <c r="W49">
        <f t="shared" si="4"/>
        <v>0.12977734618852743</v>
      </c>
      <c r="X49">
        <f t="shared" si="15"/>
        <v>1.4450532935654667E-2</v>
      </c>
      <c r="Y49">
        <f t="shared" si="16"/>
        <v>2.6820189128574983E-3</v>
      </c>
      <c r="Z49">
        <f t="shared" si="17"/>
        <v>0.32387690458024093</v>
      </c>
      <c r="AA49">
        <f t="shared" si="18"/>
        <v>0.13010103812628598</v>
      </c>
      <c r="AB49">
        <f t="shared" si="19"/>
        <v>0.32387690458024093</v>
      </c>
      <c r="AC49">
        <f t="shared" si="20"/>
        <v>6.3559224064183378E-2</v>
      </c>
      <c r="AD49">
        <f t="shared" si="21"/>
        <v>7.2113939562091042E-2</v>
      </c>
      <c r="AE49">
        <f t="shared" si="22"/>
        <v>5.8958174377469995E-3</v>
      </c>
      <c r="AF49">
        <f t="shared" si="23"/>
        <v>4.7189660354673812E-2</v>
      </c>
      <c r="AG49">
        <f t="shared" si="5"/>
        <v>5.6129999999999995</v>
      </c>
      <c r="AH49">
        <f t="shared" si="24"/>
        <v>0.625</v>
      </c>
      <c r="AI49">
        <f t="shared" si="25"/>
        <v>0.11599999999999966</v>
      </c>
      <c r="AJ49">
        <f t="shared" si="26"/>
        <v>14.007999999999999</v>
      </c>
      <c r="AK49">
        <f t="shared" si="27"/>
        <v>5.6269999999999953</v>
      </c>
      <c r="AL49">
        <f t="shared" si="28"/>
        <v>14.007999999999999</v>
      </c>
      <c r="AM49">
        <f t="shared" si="29"/>
        <v>2.7489999999999952</v>
      </c>
      <c r="AN49">
        <f t="shared" si="30"/>
        <v>3.1189999999999998</v>
      </c>
      <c r="AO49">
        <f t="shared" si="31"/>
        <v>0.25499999999999545</v>
      </c>
      <c r="AP49">
        <f t="shared" si="32"/>
        <v>2.0409999999999968</v>
      </c>
    </row>
    <row r="50" spans="2:42">
      <c r="B50">
        <v>39.299999999999997</v>
      </c>
      <c r="C50">
        <v>46.030999999999999</v>
      </c>
      <c r="D50">
        <v>50.728999999999999</v>
      </c>
      <c r="E50">
        <v>28.792999999999999</v>
      </c>
      <c r="F50">
        <v>54.1</v>
      </c>
      <c r="G50">
        <v>34.493000000000002</v>
      </c>
      <c r="H50">
        <v>54.1</v>
      </c>
      <c r="I50">
        <v>37.411999999999999</v>
      </c>
      <c r="J50">
        <v>48.38</v>
      </c>
      <c r="K50">
        <v>39.761000000000003</v>
      </c>
      <c r="L50">
        <v>41.850999999999999</v>
      </c>
      <c r="M50">
        <f t="shared" si="3"/>
        <v>45.306361000000024</v>
      </c>
      <c r="N50">
        <f t="shared" si="6"/>
        <v>130.62204100000005</v>
      </c>
      <c r="O50">
        <f t="shared" si="7"/>
        <v>110.39704899999995</v>
      </c>
      <c r="P50">
        <f t="shared" si="8"/>
        <v>219.04000000000013</v>
      </c>
      <c r="Q50">
        <f t="shared" si="9"/>
        <v>23.107248999999953</v>
      </c>
      <c r="R50">
        <f t="shared" si="10"/>
        <v>219.04000000000013</v>
      </c>
      <c r="S50">
        <f t="shared" si="11"/>
        <v>3.5645439999999931</v>
      </c>
      <c r="T50">
        <f t="shared" si="12"/>
        <v>82.446400000000096</v>
      </c>
      <c r="U50">
        <f t="shared" si="13"/>
        <v>0.21252100000000518</v>
      </c>
      <c r="V50">
        <f t="shared" si="14"/>
        <v>6.50760100000001</v>
      </c>
      <c r="W50">
        <f t="shared" si="4"/>
        <v>0.17127226463104331</v>
      </c>
      <c r="X50">
        <f t="shared" si="15"/>
        <v>0.29081424936386774</v>
      </c>
      <c r="Y50">
        <f t="shared" si="16"/>
        <v>0.26735368956743</v>
      </c>
      <c r="Z50">
        <f t="shared" si="17"/>
        <v>0.37659033078880422</v>
      </c>
      <c r="AA50">
        <f t="shared" si="18"/>
        <v>0.12231552162849861</v>
      </c>
      <c r="AB50">
        <f t="shared" si="19"/>
        <v>0.37659033078880422</v>
      </c>
      <c r="AC50">
        <f t="shared" si="20"/>
        <v>4.8040712468193338E-2</v>
      </c>
      <c r="AD50">
        <f t="shared" si="21"/>
        <v>0.23104325699745562</v>
      </c>
      <c r="AE50">
        <f t="shared" si="22"/>
        <v>1.1730279898218973E-2</v>
      </c>
      <c r="AF50">
        <f t="shared" si="23"/>
        <v>6.491094147582703E-2</v>
      </c>
      <c r="AG50">
        <f t="shared" si="5"/>
        <v>6.7310000000000016</v>
      </c>
      <c r="AH50">
        <f t="shared" si="24"/>
        <v>11.429000000000002</v>
      </c>
      <c r="AI50">
        <f t="shared" si="25"/>
        <v>10.506999999999998</v>
      </c>
      <c r="AJ50">
        <f t="shared" si="26"/>
        <v>14.800000000000004</v>
      </c>
      <c r="AK50">
        <f t="shared" si="27"/>
        <v>4.8069999999999951</v>
      </c>
      <c r="AL50">
        <f t="shared" si="28"/>
        <v>14.800000000000004</v>
      </c>
      <c r="AM50">
        <f t="shared" si="29"/>
        <v>1.8879999999999981</v>
      </c>
      <c r="AN50">
        <f t="shared" si="30"/>
        <v>9.0800000000000054</v>
      </c>
      <c r="AO50">
        <f t="shared" si="31"/>
        <v>0.46100000000000563</v>
      </c>
      <c r="AP50">
        <f t="shared" si="32"/>
        <v>2.5510000000000019</v>
      </c>
    </row>
    <row r="51" spans="2:42">
      <c r="B51">
        <v>32.768000000000001</v>
      </c>
      <c r="C51">
        <v>30.577999999999999</v>
      </c>
      <c r="D51">
        <v>28.207000000000001</v>
      </c>
      <c r="E51">
        <v>22.507999999999999</v>
      </c>
      <c r="F51">
        <v>28.495000000000001</v>
      </c>
      <c r="G51">
        <v>34.731000000000002</v>
      </c>
      <c r="H51">
        <v>28.495000000000001</v>
      </c>
      <c r="I51">
        <v>26.542999999999999</v>
      </c>
      <c r="J51">
        <v>29.393000000000001</v>
      </c>
      <c r="K51">
        <v>25.358000000000001</v>
      </c>
      <c r="L51">
        <v>27.097999999999999</v>
      </c>
      <c r="M51">
        <f t="shared" si="3"/>
        <v>4.7961000000000054</v>
      </c>
      <c r="N51">
        <f t="shared" si="6"/>
        <v>20.802720999999998</v>
      </c>
      <c r="O51">
        <f t="shared" si="7"/>
        <v>105.26760000000003</v>
      </c>
      <c r="P51">
        <f t="shared" si="8"/>
        <v>18.258528999999996</v>
      </c>
      <c r="Q51">
        <f t="shared" si="9"/>
        <v>3.8533690000000038</v>
      </c>
      <c r="R51">
        <f t="shared" si="10"/>
        <v>18.258528999999996</v>
      </c>
      <c r="S51">
        <f t="shared" si="11"/>
        <v>38.750625000000021</v>
      </c>
      <c r="T51">
        <f t="shared" si="12"/>
        <v>11.390625</v>
      </c>
      <c r="U51">
        <f t="shared" si="13"/>
        <v>54.908100000000005</v>
      </c>
      <c r="V51">
        <f t="shared" si="14"/>
        <v>32.148900000000019</v>
      </c>
      <c r="W51">
        <f t="shared" si="4"/>
        <v>6.6833496093750042E-2</v>
      </c>
      <c r="X51">
        <f t="shared" si="15"/>
        <v>0.139190673828125</v>
      </c>
      <c r="Y51">
        <f t="shared" si="16"/>
        <v>0.31311035156250006</v>
      </c>
      <c r="Z51">
        <f t="shared" si="17"/>
        <v>0.130401611328125</v>
      </c>
      <c r="AA51">
        <f t="shared" si="18"/>
        <v>5.9906005859375028E-2</v>
      </c>
      <c r="AB51">
        <f t="shared" si="19"/>
        <v>0.130401611328125</v>
      </c>
      <c r="AC51">
        <f t="shared" si="20"/>
        <v>0.18997192382812503</v>
      </c>
      <c r="AD51">
        <f t="shared" si="21"/>
        <v>0.102996826171875</v>
      </c>
      <c r="AE51">
        <f t="shared" si="22"/>
        <v>0.22613525390625</v>
      </c>
      <c r="AF51">
        <f t="shared" si="23"/>
        <v>0.17303466796875006</v>
      </c>
      <c r="AG51">
        <f t="shared" si="5"/>
        <v>2.1900000000000013</v>
      </c>
      <c r="AH51">
        <f t="shared" si="24"/>
        <v>4.5609999999999999</v>
      </c>
      <c r="AI51">
        <f t="shared" si="25"/>
        <v>10.260000000000002</v>
      </c>
      <c r="AJ51">
        <f t="shared" si="26"/>
        <v>4.2729999999999997</v>
      </c>
      <c r="AK51">
        <f t="shared" si="27"/>
        <v>1.963000000000001</v>
      </c>
      <c r="AL51">
        <f t="shared" si="28"/>
        <v>4.2729999999999997</v>
      </c>
      <c r="AM51">
        <f t="shared" si="29"/>
        <v>6.2250000000000014</v>
      </c>
      <c r="AN51">
        <f t="shared" si="30"/>
        <v>3.375</v>
      </c>
      <c r="AO51">
        <f t="shared" si="31"/>
        <v>7.41</v>
      </c>
      <c r="AP51">
        <f t="shared" si="32"/>
        <v>5.6700000000000017</v>
      </c>
    </row>
    <row r="52" spans="2:42">
      <c r="B52">
        <v>39.417000000000002</v>
      </c>
      <c r="C52">
        <v>46.494999999999997</v>
      </c>
      <c r="D52">
        <v>44.116</v>
      </c>
      <c r="E52">
        <v>45.311</v>
      </c>
      <c r="F52">
        <v>38.686999999999998</v>
      </c>
      <c r="G52">
        <v>37.624000000000002</v>
      </c>
      <c r="H52">
        <v>38.686999999999998</v>
      </c>
      <c r="I52">
        <v>45.902999999999999</v>
      </c>
      <c r="J52">
        <v>45.305999999999997</v>
      </c>
      <c r="K52">
        <v>44.713000000000001</v>
      </c>
      <c r="L52">
        <v>45.307000000000002</v>
      </c>
      <c r="M52">
        <f t="shared" si="3"/>
        <v>50.098083999999943</v>
      </c>
      <c r="N52">
        <f t="shared" si="6"/>
        <v>22.08060099999998</v>
      </c>
      <c r="O52">
        <f t="shared" si="7"/>
        <v>34.739235999999984</v>
      </c>
      <c r="P52">
        <f t="shared" si="8"/>
        <v>0.53290000000000581</v>
      </c>
      <c r="Q52">
        <f t="shared" si="9"/>
        <v>3.2148489999999974</v>
      </c>
      <c r="R52">
        <f t="shared" si="10"/>
        <v>0.53290000000000581</v>
      </c>
      <c r="S52">
        <f t="shared" si="11"/>
        <v>42.068195999999965</v>
      </c>
      <c r="T52">
        <f t="shared" si="12"/>
        <v>34.68032099999995</v>
      </c>
      <c r="U52">
        <f t="shared" si="13"/>
        <v>28.047615999999994</v>
      </c>
      <c r="V52">
        <f t="shared" si="14"/>
        <v>34.692100000000003</v>
      </c>
      <c r="W52">
        <f t="shared" si="4"/>
        <v>0.17956719182078787</v>
      </c>
      <c r="X52">
        <f t="shared" si="15"/>
        <v>0.11921252251566578</v>
      </c>
      <c r="Y52">
        <f t="shared" si="16"/>
        <v>0.14952939087195874</v>
      </c>
      <c r="Z52">
        <f t="shared" si="17"/>
        <v>1.8519927949869446E-2</v>
      </c>
      <c r="AA52">
        <f t="shared" si="18"/>
        <v>4.5487987416596883E-2</v>
      </c>
      <c r="AB52">
        <f t="shared" si="19"/>
        <v>1.8519927949869446E-2</v>
      </c>
      <c r="AC52">
        <f t="shared" si="20"/>
        <v>0.1645482913463733</v>
      </c>
      <c r="AD52">
        <f t="shared" si="21"/>
        <v>0.14940254205038425</v>
      </c>
      <c r="AE52">
        <f t="shared" si="22"/>
        <v>0.13435827181165486</v>
      </c>
      <c r="AF52">
        <f t="shared" si="23"/>
        <v>0.14942791181469925</v>
      </c>
      <c r="AG52">
        <f t="shared" si="5"/>
        <v>7.0779999999999959</v>
      </c>
      <c r="AH52">
        <f t="shared" si="24"/>
        <v>4.6989999999999981</v>
      </c>
      <c r="AI52">
        <f t="shared" si="25"/>
        <v>5.8939999999999984</v>
      </c>
      <c r="AJ52">
        <f t="shared" si="26"/>
        <v>0.73000000000000398</v>
      </c>
      <c r="AK52">
        <f t="shared" si="27"/>
        <v>1.7929999999999993</v>
      </c>
      <c r="AL52">
        <f t="shared" si="28"/>
        <v>0.73000000000000398</v>
      </c>
      <c r="AM52">
        <f t="shared" si="29"/>
        <v>6.4859999999999971</v>
      </c>
      <c r="AN52">
        <f t="shared" si="30"/>
        <v>5.8889999999999958</v>
      </c>
      <c r="AO52">
        <f t="shared" si="31"/>
        <v>5.2959999999999994</v>
      </c>
      <c r="AP52">
        <f t="shared" si="32"/>
        <v>5.8900000000000006</v>
      </c>
    </row>
    <row r="53" spans="2:42">
      <c r="B53">
        <v>62.935000000000002</v>
      </c>
      <c r="C53">
        <v>54.965000000000003</v>
      </c>
      <c r="D53">
        <v>51.664999999999999</v>
      </c>
      <c r="E53">
        <v>47.706000000000003</v>
      </c>
      <c r="F53">
        <v>51.002000000000002</v>
      </c>
      <c r="G53">
        <v>60.801000000000002</v>
      </c>
      <c r="H53">
        <v>51.002000000000002</v>
      </c>
      <c r="I53">
        <v>51.335000000000001</v>
      </c>
      <c r="J53">
        <v>53.314999999999998</v>
      </c>
      <c r="K53">
        <v>49.686</v>
      </c>
      <c r="L53">
        <v>51.445</v>
      </c>
      <c r="M53">
        <f t="shared" si="3"/>
        <v>63.520899999999983</v>
      </c>
      <c r="N53">
        <f t="shared" si="6"/>
        <v>127.01290000000007</v>
      </c>
      <c r="O53">
        <f t="shared" si="7"/>
        <v>231.92244099999996</v>
      </c>
      <c r="P53">
        <f t="shared" si="8"/>
        <v>142.396489</v>
      </c>
      <c r="Q53">
        <f t="shared" si="9"/>
        <v>4.5539560000000012</v>
      </c>
      <c r="R53">
        <f t="shared" si="10"/>
        <v>142.396489</v>
      </c>
      <c r="S53">
        <f t="shared" si="11"/>
        <v>134.56000000000003</v>
      </c>
      <c r="T53">
        <f t="shared" si="12"/>
        <v>92.544400000000081</v>
      </c>
      <c r="U53">
        <f t="shared" si="13"/>
        <v>175.53600100000006</v>
      </c>
      <c r="V53">
        <f t="shared" si="14"/>
        <v>132.02010000000004</v>
      </c>
      <c r="W53">
        <f t="shared" si="4"/>
        <v>0.12663859537618175</v>
      </c>
      <c r="X53">
        <f t="shared" si="15"/>
        <v>0.17907364741399862</v>
      </c>
      <c r="Y53">
        <f t="shared" si="16"/>
        <v>0.24197982044967029</v>
      </c>
      <c r="Z53">
        <f t="shared" si="17"/>
        <v>0.1896083260506872</v>
      </c>
      <c r="AA53">
        <f t="shared" si="18"/>
        <v>3.3908000317788199E-2</v>
      </c>
      <c r="AB53">
        <f t="shared" si="19"/>
        <v>0.1896083260506872</v>
      </c>
      <c r="AC53">
        <f t="shared" si="20"/>
        <v>0.18431715261778026</v>
      </c>
      <c r="AD53">
        <f t="shared" si="21"/>
        <v>0.15285612139509025</v>
      </c>
      <c r="AE53">
        <f t="shared" si="22"/>
        <v>0.21051878922698025</v>
      </c>
      <c r="AF53">
        <f t="shared" si="23"/>
        <v>0.18256931754985306</v>
      </c>
      <c r="AG53">
        <f t="shared" si="5"/>
        <v>7.9699999999999989</v>
      </c>
      <c r="AH53">
        <f t="shared" si="24"/>
        <v>11.270000000000003</v>
      </c>
      <c r="AI53">
        <f t="shared" si="25"/>
        <v>15.228999999999999</v>
      </c>
      <c r="AJ53">
        <f t="shared" si="26"/>
        <v>11.933</v>
      </c>
      <c r="AK53">
        <f t="shared" si="27"/>
        <v>2.1340000000000003</v>
      </c>
      <c r="AL53">
        <f t="shared" si="28"/>
        <v>11.933</v>
      </c>
      <c r="AM53">
        <f t="shared" si="29"/>
        <v>11.600000000000001</v>
      </c>
      <c r="AN53">
        <f t="shared" si="30"/>
        <v>9.6200000000000045</v>
      </c>
      <c r="AO53">
        <f t="shared" si="31"/>
        <v>13.249000000000002</v>
      </c>
      <c r="AP53">
        <f t="shared" si="32"/>
        <v>11.490000000000002</v>
      </c>
    </row>
    <row r="54" spans="2:42">
      <c r="B54">
        <v>33.719000000000001</v>
      </c>
      <c r="C54">
        <v>39.295999999999999</v>
      </c>
      <c r="D54">
        <v>39.259</v>
      </c>
      <c r="E54">
        <v>32.898000000000003</v>
      </c>
      <c r="F54">
        <v>33.825000000000003</v>
      </c>
      <c r="G54">
        <v>37.624000000000002</v>
      </c>
      <c r="H54">
        <v>33.825000000000003</v>
      </c>
      <c r="I54">
        <v>36.097000000000001</v>
      </c>
      <c r="J54">
        <v>39.277999999999999</v>
      </c>
      <c r="K54">
        <v>36.078000000000003</v>
      </c>
      <c r="L54">
        <v>37.151000000000003</v>
      </c>
      <c r="M54">
        <f t="shared" si="3"/>
        <v>31.102928999999978</v>
      </c>
      <c r="N54">
        <f t="shared" si="6"/>
        <v>30.69159999999999</v>
      </c>
      <c r="O54">
        <f t="shared" si="7"/>
        <v>0.67404099999999667</v>
      </c>
      <c r="P54">
        <f t="shared" si="8"/>
        <v>1.123600000000035E-2</v>
      </c>
      <c r="Q54">
        <f t="shared" si="9"/>
        <v>15.249025000000008</v>
      </c>
      <c r="R54">
        <f t="shared" si="10"/>
        <v>1.123600000000035E-2</v>
      </c>
      <c r="S54">
        <f t="shared" si="11"/>
        <v>5.6548840000000009</v>
      </c>
      <c r="T54">
        <f t="shared" si="12"/>
        <v>30.902480999999973</v>
      </c>
      <c r="U54">
        <f t="shared" si="13"/>
        <v>5.5648810000000086</v>
      </c>
      <c r="V54">
        <f t="shared" si="14"/>
        <v>11.778624000000015</v>
      </c>
      <c r="W54">
        <f t="shared" si="4"/>
        <v>0.16539636406773622</v>
      </c>
      <c r="X54">
        <f t="shared" si="15"/>
        <v>0.16429905987722052</v>
      </c>
      <c r="Y54">
        <f t="shared" si="16"/>
        <v>2.4348290281443634E-2</v>
      </c>
      <c r="Z54">
        <f t="shared" si="17"/>
        <v>3.1436282214775541E-3</v>
      </c>
      <c r="AA54">
        <f t="shared" si="18"/>
        <v>0.11581007740443076</v>
      </c>
      <c r="AB54">
        <f t="shared" si="19"/>
        <v>3.1436282214775541E-3</v>
      </c>
      <c r="AC54">
        <f t="shared" si="20"/>
        <v>7.0524036893146291E-2</v>
      </c>
      <c r="AD54">
        <f t="shared" si="21"/>
        <v>0.16486254040748533</v>
      </c>
      <c r="AE54">
        <f t="shared" si="22"/>
        <v>6.996055636288151E-2</v>
      </c>
      <c r="AF54">
        <f t="shared" si="23"/>
        <v>0.10178237788783778</v>
      </c>
      <c r="AG54">
        <f t="shared" si="5"/>
        <v>5.5769999999999982</v>
      </c>
      <c r="AH54">
        <f t="shared" si="24"/>
        <v>5.5399999999999991</v>
      </c>
      <c r="AI54">
        <f t="shared" si="25"/>
        <v>0.82099999999999795</v>
      </c>
      <c r="AJ54">
        <f t="shared" si="26"/>
        <v>0.10600000000000165</v>
      </c>
      <c r="AK54">
        <f t="shared" si="27"/>
        <v>3.9050000000000011</v>
      </c>
      <c r="AL54">
        <f t="shared" si="28"/>
        <v>0.10600000000000165</v>
      </c>
      <c r="AM54">
        <f t="shared" si="29"/>
        <v>2.3780000000000001</v>
      </c>
      <c r="AN54">
        <f t="shared" si="30"/>
        <v>5.5589999999999975</v>
      </c>
      <c r="AO54">
        <f t="shared" si="31"/>
        <v>2.3590000000000018</v>
      </c>
      <c r="AP54">
        <f t="shared" si="32"/>
        <v>3.4320000000000022</v>
      </c>
    </row>
    <row r="55" spans="2:42">
      <c r="B55">
        <v>72.099000000000004</v>
      </c>
      <c r="C55">
        <v>52.451999999999998</v>
      </c>
      <c r="D55">
        <v>53.716000000000001</v>
      </c>
      <c r="E55">
        <v>47.706000000000003</v>
      </c>
      <c r="F55">
        <v>51.722000000000001</v>
      </c>
      <c r="G55">
        <v>60.801000000000002</v>
      </c>
      <c r="H55">
        <v>51.722000000000001</v>
      </c>
      <c r="I55">
        <v>50.079000000000001</v>
      </c>
      <c r="J55">
        <v>53.084000000000003</v>
      </c>
      <c r="K55">
        <v>50.710999999999999</v>
      </c>
      <c r="L55">
        <v>51.290999999999997</v>
      </c>
      <c r="M55">
        <f t="shared" si="3"/>
        <v>386.00460900000024</v>
      </c>
      <c r="N55">
        <f t="shared" si="6"/>
        <v>337.93468900000011</v>
      </c>
      <c r="O55">
        <f t="shared" si="7"/>
        <v>595.01844900000003</v>
      </c>
      <c r="P55">
        <f t="shared" si="8"/>
        <v>415.22212900000011</v>
      </c>
      <c r="Q55">
        <f t="shared" si="9"/>
        <v>127.64480400000004</v>
      </c>
      <c r="R55">
        <f t="shared" si="10"/>
        <v>415.22212900000011</v>
      </c>
      <c r="S55">
        <f t="shared" si="11"/>
        <v>484.88040000000012</v>
      </c>
      <c r="T55">
        <f t="shared" si="12"/>
        <v>361.57022499999999</v>
      </c>
      <c r="U55">
        <f t="shared" si="13"/>
        <v>457.44654400000024</v>
      </c>
      <c r="V55">
        <f t="shared" si="14"/>
        <v>432.9728640000003</v>
      </c>
      <c r="W55">
        <f t="shared" si="4"/>
        <v>0.27250031207090258</v>
      </c>
      <c r="X55">
        <f t="shared" si="15"/>
        <v>0.25496886225883858</v>
      </c>
      <c r="Y55">
        <f t="shared" si="16"/>
        <v>0.33832646777347813</v>
      </c>
      <c r="Z55">
        <f t="shared" si="17"/>
        <v>0.28262527913008506</v>
      </c>
      <c r="AA55">
        <f t="shared" si="18"/>
        <v>0.15670120251321101</v>
      </c>
      <c r="AB55">
        <f t="shared" si="19"/>
        <v>0.28262527913008506</v>
      </c>
      <c r="AC55">
        <f t="shared" si="20"/>
        <v>0.30541338992219036</v>
      </c>
      <c r="AD55">
        <f t="shared" si="21"/>
        <v>0.26373458716487053</v>
      </c>
      <c r="AE55">
        <f t="shared" si="22"/>
        <v>0.29664766501615841</v>
      </c>
      <c r="AF55">
        <f t="shared" si="23"/>
        <v>0.28860317064036956</v>
      </c>
      <c r="AG55">
        <f t="shared" si="5"/>
        <v>19.647000000000006</v>
      </c>
      <c r="AH55">
        <f t="shared" si="24"/>
        <v>18.383000000000003</v>
      </c>
      <c r="AI55">
        <f t="shared" si="25"/>
        <v>24.393000000000001</v>
      </c>
      <c r="AJ55">
        <f t="shared" si="26"/>
        <v>20.377000000000002</v>
      </c>
      <c r="AK55">
        <f t="shared" si="27"/>
        <v>11.298000000000002</v>
      </c>
      <c r="AL55">
        <f t="shared" si="28"/>
        <v>20.377000000000002</v>
      </c>
      <c r="AM55">
        <f t="shared" si="29"/>
        <v>22.020000000000003</v>
      </c>
      <c r="AN55">
        <f t="shared" si="30"/>
        <v>19.015000000000001</v>
      </c>
      <c r="AO55">
        <f t="shared" si="31"/>
        <v>21.388000000000005</v>
      </c>
      <c r="AP55">
        <f t="shared" si="32"/>
        <v>20.808000000000007</v>
      </c>
    </row>
    <row r="56" spans="2:42">
      <c r="B56">
        <v>30.44</v>
      </c>
      <c r="C56">
        <v>25.62</v>
      </c>
      <c r="D56">
        <v>24.170999999999999</v>
      </c>
      <c r="E56">
        <v>22.507999999999999</v>
      </c>
      <c r="F56">
        <v>22.077000000000002</v>
      </c>
      <c r="G56">
        <v>37.624000000000002</v>
      </c>
      <c r="H56">
        <v>22.077000000000002</v>
      </c>
      <c r="I56">
        <v>24.064</v>
      </c>
      <c r="J56">
        <v>24.896000000000001</v>
      </c>
      <c r="K56">
        <v>23.34</v>
      </c>
      <c r="L56">
        <v>24.1</v>
      </c>
      <c r="M56">
        <f t="shared" si="3"/>
        <v>23.232400000000002</v>
      </c>
      <c r="N56">
        <f t="shared" si="6"/>
        <v>39.300361000000024</v>
      </c>
      <c r="O56">
        <f t="shared" si="7"/>
        <v>62.916624000000034</v>
      </c>
      <c r="P56">
        <f t="shared" si="8"/>
        <v>69.939768999999998</v>
      </c>
      <c r="Q56">
        <f t="shared" si="9"/>
        <v>51.609856000000015</v>
      </c>
      <c r="R56">
        <f t="shared" si="10"/>
        <v>69.939768999999998</v>
      </c>
      <c r="S56">
        <f t="shared" si="11"/>
        <v>40.653376000000016</v>
      </c>
      <c r="T56">
        <f t="shared" si="12"/>
        <v>30.735936000000006</v>
      </c>
      <c r="U56">
        <f t="shared" si="13"/>
        <v>50.410000000000018</v>
      </c>
      <c r="V56">
        <f t="shared" si="14"/>
        <v>40.195599999999999</v>
      </c>
      <c r="W56">
        <f t="shared" si="4"/>
        <v>0.15834428383705651</v>
      </c>
      <c r="X56">
        <f t="shared" si="15"/>
        <v>0.20594612352168204</v>
      </c>
      <c r="Y56">
        <f t="shared" si="16"/>
        <v>0.26057818659658349</v>
      </c>
      <c r="Z56">
        <f t="shared" si="17"/>
        <v>0.27473718791064389</v>
      </c>
      <c r="AA56">
        <f t="shared" si="18"/>
        <v>0.23600525624178714</v>
      </c>
      <c r="AB56">
        <f t="shared" si="19"/>
        <v>0.27473718791064389</v>
      </c>
      <c r="AC56">
        <f t="shared" si="20"/>
        <v>0.20946123521682</v>
      </c>
      <c r="AD56">
        <f t="shared" si="21"/>
        <v>0.18212877792378451</v>
      </c>
      <c r="AE56">
        <f t="shared" si="22"/>
        <v>0.23324572930354801</v>
      </c>
      <c r="AF56">
        <f t="shared" si="23"/>
        <v>0.20827858081471745</v>
      </c>
      <c r="AG56">
        <f t="shared" si="5"/>
        <v>4.82</v>
      </c>
      <c r="AH56">
        <f t="shared" si="24"/>
        <v>6.2690000000000019</v>
      </c>
      <c r="AI56">
        <f t="shared" si="25"/>
        <v>7.9320000000000022</v>
      </c>
      <c r="AJ56">
        <f t="shared" si="26"/>
        <v>8.3629999999999995</v>
      </c>
      <c r="AK56">
        <f t="shared" si="27"/>
        <v>7.1840000000000011</v>
      </c>
      <c r="AL56">
        <f t="shared" si="28"/>
        <v>8.3629999999999995</v>
      </c>
      <c r="AM56">
        <f t="shared" si="29"/>
        <v>6.3760000000000012</v>
      </c>
      <c r="AN56">
        <f t="shared" si="30"/>
        <v>5.5440000000000005</v>
      </c>
      <c r="AO56">
        <f t="shared" si="31"/>
        <v>7.1000000000000014</v>
      </c>
      <c r="AP56">
        <f t="shared" si="32"/>
        <v>6.34</v>
      </c>
    </row>
    <row r="57" spans="2:42">
      <c r="B57">
        <v>33.398000000000003</v>
      </c>
      <c r="C57">
        <v>35.972000000000001</v>
      </c>
      <c r="D57">
        <v>34.774000000000001</v>
      </c>
      <c r="E57">
        <v>32.898000000000003</v>
      </c>
      <c r="F57">
        <v>32.499000000000002</v>
      </c>
      <c r="G57">
        <v>37.624000000000002</v>
      </c>
      <c r="H57">
        <v>32.499000000000002</v>
      </c>
      <c r="I57">
        <v>34.435000000000002</v>
      </c>
      <c r="J57">
        <v>35.372999999999998</v>
      </c>
      <c r="K57">
        <v>33.835999999999999</v>
      </c>
      <c r="L57">
        <v>34.548000000000002</v>
      </c>
      <c r="M57">
        <f t="shared" si="3"/>
        <v>6.6254759999999902</v>
      </c>
      <c r="N57">
        <f t="shared" si="6"/>
        <v>1.8933759999999935</v>
      </c>
      <c r="O57">
        <f t="shared" si="7"/>
        <v>0.25</v>
      </c>
      <c r="P57">
        <f t="shared" si="8"/>
        <v>0.80820100000000161</v>
      </c>
      <c r="Q57">
        <f t="shared" si="9"/>
        <v>17.859075999999991</v>
      </c>
      <c r="R57">
        <f t="shared" si="10"/>
        <v>0.80820100000000161</v>
      </c>
      <c r="S57">
        <f t="shared" si="11"/>
        <v>1.075368999999998</v>
      </c>
      <c r="T57">
        <f t="shared" si="12"/>
        <v>3.9006249999999776</v>
      </c>
      <c r="U57">
        <f t="shared" si="13"/>
        <v>0.19184399999999588</v>
      </c>
      <c r="V57">
        <f t="shared" si="14"/>
        <v>1.3224999999999967</v>
      </c>
      <c r="W57">
        <f t="shared" si="4"/>
        <v>7.7070483262470735E-2</v>
      </c>
      <c r="X57">
        <f t="shared" si="15"/>
        <v>4.1200071860590382E-2</v>
      </c>
      <c r="Y57">
        <f t="shared" si="16"/>
        <v>1.4970956344691297E-2</v>
      </c>
      <c r="Z57">
        <f t="shared" si="17"/>
        <v>2.691777950775498E-2</v>
      </c>
      <c r="AA57">
        <f t="shared" si="18"/>
        <v>0.12653452302533083</v>
      </c>
      <c r="AB57">
        <f t="shared" si="19"/>
        <v>2.691777950775498E-2</v>
      </c>
      <c r="AC57">
        <f t="shared" si="20"/>
        <v>3.1049763458889722E-2</v>
      </c>
      <c r="AD57">
        <f t="shared" si="21"/>
        <v>5.9135277561530454E-2</v>
      </c>
      <c r="AE57">
        <f t="shared" si="22"/>
        <v>1.3114557757949435E-2</v>
      </c>
      <c r="AF57">
        <f t="shared" si="23"/>
        <v>3.443319959278994E-2</v>
      </c>
      <c r="AG57">
        <f t="shared" si="5"/>
        <v>2.5739999999999981</v>
      </c>
      <c r="AH57">
        <f t="shared" si="24"/>
        <v>1.3759999999999977</v>
      </c>
      <c r="AI57">
        <f t="shared" si="25"/>
        <v>0.5</v>
      </c>
      <c r="AJ57">
        <f t="shared" si="26"/>
        <v>0.89900000000000091</v>
      </c>
      <c r="AK57">
        <f t="shared" si="27"/>
        <v>4.2259999999999991</v>
      </c>
      <c r="AL57">
        <f t="shared" si="28"/>
        <v>0.89900000000000091</v>
      </c>
      <c r="AM57">
        <f t="shared" si="29"/>
        <v>1.036999999999999</v>
      </c>
      <c r="AN57">
        <f t="shared" si="30"/>
        <v>1.9749999999999943</v>
      </c>
      <c r="AO57">
        <f t="shared" si="31"/>
        <v>0.43799999999999528</v>
      </c>
      <c r="AP57">
        <f t="shared" si="32"/>
        <v>1.1499999999999986</v>
      </c>
    </row>
    <row r="58" spans="2:42">
      <c r="B58">
        <v>44.698</v>
      </c>
      <c r="C58">
        <v>57.195</v>
      </c>
      <c r="D58">
        <v>39.75</v>
      </c>
      <c r="E58">
        <v>42.683999999999997</v>
      </c>
      <c r="F58">
        <v>63.822000000000003</v>
      </c>
      <c r="G58">
        <v>28.411000000000001</v>
      </c>
      <c r="H58">
        <v>63.822000000000003</v>
      </c>
      <c r="I58">
        <v>49.94</v>
      </c>
      <c r="J58">
        <v>48.472000000000001</v>
      </c>
      <c r="K58">
        <v>41.216999999999999</v>
      </c>
      <c r="L58">
        <v>46.542999999999999</v>
      </c>
      <c r="M58">
        <f t="shared" si="3"/>
        <v>156.17500899999999</v>
      </c>
      <c r="N58">
        <f t="shared" si="6"/>
        <v>24.482704000000005</v>
      </c>
      <c r="O58">
        <f t="shared" si="7"/>
        <v>4.0561960000000115</v>
      </c>
      <c r="P58">
        <f t="shared" si="8"/>
        <v>365.72737600000011</v>
      </c>
      <c r="Q58">
        <f t="shared" si="9"/>
        <v>265.26636899999994</v>
      </c>
      <c r="R58">
        <f t="shared" si="10"/>
        <v>365.72737600000011</v>
      </c>
      <c r="S58">
        <f t="shared" si="11"/>
        <v>27.47856399999997</v>
      </c>
      <c r="T58">
        <f t="shared" si="12"/>
        <v>14.243076000000007</v>
      </c>
      <c r="U58">
        <f t="shared" si="13"/>
        <v>12.117361000000011</v>
      </c>
      <c r="V58">
        <f t="shared" si="14"/>
        <v>3.4040249999999959</v>
      </c>
      <c r="W58">
        <f t="shared" si="4"/>
        <v>0.27958745357734127</v>
      </c>
      <c r="X58">
        <f t="shared" si="15"/>
        <v>0.11069846525571615</v>
      </c>
      <c r="Y58">
        <f t="shared" si="16"/>
        <v>4.5057944427043778E-2</v>
      </c>
      <c r="Z58">
        <f t="shared" si="17"/>
        <v>0.42784912076602982</v>
      </c>
      <c r="AA58">
        <f t="shared" si="18"/>
        <v>0.36437871940578992</v>
      </c>
      <c r="AB58">
        <f t="shared" si="19"/>
        <v>0.42784912076602982</v>
      </c>
      <c r="AC58">
        <f t="shared" si="20"/>
        <v>0.11727594075797569</v>
      </c>
      <c r="AD58">
        <f t="shared" si="21"/>
        <v>8.4433307977985608E-2</v>
      </c>
      <c r="AE58">
        <f t="shared" si="22"/>
        <v>7.7878204841379958E-2</v>
      </c>
      <c r="AF58">
        <f t="shared" si="23"/>
        <v>4.1277014631527109E-2</v>
      </c>
      <c r="AG58">
        <f t="shared" si="5"/>
        <v>12.497</v>
      </c>
      <c r="AH58">
        <f t="shared" si="24"/>
        <v>4.9480000000000004</v>
      </c>
      <c r="AI58">
        <f t="shared" si="25"/>
        <v>2.0140000000000029</v>
      </c>
      <c r="AJ58">
        <f t="shared" si="26"/>
        <v>19.124000000000002</v>
      </c>
      <c r="AK58">
        <f t="shared" si="27"/>
        <v>16.286999999999999</v>
      </c>
      <c r="AL58">
        <f t="shared" si="28"/>
        <v>19.124000000000002</v>
      </c>
      <c r="AM58">
        <f t="shared" si="29"/>
        <v>5.2419999999999973</v>
      </c>
      <c r="AN58">
        <f t="shared" si="30"/>
        <v>3.7740000000000009</v>
      </c>
      <c r="AO58">
        <f t="shared" si="31"/>
        <v>3.4810000000000016</v>
      </c>
      <c r="AP58">
        <f t="shared" si="32"/>
        <v>1.8449999999999989</v>
      </c>
    </row>
    <row r="59" spans="2:42">
      <c r="B59">
        <v>52.124000000000002</v>
      </c>
      <c r="C59">
        <v>41.991999999999997</v>
      </c>
      <c r="D59">
        <v>49.052</v>
      </c>
      <c r="E59">
        <v>52.381</v>
      </c>
      <c r="F59">
        <v>38.542000000000002</v>
      </c>
      <c r="G59">
        <v>37.624000000000002</v>
      </c>
      <c r="H59">
        <v>38.542000000000002</v>
      </c>
      <c r="I59">
        <v>47.186999999999998</v>
      </c>
      <c r="J59">
        <v>45.521999999999998</v>
      </c>
      <c r="K59">
        <v>50.716999999999999</v>
      </c>
      <c r="L59">
        <v>47.808999999999997</v>
      </c>
      <c r="M59">
        <f t="shared" si="3"/>
        <v>102.65742400000011</v>
      </c>
      <c r="N59">
        <f t="shared" si="6"/>
        <v>9.4371840000000162</v>
      </c>
      <c r="O59">
        <f t="shared" si="7"/>
        <v>6.6048999999998914E-2</v>
      </c>
      <c r="P59">
        <f t="shared" si="8"/>
        <v>184.47072400000002</v>
      </c>
      <c r="Q59">
        <f t="shared" si="9"/>
        <v>210.25</v>
      </c>
      <c r="R59">
        <f t="shared" si="10"/>
        <v>184.47072400000002</v>
      </c>
      <c r="S59">
        <f t="shared" si="11"/>
        <v>24.373969000000045</v>
      </c>
      <c r="T59">
        <f t="shared" si="12"/>
        <v>43.586404000000051</v>
      </c>
      <c r="U59">
        <f t="shared" si="13"/>
        <v>1.97964900000001</v>
      </c>
      <c r="V59">
        <f t="shared" si="14"/>
        <v>18.619225000000043</v>
      </c>
      <c r="W59">
        <f t="shared" si="4"/>
        <v>0.19438262604558371</v>
      </c>
      <c r="X59">
        <f t="shared" si="15"/>
        <v>5.8936382472565468E-2</v>
      </c>
      <c r="Y59">
        <f t="shared" si="16"/>
        <v>4.9305502263831992E-3</v>
      </c>
      <c r="Z59">
        <f t="shared" si="17"/>
        <v>0.26057094620520299</v>
      </c>
      <c r="AA59">
        <f t="shared" si="18"/>
        <v>0.27818279487376257</v>
      </c>
      <c r="AB59">
        <f t="shared" si="19"/>
        <v>0.26057094620520299</v>
      </c>
      <c r="AC59">
        <f t="shared" si="20"/>
        <v>9.4716445399432206E-2</v>
      </c>
      <c r="AD59">
        <f t="shared" si="21"/>
        <v>0.12665950425907457</v>
      </c>
      <c r="AE59">
        <f t="shared" si="22"/>
        <v>2.6993323612923097E-2</v>
      </c>
      <c r="AF59">
        <f t="shared" si="23"/>
        <v>8.2783362750364603E-2</v>
      </c>
      <c r="AG59">
        <f t="shared" si="5"/>
        <v>10.132000000000005</v>
      </c>
      <c r="AH59">
        <f t="shared" si="24"/>
        <v>3.0720000000000027</v>
      </c>
      <c r="AI59">
        <f t="shared" si="25"/>
        <v>0.2569999999999979</v>
      </c>
      <c r="AJ59">
        <f t="shared" si="26"/>
        <v>13.582000000000001</v>
      </c>
      <c r="AK59">
        <f t="shared" si="27"/>
        <v>14.5</v>
      </c>
      <c r="AL59">
        <f t="shared" si="28"/>
        <v>13.582000000000001</v>
      </c>
      <c r="AM59">
        <f t="shared" si="29"/>
        <v>4.9370000000000047</v>
      </c>
      <c r="AN59">
        <f t="shared" si="30"/>
        <v>6.6020000000000039</v>
      </c>
      <c r="AO59">
        <f t="shared" si="31"/>
        <v>1.4070000000000036</v>
      </c>
      <c r="AP59">
        <f t="shared" si="32"/>
        <v>4.3150000000000048</v>
      </c>
    </row>
    <row r="60" spans="2:42">
      <c r="B60">
        <v>24.497</v>
      </c>
      <c r="C60">
        <v>22.853999999999999</v>
      </c>
      <c r="D60">
        <v>23.06</v>
      </c>
      <c r="E60">
        <v>25.398</v>
      </c>
      <c r="F60">
        <v>20.751999999999999</v>
      </c>
      <c r="G60">
        <v>20.869</v>
      </c>
      <c r="H60">
        <v>20.751999999999999</v>
      </c>
      <c r="I60">
        <v>24.126000000000001</v>
      </c>
      <c r="J60">
        <v>22.957000000000001</v>
      </c>
      <c r="K60">
        <v>24.228999999999999</v>
      </c>
      <c r="L60">
        <v>23.771000000000001</v>
      </c>
      <c r="M60">
        <f t="shared" si="3"/>
        <v>2.6994490000000022</v>
      </c>
      <c r="N60">
        <f t="shared" si="6"/>
        <v>2.0649690000000032</v>
      </c>
      <c r="O60">
        <f t="shared" si="7"/>
        <v>0.81180099999999966</v>
      </c>
      <c r="P60">
        <f t="shared" si="8"/>
        <v>14.025025000000008</v>
      </c>
      <c r="Q60">
        <f t="shared" si="9"/>
        <v>13.162384000000001</v>
      </c>
      <c r="R60">
        <f t="shared" si="10"/>
        <v>14.025025000000008</v>
      </c>
      <c r="S60">
        <f t="shared" si="11"/>
        <v>0.13764099999999901</v>
      </c>
      <c r="T60">
        <f t="shared" si="12"/>
        <v>2.3715999999999973</v>
      </c>
      <c r="U60">
        <f t="shared" si="13"/>
        <v>7.182400000000036E-2</v>
      </c>
      <c r="V60">
        <f t="shared" si="14"/>
        <v>0.52707599999999866</v>
      </c>
      <c r="W60">
        <f t="shared" si="4"/>
        <v>6.7069437073927443E-2</v>
      </c>
      <c r="X60">
        <f t="shared" si="15"/>
        <v>5.8660244111523908E-2</v>
      </c>
      <c r="Y60">
        <f t="shared" si="16"/>
        <v>3.6780013879250513E-2</v>
      </c>
      <c r="Z60">
        <f t="shared" si="17"/>
        <v>0.15287586235049194</v>
      </c>
      <c r="AA60">
        <f t="shared" si="18"/>
        <v>0.14809976731844715</v>
      </c>
      <c r="AB60">
        <f t="shared" si="19"/>
        <v>0.15287586235049194</v>
      </c>
      <c r="AC60">
        <f t="shared" si="20"/>
        <v>1.5144711597338396E-2</v>
      </c>
      <c r="AD60">
        <f t="shared" si="21"/>
        <v>6.286484059272561E-2</v>
      </c>
      <c r="AE60">
        <f t="shared" si="22"/>
        <v>1.0940115116136698E-2</v>
      </c>
      <c r="AF60">
        <f t="shared" si="23"/>
        <v>2.963628199371348E-2</v>
      </c>
      <c r="AG60">
        <f t="shared" si="5"/>
        <v>1.6430000000000007</v>
      </c>
      <c r="AH60">
        <f t="shared" si="24"/>
        <v>1.4370000000000012</v>
      </c>
      <c r="AI60">
        <f t="shared" si="25"/>
        <v>0.9009999999999998</v>
      </c>
      <c r="AJ60">
        <f t="shared" si="26"/>
        <v>3.745000000000001</v>
      </c>
      <c r="AK60">
        <f t="shared" si="27"/>
        <v>3.6280000000000001</v>
      </c>
      <c r="AL60">
        <f t="shared" si="28"/>
        <v>3.745000000000001</v>
      </c>
      <c r="AM60">
        <f t="shared" si="29"/>
        <v>0.37099999999999866</v>
      </c>
      <c r="AN60">
        <f t="shared" si="30"/>
        <v>1.5399999999999991</v>
      </c>
      <c r="AO60">
        <f t="shared" si="31"/>
        <v>0.26800000000000068</v>
      </c>
      <c r="AP60">
        <f t="shared" si="32"/>
        <v>0.72599999999999909</v>
      </c>
    </row>
    <row r="61" spans="2:42">
      <c r="B61">
        <v>67.569000000000003</v>
      </c>
      <c r="C61">
        <v>56.351999999999997</v>
      </c>
      <c r="D61">
        <v>67.507000000000005</v>
      </c>
      <c r="E61">
        <v>55.051000000000002</v>
      </c>
      <c r="F61">
        <v>52.875999999999998</v>
      </c>
      <c r="G61">
        <v>60.801000000000002</v>
      </c>
      <c r="H61">
        <v>52.875999999999998</v>
      </c>
      <c r="I61">
        <v>55.701999999999998</v>
      </c>
      <c r="J61">
        <v>61.929000000000002</v>
      </c>
      <c r="K61">
        <v>61.279000000000003</v>
      </c>
      <c r="L61">
        <v>59.637</v>
      </c>
      <c r="M61">
        <f t="shared" si="3"/>
        <v>125.82108900000013</v>
      </c>
      <c r="N61">
        <f t="shared" si="6"/>
        <v>3.843999999999704E-3</v>
      </c>
      <c r="O61">
        <f t="shared" si="7"/>
        <v>156.70032400000002</v>
      </c>
      <c r="P61">
        <f t="shared" si="8"/>
        <v>215.88424900000015</v>
      </c>
      <c r="Q61">
        <f t="shared" si="9"/>
        <v>45.805824000000008</v>
      </c>
      <c r="R61">
        <f t="shared" si="10"/>
        <v>215.88424900000015</v>
      </c>
      <c r="S61">
        <f t="shared" si="11"/>
        <v>140.8256890000001</v>
      </c>
      <c r="T61">
        <f t="shared" si="12"/>
        <v>31.809600000000007</v>
      </c>
      <c r="U61">
        <f t="shared" si="13"/>
        <v>39.564099999999989</v>
      </c>
      <c r="V61">
        <f t="shared" si="14"/>
        <v>62.916624000000034</v>
      </c>
      <c r="W61">
        <f t="shared" si="4"/>
        <v>0.16600808062869074</v>
      </c>
      <c r="X61">
        <f t="shared" si="15"/>
        <v>9.1758054729236202E-4</v>
      </c>
      <c r="Y61">
        <f t="shared" si="16"/>
        <v>0.18526247243558436</v>
      </c>
      <c r="Z61">
        <f t="shared" si="17"/>
        <v>0.21745179002205159</v>
      </c>
      <c r="AA61">
        <f t="shared" si="18"/>
        <v>0.10016427651733784</v>
      </c>
      <c r="AB61">
        <f t="shared" si="19"/>
        <v>0.21745179002205159</v>
      </c>
      <c r="AC61">
        <f t="shared" si="20"/>
        <v>0.17562787668901425</v>
      </c>
      <c r="AD61">
        <f t="shared" si="21"/>
        <v>8.3470230431114872E-2</v>
      </c>
      <c r="AE61">
        <f t="shared" si="22"/>
        <v>9.3090026491438368E-2</v>
      </c>
      <c r="AF61">
        <f t="shared" si="23"/>
        <v>0.11739111130844029</v>
      </c>
      <c r="AG61">
        <f t="shared" si="5"/>
        <v>11.217000000000006</v>
      </c>
      <c r="AH61">
        <f t="shared" si="24"/>
        <v>6.1999999999997613E-2</v>
      </c>
      <c r="AI61">
        <f t="shared" si="25"/>
        <v>12.518000000000001</v>
      </c>
      <c r="AJ61">
        <f t="shared" si="26"/>
        <v>14.693000000000005</v>
      </c>
      <c r="AK61">
        <f t="shared" si="27"/>
        <v>6.7680000000000007</v>
      </c>
      <c r="AL61">
        <f t="shared" si="28"/>
        <v>14.693000000000005</v>
      </c>
      <c r="AM61">
        <f t="shared" si="29"/>
        <v>11.867000000000004</v>
      </c>
      <c r="AN61">
        <f t="shared" si="30"/>
        <v>5.6400000000000006</v>
      </c>
      <c r="AO61">
        <f t="shared" si="31"/>
        <v>6.2899999999999991</v>
      </c>
      <c r="AP61">
        <f t="shared" si="32"/>
        <v>7.9320000000000022</v>
      </c>
    </row>
    <row r="62" spans="2:42">
      <c r="B62">
        <v>39.093000000000004</v>
      </c>
      <c r="C62">
        <v>40.082999999999998</v>
      </c>
      <c r="D62">
        <v>38.570999999999998</v>
      </c>
      <c r="E62">
        <v>38.252000000000002</v>
      </c>
      <c r="F62">
        <v>32.442999999999998</v>
      </c>
      <c r="G62">
        <v>46.447000000000003</v>
      </c>
      <c r="H62">
        <v>32.442999999999998</v>
      </c>
      <c r="I62">
        <v>39.167999999999999</v>
      </c>
      <c r="J62">
        <v>39.326999999999998</v>
      </c>
      <c r="K62">
        <v>38.411999999999999</v>
      </c>
      <c r="L62">
        <v>38.969000000000001</v>
      </c>
      <c r="M62">
        <f t="shared" si="3"/>
        <v>0.98009999999998987</v>
      </c>
      <c r="N62">
        <f t="shared" si="6"/>
        <v>0.27248400000000583</v>
      </c>
      <c r="O62">
        <f t="shared" si="7"/>
        <v>0.70728100000000182</v>
      </c>
      <c r="P62">
        <f t="shared" si="8"/>
        <v>44.222500000000075</v>
      </c>
      <c r="Q62">
        <f t="shared" si="9"/>
        <v>54.081315999999987</v>
      </c>
      <c r="R62">
        <f t="shared" si="10"/>
        <v>44.222500000000075</v>
      </c>
      <c r="S62">
        <f t="shared" si="11"/>
        <v>5.6249999999993605E-3</v>
      </c>
      <c r="T62">
        <f t="shared" si="12"/>
        <v>5.4755999999997501E-2</v>
      </c>
      <c r="U62">
        <f t="shared" si="13"/>
        <v>0.46376100000000614</v>
      </c>
      <c r="V62">
        <f t="shared" si="14"/>
        <v>1.5376000000000578E-2</v>
      </c>
      <c r="W62">
        <f t="shared" si="4"/>
        <v>2.5324226843680322E-2</v>
      </c>
      <c r="X62">
        <f t="shared" si="15"/>
        <v>1.3352774153940745E-2</v>
      </c>
      <c r="Y62">
        <f t="shared" si="16"/>
        <v>2.1512802803570999E-2</v>
      </c>
      <c r="Z62">
        <f t="shared" si="17"/>
        <v>0.17010718031361127</v>
      </c>
      <c r="AA62">
        <f t="shared" si="18"/>
        <v>0.18811551940245053</v>
      </c>
      <c r="AB62">
        <f t="shared" si="19"/>
        <v>0.17010718031361127</v>
      </c>
      <c r="AC62">
        <f t="shared" si="20"/>
        <v>1.9185020336120464E-3</v>
      </c>
      <c r="AD62">
        <f t="shared" si="21"/>
        <v>5.9857263448697883E-3</v>
      </c>
      <c r="AE62">
        <f t="shared" si="22"/>
        <v>1.7419998465198486E-2</v>
      </c>
      <c r="AF62">
        <f t="shared" si="23"/>
        <v>3.1719233622388232E-3</v>
      </c>
      <c r="AG62">
        <f t="shared" si="5"/>
        <v>0.98999999999999488</v>
      </c>
      <c r="AH62">
        <f t="shared" si="24"/>
        <v>0.52200000000000557</v>
      </c>
      <c r="AI62">
        <f t="shared" si="25"/>
        <v>0.84100000000000108</v>
      </c>
      <c r="AJ62">
        <f t="shared" si="26"/>
        <v>6.6500000000000057</v>
      </c>
      <c r="AK62">
        <f t="shared" si="27"/>
        <v>7.3539999999999992</v>
      </c>
      <c r="AL62">
        <f t="shared" si="28"/>
        <v>6.6500000000000057</v>
      </c>
      <c r="AM62">
        <f t="shared" si="29"/>
        <v>7.4999999999995737E-2</v>
      </c>
      <c r="AN62">
        <f t="shared" si="30"/>
        <v>0.23399999999999466</v>
      </c>
      <c r="AO62">
        <f t="shared" si="31"/>
        <v>0.68100000000000449</v>
      </c>
      <c r="AP62">
        <f t="shared" si="32"/>
        <v>0.12400000000000233</v>
      </c>
    </row>
    <row r="63" spans="2:42">
      <c r="B63">
        <v>33.798000000000002</v>
      </c>
      <c r="C63">
        <v>38.491</v>
      </c>
      <c r="D63">
        <v>38.607999999999997</v>
      </c>
      <c r="E63">
        <v>33.631999999999998</v>
      </c>
      <c r="F63">
        <v>32.741999999999997</v>
      </c>
      <c r="G63">
        <v>37.624000000000002</v>
      </c>
      <c r="H63">
        <v>32.741999999999997</v>
      </c>
      <c r="I63">
        <v>36.061999999999998</v>
      </c>
      <c r="J63">
        <v>38.548999999999999</v>
      </c>
      <c r="K63">
        <v>36.119999999999997</v>
      </c>
      <c r="L63">
        <v>36.909999999999997</v>
      </c>
      <c r="M63">
        <f t="shared" si="3"/>
        <v>22.02424899999998</v>
      </c>
      <c r="N63">
        <f t="shared" si="6"/>
        <v>23.136099999999953</v>
      </c>
      <c r="O63">
        <f t="shared" si="7"/>
        <v>2.7556000000001302E-2</v>
      </c>
      <c r="P63">
        <f t="shared" si="8"/>
        <v>1.1151360000000095</v>
      </c>
      <c r="Q63">
        <f t="shared" si="9"/>
        <v>14.638276000000005</v>
      </c>
      <c r="R63">
        <f t="shared" si="10"/>
        <v>1.1151360000000095</v>
      </c>
      <c r="S63">
        <f t="shared" si="11"/>
        <v>5.1256959999999809</v>
      </c>
      <c r="T63">
        <f t="shared" si="12"/>
        <v>22.572000999999979</v>
      </c>
      <c r="U63">
        <f t="shared" si="13"/>
        <v>5.3916839999999793</v>
      </c>
      <c r="V63">
        <f t="shared" si="14"/>
        <v>9.684543999999967</v>
      </c>
      <c r="W63">
        <f t="shared" si="4"/>
        <v>0.13885437008106982</v>
      </c>
      <c r="X63">
        <f t="shared" si="15"/>
        <v>0.14231611337948977</v>
      </c>
      <c r="Y63">
        <f t="shared" si="16"/>
        <v>4.9115332268182708E-3</v>
      </c>
      <c r="Z63">
        <f t="shared" si="17"/>
        <v>3.124445233445779E-2</v>
      </c>
      <c r="AA63">
        <f t="shared" si="18"/>
        <v>0.11320196461329074</v>
      </c>
      <c r="AB63">
        <f t="shared" si="19"/>
        <v>3.124445233445779E-2</v>
      </c>
      <c r="AC63">
        <f t="shared" si="20"/>
        <v>6.6986212201905315E-2</v>
      </c>
      <c r="AD63">
        <f t="shared" si="21"/>
        <v>0.14057044795550025</v>
      </c>
      <c r="AE63">
        <f t="shared" si="22"/>
        <v>6.8702290076335742E-2</v>
      </c>
      <c r="AF63">
        <f t="shared" si="23"/>
        <v>9.207645422806067E-2</v>
      </c>
      <c r="AG63">
        <f t="shared" si="5"/>
        <v>4.6929999999999978</v>
      </c>
      <c r="AH63">
        <f t="shared" si="24"/>
        <v>4.8099999999999952</v>
      </c>
      <c r="AI63">
        <f t="shared" si="25"/>
        <v>0.16600000000000392</v>
      </c>
      <c r="AJ63">
        <f t="shared" si="26"/>
        <v>1.0560000000000045</v>
      </c>
      <c r="AK63">
        <f t="shared" si="27"/>
        <v>3.8260000000000005</v>
      </c>
      <c r="AL63">
        <f t="shared" si="28"/>
        <v>1.0560000000000045</v>
      </c>
      <c r="AM63">
        <f t="shared" si="29"/>
        <v>2.2639999999999958</v>
      </c>
      <c r="AN63">
        <f t="shared" si="30"/>
        <v>4.7509999999999977</v>
      </c>
      <c r="AO63">
        <f t="shared" si="31"/>
        <v>2.3219999999999956</v>
      </c>
      <c r="AP63">
        <f t="shared" si="32"/>
        <v>3.1119999999999948</v>
      </c>
    </row>
    <row r="64" spans="2:42">
      <c r="B64">
        <v>25.609000000000002</v>
      </c>
      <c r="C64">
        <v>34.451999999999998</v>
      </c>
      <c r="D64">
        <v>36.941000000000003</v>
      </c>
      <c r="E64">
        <v>28.792999999999999</v>
      </c>
      <c r="F64">
        <v>51.875</v>
      </c>
      <c r="G64">
        <v>34.493000000000002</v>
      </c>
      <c r="H64">
        <v>51.875</v>
      </c>
      <c r="I64">
        <v>31.623000000000001</v>
      </c>
      <c r="J64">
        <v>35.697000000000003</v>
      </c>
      <c r="K64">
        <v>32.866999999999997</v>
      </c>
      <c r="L64">
        <v>33.395000000000003</v>
      </c>
      <c r="M64">
        <f t="shared" si="3"/>
        <v>78.198648999999932</v>
      </c>
      <c r="N64">
        <f t="shared" si="6"/>
        <v>128.41422400000002</v>
      </c>
      <c r="O64">
        <f t="shared" si="7"/>
        <v>10.137855999999983</v>
      </c>
      <c r="P64">
        <f t="shared" si="8"/>
        <v>689.90275599999995</v>
      </c>
      <c r="Q64">
        <f t="shared" si="9"/>
        <v>78.925456000000011</v>
      </c>
      <c r="R64">
        <f t="shared" si="10"/>
        <v>689.90275599999995</v>
      </c>
      <c r="S64">
        <f t="shared" si="11"/>
        <v>36.168195999999995</v>
      </c>
      <c r="T64">
        <f t="shared" si="12"/>
        <v>101.76774400000002</v>
      </c>
      <c r="U64">
        <f t="shared" si="13"/>
        <v>52.678563999999938</v>
      </c>
      <c r="V64">
        <f t="shared" si="14"/>
        <v>60.621796000000025</v>
      </c>
      <c r="W64">
        <f t="shared" si="4"/>
        <v>0.34530829005427766</v>
      </c>
      <c r="X64">
        <f t="shared" si="15"/>
        <v>0.44250068335350851</v>
      </c>
      <c r="Y64">
        <f t="shared" si="16"/>
        <v>0.12433128978093629</v>
      </c>
      <c r="Z64">
        <f t="shared" si="17"/>
        <v>1.0256550431488929</v>
      </c>
      <c r="AA64">
        <f t="shared" si="18"/>
        <v>0.34690928970283885</v>
      </c>
      <c r="AB64">
        <f t="shared" si="19"/>
        <v>1.0256550431488929</v>
      </c>
      <c r="AC64">
        <f t="shared" si="20"/>
        <v>0.23483931430356511</v>
      </c>
      <c r="AD64">
        <f t="shared" si="21"/>
        <v>0.39392401108985126</v>
      </c>
      <c r="AE64">
        <f t="shared" si="22"/>
        <v>0.28341598656722228</v>
      </c>
      <c r="AF64">
        <f t="shared" si="23"/>
        <v>0.30403373813893558</v>
      </c>
      <c r="AG64">
        <f t="shared" si="5"/>
        <v>8.8429999999999964</v>
      </c>
      <c r="AH64">
        <f t="shared" si="24"/>
        <v>11.332000000000001</v>
      </c>
      <c r="AI64">
        <f t="shared" si="25"/>
        <v>3.1839999999999975</v>
      </c>
      <c r="AJ64">
        <f t="shared" si="26"/>
        <v>26.265999999999998</v>
      </c>
      <c r="AK64">
        <f t="shared" si="27"/>
        <v>8.8840000000000003</v>
      </c>
      <c r="AL64">
        <f t="shared" si="28"/>
        <v>26.265999999999998</v>
      </c>
      <c r="AM64">
        <f t="shared" si="29"/>
        <v>6.0139999999999993</v>
      </c>
      <c r="AN64">
        <f t="shared" si="30"/>
        <v>10.088000000000001</v>
      </c>
      <c r="AO64">
        <f t="shared" si="31"/>
        <v>7.2579999999999956</v>
      </c>
      <c r="AP64">
        <f t="shared" si="32"/>
        <v>7.7860000000000014</v>
      </c>
    </row>
    <row r="65" spans="2:42">
      <c r="B65">
        <v>9.6180000000000003</v>
      </c>
      <c r="C65">
        <v>13.000999999999999</v>
      </c>
      <c r="D65">
        <v>13.991</v>
      </c>
      <c r="E65">
        <v>17.62</v>
      </c>
      <c r="F65">
        <v>26.56</v>
      </c>
      <c r="G65">
        <v>18.692</v>
      </c>
      <c r="H65">
        <v>26.56</v>
      </c>
      <c r="I65">
        <v>15.31</v>
      </c>
      <c r="J65">
        <v>13.496</v>
      </c>
      <c r="K65">
        <v>15.805</v>
      </c>
      <c r="L65">
        <v>14.87</v>
      </c>
      <c r="M65">
        <f t="shared" si="3"/>
        <v>11.444688999999993</v>
      </c>
      <c r="N65">
        <f t="shared" si="6"/>
        <v>19.123128999999995</v>
      </c>
      <c r="O65">
        <f t="shared" si="7"/>
        <v>64.032004000000015</v>
      </c>
      <c r="P65">
        <f t="shared" si="8"/>
        <v>287.031364</v>
      </c>
      <c r="Q65">
        <f t="shared" si="9"/>
        <v>82.337475999999995</v>
      </c>
      <c r="R65">
        <f t="shared" si="10"/>
        <v>287.031364</v>
      </c>
      <c r="S65">
        <f t="shared" si="11"/>
        <v>32.398864000000003</v>
      </c>
      <c r="T65">
        <f t="shared" si="12"/>
        <v>15.038884000000001</v>
      </c>
      <c r="U65">
        <f t="shared" si="13"/>
        <v>38.278968999999989</v>
      </c>
      <c r="V65">
        <f t="shared" si="14"/>
        <v>27.583503999999987</v>
      </c>
      <c r="W65">
        <f t="shared" si="4"/>
        <v>0.35173632771886038</v>
      </c>
      <c r="X65">
        <f t="shared" si="15"/>
        <v>0.45466833021418168</v>
      </c>
      <c r="Y65">
        <f t="shared" si="16"/>
        <v>0.83198170097733426</v>
      </c>
      <c r="Z65">
        <f t="shared" si="17"/>
        <v>1.7614888750259929</v>
      </c>
      <c r="AA65">
        <f t="shared" si="18"/>
        <v>0.94343938448741937</v>
      </c>
      <c r="AB65">
        <f t="shared" si="19"/>
        <v>1.7614888750259929</v>
      </c>
      <c r="AC65">
        <f t="shared" si="20"/>
        <v>0.59180702848825117</v>
      </c>
      <c r="AD65">
        <f t="shared" si="21"/>
        <v>0.40320232896652108</v>
      </c>
      <c r="AE65">
        <f t="shared" si="22"/>
        <v>0.64327302973591172</v>
      </c>
      <c r="AF65">
        <f t="shared" si="23"/>
        <v>0.54605947182366388</v>
      </c>
      <c r="AG65">
        <f t="shared" si="5"/>
        <v>3.3829999999999991</v>
      </c>
      <c r="AH65">
        <f t="shared" si="24"/>
        <v>4.3729999999999993</v>
      </c>
      <c r="AI65">
        <f t="shared" si="25"/>
        <v>8.0020000000000007</v>
      </c>
      <c r="AJ65">
        <f t="shared" si="26"/>
        <v>16.942</v>
      </c>
      <c r="AK65">
        <f t="shared" si="27"/>
        <v>9.0739999999999998</v>
      </c>
      <c r="AL65">
        <f t="shared" si="28"/>
        <v>16.942</v>
      </c>
      <c r="AM65">
        <f t="shared" si="29"/>
        <v>5.6920000000000002</v>
      </c>
      <c r="AN65">
        <f t="shared" si="30"/>
        <v>3.8780000000000001</v>
      </c>
      <c r="AO65">
        <f t="shared" si="31"/>
        <v>6.1869999999999994</v>
      </c>
      <c r="AP65">
        <f t="shared" si="32"/>
        <v>5.2519999999999989</v>
      </c>
    </row>
    <row r="66" spans="2:42">
      <c r="B66">
        <v>7.6760000000000002</v>
      </c>
      <c r="C66">
        <v>7.944</v>
      </c>
      <c r="D66">
        <v>10.404</v>
      </c>
      <c r="E66">
        <v>12.675000000000001</v>
      </c>
      <c r="F66">
        <v>11.782</v>
      </c>
      <c r="G66">
        <v>12.834</v>
      </c>
      <c r="H66">
        <v>11.782</v>
      </c>
      <c r="I66">
        <v>10.31</v>
      </c>
      <c r="J66">
        <v>9.1739999999999995</v>
      </c>
      <c r="K66">
        <v>11.54</v>
      </c>
      <c r="L66">
        <v>10.340999999999999</v>
      </c>
      <c r="M66">
        <f t="shared" si="3"/>
        <v>7.1823999999999888E-2</v>
      </c>
      <c r="N66">
        <f t="shared" si="6"/>
        <v>7.4419839999999988</v>
      </c>
      <c r="O66">
        <f t="shared" si="7"/>
        <v>24.990001000000007</v>
      </c>
      <c r="P66">
        <f t="shared" si="8"/>
        <v>16.859235999999999</v>
      </c>
      <c r="Q66">
        <f t="shared" si="9"/>
        <v>26.604963999999995</v>
      </c>
      <c r="R66">
        <f t="shared" si="10"/>
        <v>16.859235999999999</v>
      </c>
      <c r="S66">
        <f t="shared" si="11"/>
        <v>6.9379560000000016</v>
      </c>
      <c r="T66">
        <f t="shared" si="12"/>
        <v>2.2440039999999981</v>
      </c>
      <c r="U66">
        <f t="shared" si="13"/>
        <v>14.930495999999993</v>
      </c>
      <c r="V66">
        <f t="shared" si="14"/>
        <v>7.1022249999999953</v>
      </c>
      <c r="W66">
        <f t="shared" si="4"/>
        <v>3.4914017717561203E-2</v>
      </c>
      <c r="X66">
        <f t="shared" si="15"/>
        <v>0.35539343408025009</v>
      </c>
      <c r="Y66">
        <f t="shared" si="16"/>
        <v>0.65125065138092764</v>
      </c>
      <c r="Z66">
        <f t="shared" si="17"/>
        <v>0.5349140177175612</v>
      </c>
      <c r="AA66">
        <f t="shared" si="18"/>
        <v>0.6719645648775403</v>
      </c>
      <c r="AB66">
        <f t="shared" si="19"/>
        <v>0.5349140177175612</v>
      </c>
      <c r="AC66">
        <f t="shared" si="20"/>
        <v>0.34314747264200107</v>
      </c>
      <c r="AD66">
        <f t="shared" si="21"/>
        <v>0.19515372589890559</v>
      </c>
      <c r="AE66">
        <f t="shared" si="22"/>
        <v>0.50338718082334533</v>
      </c>
      <c r="AF66">
        <f t="shared" si="23"/>
        <v>0.34718603439291285</v>
      </c>
      <c r="AG66">
        <f t="shared" si="5"/>
        <v>0.26799999999999979</v>
      </c>
      <c r="AH66">
        <f t="shared" si="24"/>
        <v>2.7279999999999998</v>
      </c>
      <c r="AI66">
        <f t="shared" si="25"/>
        <v>4.9990000000000006</v>
      </c>
      <c r="AJ66">
        <f t="shared" si="26"/>
        <v>4.1059999999999999</v>
      </c>
      <c r="AK66">
        <f t="shared" si="27"/>
        <v>5.1579999999999995</v>
      </c>
      <c r="AL66">
        <f t="shared" si="28"/>
        <v>4.1059999999999999</v>
      </c>
      <c r="AM66">
        <f t="shared" si="29"/>
        <v>2.6340000000000003</v>
      </c>
      <c r="AN66">
        <f t="shared" si="30"/>
        <v>1.4979999999999993</v>
      </c>
      <c r="AO66">
        <f t="shared" si="31"/>
        <v>3.863999999999999</v>
      </c>
      <c r="AP66">
        <f t="shared" si="32"/>
        <v>2.6649999999999991</v>
      </c>
    </row>
    <row r="67" spans="2:42">
      <c r="B67">
        <v>34.238999999999997</v>
      </c>
      <c r="C67">
        <v>30.27</v>
      </c>
      <c r="D67">
        <v>27.494</v>
      </c>
      <c r="E67">
        <v>26.23</v>
      </c>
      <c r="F67">
        <v>31.475000000000001</v>
      </c>
      <c r="G67">
        <v>23.541</v>
      </c>
      <c r="H67">
        <v>31.475000000000001</v>
      </c>
      <c r="I67">
        <v>28.25</v>
      </c>
      <c r="J67">
        <v>28.882000000000001</v>
      </c>
      <c r="K67">
        <v>26.861999999999998</v>
      </c>
      <c r="L67">
        <v>27.998000000000001</v>
      </c>
      <c r="M67">
        <f t="shared" ref="M67:M114" si="33">(C67-$B67)^2</f>
        <v>15.752960999999981</v>
      </c>
      <c r="N67">
        <f t="shared" si="6"/>
        <v>45.495024999999963</v>
      </c>
      <c r="O67">
        <f t="shared" si="7"/>
        <v>64.144080999999943</v>
      </c>
      <c r="P67">
        <f t="shared" si="8"/>
        <v>7.6396959999999767</v>
      </c>
      <c r="Q67">
        <f t="shared" si="9"/>
        <v>114.44720399999993</v>
      </c>
      <c r="R67">
        <f t="shared" si="10"/>
        <v>7.6396959999999767</v>
      </c>
      <c r="S67">
        <f t="shared" si="11"/>
        <v>35.868120999999967</v>
      </c>
      <c r="T67">
        <f t="shared" si="12"/>
        <v>28.697448999999956</v>
      </c>
      <c r="U67">
        <f t="shared" si="13"/>
        <v>54.420128999999982</v>
      </c>
      <c r="V67">
        <f t="shared" si="14"/>
        <v>38.950080999999955</v>
      </c>
      <c r="W67">
        <f t="shared" ref="W67:W114" si="34">ABS($B67-C67)/$B67</f>
        <v>0.11592044160168223</v>
      </c>
      <c r="X67">
        <f t="shared" si="15"/>
        <v>0.196997575863781</v>
      </c>
      <c r="Y67">
        <f t="shared" si="16"/>
        <v>0.23391454189666747</v>
      </c>
      <c r="Z67">
        <f t="shared" si="17"/>
        <v>8.072665673646999E-2</v>
      </c>
      <c r="AA67">
        <f t="shared" si="18"/>
        <v>0.31245071409795838</v>
      </c>
      <c r="AB67">
        <f t="shared" si="19"/>
        <v>8.072665673646999E-2</v>
      </c>
      <c r="AC67">
        <f t="shared" si="20"/>
        <v>0.17491749174917484</v>
      </c>
      <c r="AD67">
        <f t="shared" si="21"/>
        <v>0.15645900873273158</v>
      </c>
      <c r="AE67">
        <f t="shared" si="22"/>
        <v>0.21545605888022429</v>
      </c>
      <c r="AF67">
        <f t="shared" si="23"/>
        <v>0.18227751978737686</v>
      </c>
      <c r="AG67">
        <f t="shared" ref="AG67:AG114" si="35">ABS(C67-$B67)</f>
        <v>3.9689999999999976</v>
      </c>
      <c r="AH67">
        <f t="shared" si="24"/>
        <v>6.7449999999999974</v>
      </c>
      <c r="AI67">
        <f t="shared" si="25"/>
        <v>8.0089999999999968</v>
      </c>
      <c r="AJ67">
        <f t="shared" si="26"/>
        <v>2.7639999999999958</v>
      </c>
      <c r="AK67">
        <f t="shared" si="27"/>
        <v>10.697999999999997</v>
      </c>
      <c r="AL67">
        <f t="shared" si="28"/>
        <v>2.7639999999999958</v>
      </c>
      <c r="AM67">
        <f t="shared" si="29"/>
        <v>5.9889999999999972</v>
      </c>
      <c r="AN67">
        <f t="shared" si="30"/>
        <v>5.3569999999999958</v>
      </c>
      <c r="AO67">
        <f t="shared" si="31"/>
        <v>7.3769999999999989</v>
      </c>
      <c r="AP67">
        <f t="shared" si="32"/>
        <v>6.2409999999999961</v>
      </c>
    </row>
    <row r="68" spans="2:42">
      <c r="B68">
        <v>43.058</v>
      </c>
      <c r="C68">
        <v>37.325000000000003</v>
      </c>
      <c r="D68">
        <v>39.634999999999998</v>
      </c>
      <c r="E68">
        <v>52.381</v>
      </c>
      <c r="F68">
        <v>35.71</v>
      </c>
      <c r="G68">
        <v>46.447000000000003</v>
      </c>
      <c r="H68">
        <v>35.71</v>
      </c>
      <c r="I68">
        <v>44.853000000000002</v>
      </c>
      <c r="J68">
        <v>38.479999999999997</v>
      </c>
      <c r="K68">
        <v>46.008000000000003</v>
      </c>
      <c r="L68">
        <v>43.113999999999997</v>
      </c>
      <c r="M68">
        <f t="shared" si="33"/>
        <v>32.867288999999964</v>
      </c>
      <c r="N68">
        <f t="shared" si="6"/>
        <v>11.716929000000013</v>
      </c>
      <c r="O68">
        <f t="shared" si="7"/>
        <v>86.918329000000014</v>
      </c>
      <c r="P68">
        <f t="shared" si="8"/>
        <v>53.993103999999988</v>
      </c>
      <c r="Q68">
        <f t="shared" si="9"/>
        <v>11.48532100000002</v>
      </c>
      <c r="R68">
        <f t="shared" si="10"/>
        <v>53.993103999999988</v>
      </c>
      <c r="S68">
        <f t="shared" si="11"/>
        <v>3.2220250000000061</v>
      </c>
      <c r="T68">
        <f t="shared" si="12"/>
        <v>20.958084000000028</v>
      </c>
      <c r="U68">
        <f t="shared" si="13"/>
        <v>8.7025000000000166</v>
      </c>
      <c r="V68">
        <f t="shared" si="14"/>
        <v>3.1359999999997072E-3</v>
      </c>
      <c r="W68">
        <f t="shared" si="34"/>
        <v>0.13314598913093958</v>
      </c>
      <c r="X68">
        <f t="shared" si="15"/>
        <v>7.9497422081843142E-2</v>
      </c>
      <c r="Y68">
        <f t="shared" si="16"/>
        <v>0.21652190069208974</v>
      </c>
      <c r="Z68">
        <f t="shared" si="17"/>
        <v>0.17065353708950715</v>
      </c>
      <c r="AA68">
        <f t="shared" si="18"/>
        <v>7.8707789493241739E-2</v>
      </c>
      <c r="AB68">
        <f t="shared" si="19"/>
        <v>0.17065353708950715</v>
      </c>
      <c r="AC68">
        <f t="shared" si="20"/>
        <v>4.1687955780575076E-2</v>
      </c>
      <c r="AD68">
        <f t="shared" si="21"/>
        <v>0.10632170560639145</v>
      </c>
      <c r="AE68">
        <f t="shared" si="22"/>
        <v>6.8512239305123387E-2</v>
      </c>
      <c r="AF68">
        <f t="shared" si="23"/>
        <v>1.3005713224022804E-3</v>
      </c>
      <c r="AG68">
        <f t="shared" si="35"/>
        <v>5.732999999999997</v>
      </c>
      <c r="AH68">
        <f t="shared" si="24"/>
        <v>3.4230000000000018</v>
      </c>
      <c r="AI68">
        <f t="shared" si="25"/>
        <v>9.3230000000000004</v>
      </c>
      <c r="AJ68">
        <f t="shared" si="26"/>
        <v>7.347999999999999</v>
      </c>
      <c r="AK68">
        <f t="shared" si="27"/>
        <v>3.3890000000000029</v>
      </c>
      <c r="AL68">
        <f t="shared" si="28"/>
        <v>7.347999999999999</v>
      </c>
      <c r="AM68">
        <f t="shared" si="29"/>
        <v>1.7950000000000017</v>
      </c>
      <c r="AN68">
        <f t="shared" si="30"/>
        <v>4.578000000000003</v>
      </c>
      <c r="AO68">
        <f t="shared" si="31"/>
        <v>2.9500000000000028</v>
      </c>
      <c r="AP68">
        <f t="shared" si="32"/>
        <v>5.5999999999997385E-2</v>
      </c>
    </row>
    <row r="69" spans="2:42">
      <c r="B69">
        <v>13.334</v>
      </c>
      <c r="C69">
        <v>19.988</v>
      </c>
      <c r="D69">
        <v>19.693000000000001</v>
      </c>
      <c r="E69">
        <v>15.725</v>
      </c>
      <c r="F69">
        <v>27.289000000000001</v>
      </c>
      <c r="G69">
        <v>23.27</v>
      </c>
      <c r="H69">
        <v>27.289000000000001</v>
      </c>
      <c r="I69">
        <v>17.856999999999999</v>
      </c>
      <c r="J69">
        <v>19.841000000000001</v>
      </c>
      <c r="K69">
        <v>17.709</v>
      </c>
      <c r="L69">
        <v>18.469000000000001</v>
      </c>
      <c r="M69">
        <f t="shared" si="33"/>
        <v>44.275715999999996</v>
      </c>
      <c r="N69">
        <f t="shared" si="6"/>
        <v>40.436881000000021</v>
      </c>
      <c r="O69">
        <f t="shared" si="7"/>
        <v>5.7168809999999999</v>
      </c>
      <c r="P69">
        <f t="shared" si="8"/>
        <v>194.74202500000004</v>
      </c>
      <c r="Q69">
        <f t="shared" si="9"/>
        <v>98.724096000000003</v>
      </c>
      <c r="R69">
        <f t="shared" si="10"/>
        <v>194.74202500000004</v>
      </c>
      <c r="S69">
        <f t="shared" si="11"/>
        <v>20.457528999999997</v>
      </c>
      <c r="T69">
        <f t="shared" si="12"/>
        <v>42.341049000000019</v>
      </c>
      <c r="U69">
        <f t="shared" si="13"/>
        <v>19.140625</v>
      </c>
      <c r="V69">
        <f t="shared" si="14"/>
        <v>26.368225000000017</v>
      </c>
      <c r="W69">
        <f t="shared" si="34"/>
        <v>0.49902504874756265</v>
      </c>
      <c r="X69">
        <f t="shared" si="15"/>
        <v>0.47690115494225305</v>
      </c>
      <c r="Y69">
        <f t="shared" si="16"/>
        <v>0.17931603419829009</v>
      </c>
      <c r="Z69">
        <f t="shared" si="17"/>
        <v>1.0465726713664318</v>
      </c>
      <c r="AA69">
        <f t="shared" si="18"/>
        <v>0.74516274186290687</v>
      </c>
      <c r="AB69">
        <f t="shared" si="19"/>
        <v>1.0465726713664318</v>
      </c>
      <c r="AC69">
        <f t="shared" si="20"/>
        <v>0.33920803959802009</v>
      </c>
      <c r="AD69">
        <f t="shared" si="21"/>
        <v>0.48800059997000161</v>
      </c>
      <c r="AE69">
        <f t="shared" si="22"/>
        <v>0.32810859457027147</v>
      </c>
      <c r="AF69">
        <f t="shared" si="23"/>
        <v>0.38510574471276449</v>
      </c>
      <c r="AG69">
        <f t="shared" si="35"/>
        <v>6.6539999999999999</v>
      </c>
      <c r="AH69">
        <f t="shared" si="24"/>
        <v>6.3590000000000018</v>
      </c>
      <c r="AI69">
        <f t="shared" si="25"/>
        <v>2.391</v>
      </c>
      <c r="AJ69">
        <f t="shared" si="26"/>
        <v>13.955000000000002</v>
      </c>
      <c r="AK69">
        <f t="shared" si="27"/>
        <v>9.9359999999999999</v>
      </c>
      <c r="AL69">
        <f t="shared" si="28"/>
        <v>13.955000000000002</v>
      </c>
      <c r="AM69">
        <f t="shared" si="29"/>
        <v>4.5229999999999997</v>
      </c>
      <c r="AN69">
        <f t="shared" si="30"/>
        <v>6.5070000000000014</v>
      </c>
      <c r="AO69">
        <f t="shared" si="31"/>
        <v>4.375</v>
      </c>
      <c r="AP69">
        <f t="shared" si="32"/>
        <v>5.1350000000000016</v>
      </c>
    </row>
    <row r="70" spans="2:42">
      <c r="B70">
        <v>27.675999999999998</v>
      </c>
      <c r="C70">
        <v>30.201000000000001</v>
      </c>
      <c r="D70">
        <v>32.081000000000003</v>
      </c>
      <c r="E70">
        <v>22.507999999999999</v>
      </c>
      <c r="F70">
        <v>34.639000000000003</v>
      </c>
      <c r="G70">
        <v>34.731000000000002</v>
      </c>
      <c r="H70">
        <v>34.639000000000003</v>
      </c>
      <c r="I70">
        <v>26.355</v>
      </c>
      <c r="J70">
        <v>31.140999999999998</v>
      </c>
      <c r="K70">
        <v>27.295000000000002</v>
      </c>
      <c r="L70">
        <v>28.263000000000002</v>
      </c>
      <c r="M70">
        <f t="shared" si="33"/>
        <v>6.375625000000011</v>
      </c>
      <c r="N70">
        <f t="shared" si="6"/>
        <v>19.40402500000004</v>
      </c>
      <c r="O70">
        <f t="shared" si="7"/>
        <v>26.708223999999991</v>
      </c>
      <c r="P70">
        <f t="shared" si="8"/>
        <v>48.48336900000006</v>
      </c>
      <c r="Q70">
        <f t="shared" si="9"/>
        <v>49.773025000000047</v>
      </c>
      <c r="R70">
        <f t="shared" si="10"/>
        <v>48.48336900000006</v>
      </c>
      <c r="S70">
        <f t="shared" si="11"/>
        <v>1.7450409999999945</v>
      </c>
      <c r="T70">
        <f t="shared" si="12"/>
        <v>12.006224999999999</v>
      </c>
      <c r="U70">
        <f t="shared" si="13"/>
        <v>0.14516099999999746</v>
      </c>
      <c r="V70">
        <f t="shared" si="14"/>
        <v>0.34456900000000384</v>
      </c>
      <c r="W70">
        <f t="shared" si="34"/>
        <v>9.1234282410753084E-2</v>
      </c>
      <c r="X70">
        <f t="shared" si="15"/>
        <v>0.1591631738690564</v>
      </c>
      <c r="Y70">
        <f t="shared" si="16"/>
        <v>0.18673218673218672</v>
      </c>
      <c r="Z70">
        <f t="shared" si="17"/>
        <v>0.25158982511923705</v>
      </c>
      <c r="AA70">
        <f t="shared" si="18"/>
        <v>0.25491400491400507</v>
      </c>
      <c r="AB70">
        <f t="shared" si="19"/>
        <v>0.25158982511923705</v>
      </c>
      <c r="AC70">
        <f t="shared" si="20"/>
        <v>4.7730885966180012E-2</v>
      </c>
      <c r="AD70">
        <f t="shared" si="21"/>
        <v>0.12519872813990462</v>
      </c>
      <c r="AE70">
        <f t="shared" si="22"/>
        <v>1.3766440237028353E-2</v>
      </c>
      <c r="AF70">
        <f t="shared" si="23"/>
        <v>2.1209712386183095E-2</v>
      </c>
      <c r="AG70">
        <f t="shared" si="35"/>
        <v>2.5250000000000021</v>
      </c>
      <c r="AH70">
        <f t="shared" si="24"/>
        <v>4.4050000000000047</v>
      </c>
      <c r="AI70">
        <f t="shared" si="25"/>
        <v>5.1679999999999993</v>
      </c>
      <c r="AJ70">
        <f t="shared" si="26"/>
        <v>6.9630000000000045</v>
      </c>
      <c r="AK70">
        <f t="shared" si="27"/>
        <v>7.0550000000000033</v>
      </c>
      <c r="AL70">
        <f t="shared" si="28"/>
        <v>6.9630000000000045</v>
      </c>
      <c r="AM70">
        <f t="shared" si="29"/>
        <v>1.320999999999998</v>
      </c>
      <c r="AN70">
        <f t="shared" si="30"/>
        <v>3.4649999999999999</v>
      </c>
      <c r="AO70">
        <f t="shared" si="31"/>
        <v>0.38099999999999667</v>
      </c>
      <c r="AP70">
        <f t="shared" si="32"/>
        <v>0.5870000000000033</v>
      </c>
    </row>
    <row r="71" spans="2:42">
      <c r="B71">
        <v>37.265000000000001</v>
      </c>
      <c r="C71">
        <v>42.673000000000002</v>
      </c>
      <c r="D71">
        <v>40.069000000000003</v>
      </c>
      <c r="E71">
        <v>41.402999999999999</v>
      </c>
      <c r="F71">
        <v>37.674999999999997</v>
      </c>
      <c r="G71">
        <v>37.624000000000002</v>
      </c>
      <c r="H71">
        <v>37.674999999999997</v>
      </c>
      <c r="I71">
        <v>42.037999999999997</v>
      </c>
      <c r="J71">
        <v>41.371000000000002</v>
      </c>
      <c r="K71">
        <v>40.735999999999997</v>
      </c>
      <c r="L71">
        <v>41.381</v>
      </c>
      <c r="M71">
        <f t="shared" si="33"/>
        <v>29.246464000000014</v>
      </c>
      <c r="N71">
        <f t="shared" si="6"/>
        <v>7.8624160000000112</v>
      </c>
      <c r="O71">
        <f t="shared" si="7"/>
        <v>17.123043999999986</v>
      </c>
      <c r="P71">
        <f t="shared" si="8"/>
        <v>0.1680999999999972</v>
      </c>
      <c r="Q71">
        <f t="shared" si="9"/>
        <v>0.12888100000000127</v>
      </c>
      <c r="R71">
        <f t="shared" si="10"/>
        <v>0.1680999999999972</v>
      </c>
      <c r="S71">
        <f t="shared" si="11"/>
        <v>22.781528999999964</v>
      </c>
      <c r="T71">
        <f t="shared" si="12"/>
        <v>16.859236000000013</v>
      </c>
      <c r="U71">
        <f t="shared" si="13"/>
        <v>12.047840999999975</v>
      </c>
      <c r="V71">
        <f t="shared" si="14"/>
        <v>16.941455999999999</v>
      </c>
      <c r="W71">
        <f t="shared" si="34"/>
        <v>0.14512276935462234</v>
      </c>
      <c r="X71">
        <f t="shared" si="15"/>
        <v>7.5244867838454368E-2</v>
      </c>
      <c r="Y71">
        <f t="shared" si="16"/>
        <v>0.11104253320810406</v>
      </c>
      <c r="Z71">
        <f t="shared" si="17"/>
        <v>1.100228096068688E-2</v>
      </c>
      <c r="AA71">
        <f t="shared" si="18"/>
        <v>9.633704548504006E-3</v>
      </c>
      <c r="AB71">
        <f t="shared" si="19"/>
        <v>1.100228096068688E-2</v>
      </c>
      <c r="AC71">
        <f t="shared" si="20"/>
        <v>0.12808265128136309</v>
      </c>
      <c r="AD71">
        <f t="shared" si="21"/>
        <v>0.11018381859653835</v>
      </c>
      <c r="AE71">
        <f t="shared" si="22"/>
        <v>9.3143700523279124E-2</v>
      </c>
      <c r="AF71">
        <f t="shared" si="23"/>
        <v>0.11045216691265261</v>
      </c>
      <c r="AG71">
        <f t="shared" si="35"/>
        <v>5.4080000000000013</v>
      </c>
      <c r="AH71">
        <f t="shared" si="24"/>
        <v>2.804000000000002</v>
      </c>
      <c r="AI71">
        <f t="shared" si="25"/>
        <v>4.1379999999999981</v>
      </c>
      <c r="AJ71">
        <f t="shared" si="26"/>
        <v>0.40999999999999659</v>
      </c>
      <c r="AK71">
        <f t="shared" si="27"/>
        <v>0.35900000000000176</v>
      </c>
      <c r="AL71">
        <f t="shared" si="28"/>
        <v>0.40999999999999659</v>
      </c>
      <c r="AM71">
        <f t="shared" si="29"/>
        <v>4.7729999999999961</v>
      </c>
      <c r="AN71">
        <f t="shared" si="30"/>
        <v>4.1060000000000016</v>
      </c>
      <c r="AO71">
        <f t="shared" si="31"/>
        <v>3.4709999999999965</v>
      </c>
      <c r="AP71">
        <f t="shared" si="32"/>
        <v>4.1159999999999997</v>
      </c>
    </row>
    <row r="72" spans="2:42">
      <c r="B72">
        <v>48.847000000000001</v>
      </c>
      <c r="C72">
        <v>44.634</v>
      </c>
      <c r="D72">
        <v>47.991999999999997</v>
      </c>
      <c r="E72">
        <v>36.000999999999998</v>
      </c>
      <c r="F72">
        <v>37.511000000000003</v>
      </c>
      <c r="G72">
        <v>46.447000000000003</v>
      </c>
      <c r="H72">
        <v>37.511000000000003</v>
      </c>
      <c r="I72">
        <v>40.317</v>
      </c>
      <c r="J72">
        <v>46.313000000000002</v>
      </c>
      <c r="K72">
        <v>41.997</v>
      </c>
      <c r="L72">
        <v>42.875999999999998</v>
      </c>
      <c r="M72">
        <f t="shared" si="33"/>
        <v>17.749369000000009</v>
      </c>
      <c r="N72">
        <f t="shared" si="6"/>
        <v>0.73102500000000681</v>
      </c>
      <c r="O72">
        <f t="shared" si="7"/>
        <v>165.0197160000001</v>
      </c>
      <c r="P72">
        <f t="shared" si="8"/>
        <v>128.50489599999997</v>
      </c>
      <c r="Q72">
        <f t="shared" si="9"/>
        <v>5.7599999999999936</v>
      </c>
      <c r="R72">
        <f t="shared" si="10"/>
        <v>128.50489599999997</v>
      </c>
      <c r="S72">
        <f t="shared" si="11"/>
        <v>72.760900000000021</v>
      </c>
      <c r="T72">
        <f t="shared" si="12"/>
        <v>6.4211559999999945</v>
      </c>
      <c r="U72">
        <f t="shared" si="13"/>
        <v>46.922500000000021</v>
      </c>
      <c r="V72">
        <f t="shared" si="14"/>
        <v>35.652841000000045</v>
      </c>
      <c r="W72">
        <f t="shared" si="34"/>
        <v>8.6248899625360836E-2</v>
      </c>
      <c r="X72">
        <f t="shared" si="15"/>
        <v>1.7503633795320162E-2</v>
      </c>
      <c r="Y72">
        <f t="shared" si="16"/>
        <v>0.26298442074231793</v>
      </c>
      <c r="Z72">
        <f t="shared" si="17"/>
        <v>0.23207157041374082</v>
      </c>
      <c r="AA72">
        <f t="shared" si="18"/>
        <v>4.9133007144758094E-2</v>
      </c>
      <c r="AB72">
        <f t="shared" si="19"/>
        <v>0.23207157041374082</v>
      </c>
      <c r="AC72">
        <f t="shared" si="20"/>
        <v>0.17462689622699451</v>
      </c>
      <c r="AD72">
        <f t="shared" si="21"/>
        <v>5.187626671034043E-2</v>
      </c>
      <c r="AE72">
        <f t="shared" si="22"/>
        <v>0.14023379122566385</v>
      </c>
      <c r="AF72">
        <f t="shared" si="23"/>
        <v>0.12223882735889621</v>
      </c>
      <c r="AG72">
        <f t="shared" si="35"/>
        <v>4.213000000000001</v>
      </c>
      <c r="AH72">
        <f t="shared" si="24"/>
        <v>0.85500000000000398</v>
      </c>
      <c r="AI72">
        <f t="shared" si="25"/>
        <v>12.846000000000004</v>
      </c>
      <c r="AJ72">
        <f t="shared" si="26"/>
        <v>11.335999999999999</v>
      </c>
      <c r="AK72">
        <f t="shared" si="27"/>
        <v>2.3999999999999986</v>
      </c>
      <c r="AL72">
        <f t="shared" si="28"/>
        <v>11.335999999999999</v>
      </c>
      <c r="AM72">
        <f t="shared" si="29"/>
        <v>8.5300000000000011</v>
      </c>
      <c r="AN72">
        <f t="shared" si="30"/>
        <v>2.5339999999999989</v>
      </c>
      <c r="AO72">
        <f t="shared" si="31"/>
        <v>6.8500000000000014</v>
      </c>
      <c r="AP72">
        <f t="shared" si="32"/>
        <v>5.9710000000000036</v>
      </c>
    </row>
    <row r="73" spans="2:42">
      <c r="B73">
        <v>31.419</v>
      </c>
      <c r="C73">
        <v>25.568000000000001</v>
      </c>
      <c r="D73">
        <v>26.268999999999998</v>
      </c>
      <c r="E73">
        <v>33.445999999999998</v>
      </c>
      <c r="F73">
        <v>27.411999999999999</v>
      </c>
      <c r="G73">
        <v>37.624000000000002</v>
      </c>
      <c r="H73">
        <v>27.411999999999999</v>
      </c>
      <c r="I73">
        <v>29.507000000000001</v>
      </c>
      <c r="J73">
        <v>25.917999999999999</v>
      </c>
      <c r="K73">
        <v>29.856999999999999</v>
      </c>
      <c r="L73">
        <v>28.428000000000001</v>
      </c>
      <c r="M73">
        <f t="shared" si="33"/>
        <v>34.234200999999992</v>
      </c>
      <c r="N73">
        <f t="shared" si="6"/>
        <v>26.522500000000022</v>
      </c>
      <c r="O73">
        <f t="shared" si="7"/>
        <v>4.1087289999999896</v>
      </c>
      <c r="P73">
        <f t="shared" si="8"/>
        <v>16.056049000000012</v>
      </c>
      <c r="Q73">
        <f t="shared" si="9"/>
        <v>38.502025000000025</v>
      </c>
      <c r="R73">
        <f t="shared" si="10"/>
        <v>16.056049000000012</v>
      </c>
      <c r="S73">
        <f t="shared" si="11"/>
        <v>3.6557439999999963</v>
      </c>
      <c r="T73">
        <f t="shared" si="12"/>
        <v>30.261001000000014</v>
      </c>
      <c r="U73">
        <f t="shared" si="13"/>
        <v>2.4398440000000035</v>
      </c>
      <c r="V73">
        <f t="shared" si="14"/>
        <v>8.9460809999999977</v>
      </c>
      <c r="W73">
        <f t="shared" si="34"/>
        <v>0.18622489576370982</v>
      </c>
      <c r="X73">
        <f t="shared" si="15"/>
        <v>0.16391355549189987</v>
      </c>
      <c r="Y73">
        <f t="shared" si="16"/>
        <v>6.4515102326617571E-2</v>
      </c>
      <c r="Z73">
        <f t="shared" si="17"/>
        <v>0.12753429453515394</v>
      </c>
      <c r="AA73">
        <f t="shared" si="18"/>
        <v>0.19749196346159972</v>
      </c>
      <c r="AB73">
        <f t="shared" si="19"/>
        <v>0.12753429453515394</v>
      </c>
      <c r="AC73">
        <f t="shared" si="20"/>
        <v>6.0854896718546068E-2</v>
      </c>
      <c r="AD73">
        <f t="shared" si="21"/>
        <v>0.17508513956523128</v>
      </c>
      <c r="AE73">
        <f t="shared" si="22"/>
        <v>4.9715140520067515E-2</v>
      </c>
      <c r="AF73">
        <f t="shared" si="23"/>
        <v>9.519717368471306E-2</v>
      </c>
      <c r="AG73">
        <f t="shared" si="35"/>
        <v>5.8509999999999991</v>
      </c>
      <c r="AH73">
        <f t="shared" si="24"/>
        <v>5.1500000000000021</v>
      </c>
      <c r="AI73">
        <f t="shared" si="25"/>
        <v>2.0269999999999975</v>
      </c>
      <c r="AJ73">
        <f t="shared" si="26"/>
        <v>4.0070000000000014</v>
      </c>
      <c r="AK73">
        <f t="shared" si="27"/>
        <v>6.2050000000000018</v>
      </c>
      <c r="AL73">
        <f t="shared" si="28"/>
        <v>4.0070000000000014</v>
      </c>
      <c r="AM73">
        <f t="shared" si="29"/>
        <v>1.911999999999999</v>
      </c>
      <c r="AN73">
        <f t="shared" si="30"/>
        <v>5.5010000000000012</v>
      </c>
      <c r="AO73">
        <f t="shared" si="31"/>
        <v>1.5620000000000012</v>
      </c>
      <c r="AP73">
        <f t="shared" si="32"/>
        <v>2.9909999999999997</v>
      </c>
    </row>
    <row r="74" spans="2:42">
      <c r="B74">
        <v>38.5</v>
      </c>
      <c r="C74">
        <v>35.918999999999997</v>
      </c>
      <c r="D74">
        <v>32.122</v>
      </c>
      <c r="E74">
        <v>45.311</v>
      </c>
      <c r="F74">
        <v>30.498999999999999</v>
      </c>
      <c r="G74">
        <v>44.682000000000002</v>
      </c>
      <c r="H74">
        <v>30.498999999999999</v>
      </c>
      <c r="I74">
        <v>40.615000000000002</v>
      </c>
      <c r="J74">
        <v>34.021000000000001</v>
      </c>
      <c r="K74">
        <v>38.716999999999999</v>
      </c>
      <c r="L74">
        <v>37.783999999999999</v>
      </c>
      <c r="M74">
        <f t="shared" si="33"/>
        <v>6.6615610000000158</v>
      </c>
      <c r="N74">
        <f t="shared" si="6"/>
        <v>40.678884000000004</v>
      </c>
      <c r="O74">
        <f t="shared" si="7"/>
        <v>46.389721000000002</v>
      </c>
      <c r="P74">
        <f t="shared" si="8"/>
        <v>64.016001000000017</v>
      </c>
      <c r="Q74">
        <f t="shared" si="9"/>
        <v>38.217124000000027</v>
      </c>
      <c r="R74">
        <f t="shared" si="10"/>
        <v>64.016001000000017</v>
      </c>
      <c r="S74">
        <f t="shared" si="11"/>
        <v>4.4732250000000082</v>
      </c>
      <c r="T74">
        <f t="shared" si="12"/>
        <v>20.061440999999991</v>
      </c>
      <c r="U74">
        <f t="shared" si="13"/>
        <v>4.7088999999999458E-2</v>
      </c>
      <c r="V74">
        <f t="shared" si="14"/>
        <v>0.51265600000000155</v>
      </c>
      <c r="W74">
        <f t="shared" si="34"/>
        <v>6.703896103896112E-2</v>
      </c>
      <c r="X74">
        <f t="shared" si="15"/>
        <v>0.16566233766233768</v>
      </c>
      <c r="Y74">
        <f t="shared" si="16"/>
        <v>0.1769090909090909</v>
      </c>
      <c r="Z74">
        <f t="shared" si="17"/>
        <v>0.20781818181818185</v>
      </c>
      <c r="AA74">
        <f t="shared" si="18"/>
        <v>0.16057142857142861</v>
      </c>
      <c r="AB74">
        <f t="shared" si="19"/>
        <v>0.20781818181818185</v>
      </c>
      <c r="AC74">
        <f t="shared" si="20"/>
        <v>5.4935064935064989E-2</v>
      </c>
      <c r="AD74">
        <f t="shared" si="21"/>
        <v>0.11633766233766232</v>
      </c>
      <c r="AE74">
        <f t="shared" si="22"/>
        <v>5.6363636363636043E-3</v>
      </c>
      <c r="AF74">
        <f t="shared" si="23"/>
        <v>1.8597402597402626E-2</v>
      </c>
      <c r="AG74">
        <f t="shared" si="35"/>
        <v>2.5810000000000031</v>
      </c>
      <c r="AH74">
        <f t="shared" si="24"/>
        <v>6.3780000000000001</v>
      </c>
      <c r="AI74">
        <f t="shared" si="25"/>
        <v>6.8109999999999999</v>
      </c>
      <c r="AJ74">
        <f t="shared" si="26"/>
        <v>8.0010000000000012</v>
      </c>
      <c r="AK74">
        <f t="shared" si="27"/>
        <v>6.1820000000000022</v>
      </c>
      <c r="AL74">
        <f t="shared" si="28"/>
        <v>8.0010000000000012</v>
      </c>
      <c r="AM74">
        <f t="shared" si="29"/>
        <v>2.115000000000002</v>
      </c>
      <c r="AN74">
        <f t="shared" si="30"/>
        <v>4.4789999999999992</v>
      </c>
      <c r="AO74">
        <f t="shared" si="31"/>
        <v>0.21699999999999875</v>
      </c>
      <c r="AP74">
        <f t="shared" si="32"/>
        <v>0.71600000000000108</v>
      </c>
    </row>
    <row r="75" spans="2:42">
      <c r="B75">
        <v>28.295999999999999</v>
      </c>
      <c r="C75">
        <v>39.299999999999997</v>
      </c>
      <c r="D75">
        <v>52.746000000000002</v>
      </c>
      <c r="E75">
        <v>27.324999999999999</v>
      </c>
      <c r="F75">
        <v>51.179000000000002</v>
      </c>
      <c r="G75">
        <v>23.27</v>
      </c>
      <c r="H75">
        <v>51.179000000000002</v>
      </c>
      <c r="I75">
        <v>33.313000000000002</v>
      </c>
      <c r="J75">
        <v>46.023000000000003</v>
      </c>
      <c r="K75">
        <v>40.036000000000001</v>
      </c>
      <c r="L75">
        <v>39.790999999999997</v>
      </c>
      <c r="M75">
        <f t="shared" si="33"/>
        <v>121.08801599999995</v>
      </c>
      <c r="N75">
        <f t="shared" si="6"/>
        <v>597.80250000000012</v>
      </c>
      <c r="O75">
        <f t="shared" si="7"/>
        <v>0.94284100000000015</v>
      </c>
      <c r="P75">
        <f t="shared" si="8"/>
        <v>523.63168900000016</v>
      </c>
      <c r="Q75">
        <f t="shared" si="9"/>
        <v>25.260675999999997</v>
      </c>
      <c r="R75">
        <f t="shared" si="10"/>
        <v>523.63168900000016</v>
      </c>
      <c r="S75">
        <f t="shared" si="11"/>
        <v>25.170289000000029</v>
      </c>
      <c r="T75">
        <f t="shared" si="12"/>
        <v>314.24652900000012</v>
      </c>
      <c r="U75">
        <f t="shared" si="13"/>
        <v>137.82760000000005</v>
      </c>
      <c r="V75">
        <f t="shared" si="14"/>
        <v>132.13502499999993</v>
      </c>
      <c r="W75">
        <f t="shared" si="34"/>
        <v>0.38888888888888884</v>
      </c>
      <c r="X75">
        <f t="shared" si="15"/>
        <v>0.86407972858354554</v>
      </c>
      <c r="Y75">
        <f t="shared" si="16"/>
        <v>3.4315804353972294E-2</v>
      </c>
      <c r="Z75">
        <f t="shared" si="17"/>
        <v>0.80870087644896815</v>
      </c>
      <c r="AA75">
        <f t="shared" si="18"/>
        <v>0.17762227876731693</v>
      </c>
      <c r="AB75">
        <f t="shared" si="19"/>
        <v>0.80870087644896815</v>
      </c>
      <c r="AC75">
        <f t="shared" si="20"/>
        <v>0.17730421260955623</v>
      </c>
      <c r="AD75">
        <f t="shared" si="21"/>
        <v>0.6264843087362173</v>
      </c>
      <c r="AE75">
        <f t="shared" si="22"/>
        <v>0.41489963245688444</v>
      </c>
      <c r="AF75">
        <f t="shared" si="23"/>
        <v>0.40624116482895101</v>
      </c>
      <c r="AG75">
        <f t="shared" si="35"/>
        <v>11.003999999999998</v>
      </c>
      <c r="AH75">
        <f t="shared" si="24"/>
        <v>24.450000000000003</v>
      </c>
      <c r="AI75">
        <f t="shared" si="25"/>
        <v>0.97100000000000009</v>
      </c>
      <c r="AJ75">
        <f t="shared" si="26"/>
        <v>22.883000000000003</v>
      </c>
      <c r="AK75">
        <f t="shared" si="27"/>
        <v>5.0259999999999998</v>
      </c>
      <c r="AL75">
        <f t="shared" si="28"/>
        <v>22.883000000000003</v>
      </c>
      <c r="AM75">
        <f t="shared" si="29"/>
        <v>5.017000000000003</v>
      </c>
      <c r="AN75">
        <f t="shared" si="30"/>
        <v>17.727000000000004</v>
      </c>
      <c r="AO75">
        <f t="shared" si="31"/>
        <v>11.740000000000002</v>
      </c>
      <c r="AP75">
        <f t="shared" si="32"/>
        <v>11.494999999999997</v>
      </c>
    </row>
    <row r="76" spans="2:42">
      <c r="B76">
        <v>61.235999999999997</v>
      </c>
      <c r="C76">
        <v>56.987000000000002</v>
      </c>
      <c r="D76">
        <v>53.35</v>
      </c>
      <c r="E76">
        <v>64.747</v>
      </c>
      <c r="F76">
        <v>43.951000000000001</v>
      </c>
      <c r="G76">
        <v>59.203000000000003</v>
      </c>
      <c r="H76">
        <v>43.951000000000001</v>
      </c>
      <c r="I76">
        <v>60.866999999999997</v>
      </c>
      <c r="J76">
        <v>55.168999999999997</v>
      </c>
      <c r="K76">
        <v>59.048999999999999</v>
      </c>
      <c r="L76">
        <v>58.360999999999997</v>
      </c>
      <c r="M76">
        <f t="shared" si="33"/>
        <v>18.05400099999996</v>
      </c>
      <c r="N76">
        <f t="shared" si="6"/>
        <v>62.188995999999932</v>
      </c>
      <c r="O76">
        <f t="shared" si="7"/>
        <v>12.32712100000002</v>
      </c>
      <c r="P76">
        <f t="shared" si="8"/>
        <v>298.7712249999999</v>
      </c>
      <c r="Q76">
        <f t="shared" si="9"/>
        <v>4.133088999999976</v>
      </c>
      <c r="R76">
        <f t="shared" si="10"/>
        <v>298.7712249999999</v>
      </c>
      <c r="S76">
        <f t="shared" si="11"/>
        <v>0.13616099999999984</v>
      </c>
      <c r="T76">
        <f t="shared" si="12"/>
        <v>36.808489000000002</v>
      </c>
      <c r="U76">
        <f t="shared" si="13"/>
        <v>4.7829689999999898</v>
      </c>
      <c r="V76">
        <f t="shared" si="14"/>
        <v>8.265625</v>
      </c>
      <c r="W76">
        <f t="shared" si="34"/>
        <v>6.9387288523090923E-2</v>
      </c>
      <c r="X76">
        <f t="shared" si="15"/>
        <v>0.1287804559409497</v>
      </c>
      <c r="Y76">
        <f t="shared" si="16"/>
        <v>5.7335554249134543E-2</v>
      </c>
      <c r="Z76">
        <f t="shared" si="17"/>
        <v>0.28226860016983468</v>
      </c>
      <c r="AA76">
        <f t="shared" si="18"/>
        <v>3.3199425174733725E-2</v>
      </c>
      <c r="AB76">
        <f t="shared" si="19"/>
        <v>0.28226860016983468</v>
      </c>
      <c r="AC76">
        <f t="shared" si="20"/>
        <v>6.0258671369782446E-3</v>
      </c>
      <c r="AD76">
        <f t="shared" si="21"/>
        <v>9.9075707100398466E-2</v>
      </c>
      <c r="AE76">
        <f t="shared" si="22"/>
        <v>3.5714285714285678E-2</v>
      </c>
      <c r="AF76">
        <f t="shared" si="23"/>
        <v>4.6949506826050036E-2</v>
      </c>
      <c r="AG76">
        <f t="shared" si="35"/>
        <v>4.2489999999999952</v>
      </c>
      <c r="AH76">
        <f t="shared" si="24"/>
        <v>7.8859999999999957</v>
      </c>
      <c r="AI76">
        <f t="shared" si="25"/>
        <v>3.5110000000000028</v>
      </c>
      <c r="AJ76">
        <f t="shared" si="26"/>
        <v>17.284999999999997</v>
      </c>
      <c r="AK76">
        <f t="shared" si="27"/>
        <v>2.0329999999999941</v>
      </c>
      <c r="AL76">
        <f t="shared" si="28"/>
        <v>17.284999999999997</v>
      </c>
      <c r="AM76">
        <f t="shared" si="29"/>
        <v>0.36899999999999977</v>
      </c>
      <c r="AN76">
        <f t="shared" si="30"/>
        <v>6.0670000000000002</v>
      </c>
      <c r="AO76">
        <f t="shared" si="31"/>
        <v>2.1869999999999976</v>
      </c>
      <c r="AP76">
        <f t="shared" si="32"/>
        <v>2.875</v>
      </c>
    </row>
    <row r="77" spans="2:42">
      <c r="B77">
        <v>31.268000000000001</v>
      </c>
      <c r="C77">
        <v>31.751999999999999</v>
      </c>
      <c r="D77">
        <v>27.847999999999999</v>
      </c>
      <c r="E77">
        <v>36.655999999999999</v>
      </c>
      <c r="F77">
        <v>29.367999999999999</v>
      </c>
      <c r="G77">
        <v>44.682000000000002</v>
      </c>
      <c r="H77">
        <v>29.367999999999999</v>
      </c>
      <c r="I77">
        <v>34.204000000000001</v>
      </c>
      <c r="J77">
        <v>29.8</v>
      </c>
      <c r="K77">
        <v>32.252000000000002</v>
      </c>
      <c r="L77">
        <v>32.085000000000001</v>
      </c>
      <c r="M77">
        <f t="shared" si="33"/>
        <v>0.23425599999999827</v>
      </c>
      <c r="N77">
        <f t="shared" si="6"/>
        <v>11.696400000000011</v>
      </c>
      <c r="O77">
        <f t="shared" si="7"/>
        <v>29.030543999999981</v>
      </c>
      <c r="P77">
        <f t="shared" si="8"/>
        <v>3.6100000000000083</v>
      </c>
      <c r="Q77">
        <f t="shared" si="9"/>
        <v>179.93539600000003</v>
      </c>
      <c r="R77">
        <f t="shared" si="10"/>
        <v>3.6100000000000083</v>
      </c>
      <c r="S77">
        <f t="shared" si="11"/>
        <v>8.6200960000000002</v>
      </c>
      <c r="T77">
        <f t="shared" si="12"/>
        <v>2.1550240000000001</v>
      </c>
      <c r="U77">
        <f t="shared" si="13"/>
        <v>0.96825600000000345</v>
      </c>
      <c r="V77">
        <f t="shared" si="14"/>
        <v>0.66748900000000033</v>
      </c>
      <c r="W77">
        <f t="shared" si="34"/>
        <v>1.5479084047588531E-2</v>
      </c>
      <c r="X77">
        <f t="shared" si="15"/>
        <v>0.10937699884866323</v>
      </c>
      <c r="Y77">
        <f t="shared" si="16"/>
        <v>0.1723167455545605</v>
      </c>
      <c r="Z77">
        <f t="shared" si="17"/>
        <v>6.0764999360368492E-2</v>
      </c>
      <c r="AA77">
        <f t="shared" si="18"/>
        <v>0.42900089548420112</v>
      </c>
      <c r="AB77">
        <f t="shared" si="19"/>
        <v>6.0764999360368492E-2</v>
      </c>
      <c r="AC77">
        <f t="shared" si="20"/>
        <v>9.3897914801074581E-2</v>
      </c>
      <c r="AD77">
        <f t="shared" si="21"/>
        <v>4.694895740053729E-2</v>
      </c>
      <c r="AE77">
        <f t="shared" si="22"/>
        <v>3.1469873352948756E-2</v>
      </c>
      <c r="AF77">
        <f t="shared" si="23"/>
        <v>2.6128949724958429E-2</v>
      </c>
      <c r="AG77">
        <f t="shared" si="35"/>
        <v>0.48399999999999821</v>
      </c>
      <c r="AH77">
        <f t="shared" si="24"/>
        <v>3.4200000000000017</v>
      </c>
      <c r="AI77">
        <f t="shared" si="25"/>
        <v>5.3879999999999981</v>
      </c>
      <c r="AJ77">
        <f t="shared" si="26"/>
        <v>1.9000000000000021</v>
      </c>
      <c r="AK77">
        <f t="shared" si="27"/>
        <v>13.414000000000001</v>
      </c>
      <c r="AL77">
        <f t="shared" si="28"/>
        <v>1.9000000000000021</v>
      </c>
      <c r="AM77">
        <f t="shared" si="29"/>
        <v>2.9359999999999999</v>
      </c>
      <c r="AN77">
        <f t="shared" si="30"/>
        <v>1.468</v>
      </c>
      <c r="AO77">
        <f t="shared" si="31"/>
        <v>0.98400000000000176</v>
      </c>
      <c r="AP77">
        <f t="shared" si="32"/>
        <v>0.81700000000000017</v>
      </c>
    </row>
    <row r="78" spans="2:42">
      <c r="B78">
        <v>40.231000000000002</v>
      </c>
      <c r="C78">
        <v>30.792999999999999</v>
      </c>
      <c r="D78">
        <v>32.738</v>
      </c>
      <c r="E78">
        <v>23.396000000000001</v>
      </c>
      <c r="F78">
        <v>27.916</v>
      </c>
      <c r="G78">
        <v>37.624000000000002</v>
      </c>
      <c r="H78">
        <v>27.916</v>
      </c>
      <c r="I78">
        <v>27.094000000000001</v>
      </c>
      <c r="J78">
        <v>31.765999999999998</v>
      </c>
      <c r="K78">
        <v>28.067</v>
      </c>
      <c r="L78">
        <v>28.975999999999999</v>
      </c>
      <c r="M78">
        <f t="shared" si="33"/>
        <v>89.075844000000046</v>
      </c>
      <c r="N78">
        <f t="shared" si="6"/>
        <v>56.145049000000029</v>
      </c>
      <c r="O78">
        <f t="shared" si="7"/>
        <v>283.41722500000003</v>
      </c>
      <c r="P78">
        <f t="shared" si="8"/>
        <v>151.65922500000002</v>
      </c>
      <c r="Q78">
        <f t="shared" si="9"/>
        <v>6.7964489999999964</v>
      </c>
      <c r="R78">
        <f t="shared" si="10"/>
        <v>151.65922500000002</v>
      </c>
      <c r="S78">
        <f t="shared" si="11"/>
        <v>172.580769</v>
      </c>
      <c r="T78">
        <f t="shared" si="12"/>
        <v>71.656225000000063</v>
      </c>
      <c r="U78">
        <f t="shared" si="13"/>
        <v>147.96289600000003</v>
      </c>
      <c r="V78">
        <f t="shared" si="14"/>
        <v>126.67502500000006</v>
      </c>
      <c r="W78">
        <f t="shared" si="34"/>
        <v>0.23459521264696384</v>
      </c>
      <c r="X78">
        <f t="shared" si="15"/>
        <v>0.18624940965921807</v>
      </c>
      <c r="Y78">
        <f t="shared" si="16"/>
        <v>0.41845840272426738</v>
      </c>
      <c r="Z78">
        <f t="shared" si="17"/>
        <v>0.30610723074246232</v>
      </c>
      <c r="AA78">
        <f t="shared" si="18"/>
        <v>6.4800775521364096E-2</v>
      </c>
      <c r="AB78">
        <f t="shared" si="19"/>
        <v>0.30610723074246232</v>
      </c>
      <c r="AC78">
        <f t="shared" si="20"/>
        <v>0.3265392359126047</v>
      </c>
      <c r="AD78">
        <f t="shared" si="21"/>
        <v>0.21040988292610183</v>
      </c>
      <c r="AE78">
        <f t="shared" si="22"/>
        <v>0.30235390619174268</v>
      </c>
      <c r="AF78">
        <f t="shared" si="23"/>
        <v>0.27975938952549034</v>
      </c>
      <c r="AG78">
        <f t="shared" si="35"/>
        <v>9.4380000000000024</v>
      </c>
      <c r="AH78">
        <f t="shared" si="24"/>
        <v>7.4930000000000021</v>
      </c>
      <c r="AI78">
        <f t="shared" si="25"/>
        <v>16.835000000000001</v>
      </c>
      <c r="AJ78">
        <f t="shared" si="26"/>
        <v>12.315000000000001</v>
      </c>
      <c r="AK78">
        <f t="shared" si="27"/>
        <v>2.6069999999999993</v>
      </c>
      <c r="AL78">
        <f t="shared" si="28"/>
        <v>12.315000000000001</v>
      </c>
      <c r="AM78">
        <f t="shared" si="29"/>
        <v>13.137</v>
      </c>
      <c r="AN78">
        <f t="shared" si="30"/>
        <v>8.4650000000000034</v>
      </c>
      <c r="AO78">
        <f t="shared" si="31"/>
        <v>12.164000000000001</v>
      </c>
      <c r="AP78">
        <f t="shared" si="32"/>
        <v>11.255000000000003</v>
      </c>
    </row>
    <row r="79" spans="2:42">
      <c r="B79">
        <v>53.957999999999998</v>
      </c>
      <c r="C79">
        <v>52.347000000000001</v>
      </c>
      <c r="D79">
        <v>54.094999999999999</v>
      </c>
      <c r="E79">
        <v>45.526000000000003</v>
      </c>
      <c r="F79">
        <v>38.201999999999998</v>
      </c>
      <c r="G79">
        <v>44.682000000000002</v>
      </c>
      <c r="H79">
        <v>38.201999999999998</v>
      </c>
      <c r="I79">
        <v>48.936</v>
      </c>
      <c r="J79">
        <v>53.220999999999997</v>
      </c>
      <c r="K79">
        <v>49.81</v>
      </c>
      <c r="L79">
        <v>50.655999999999999</v>
      </c>
      <c r="M79">
        <f t="shared" si="33"/>
        <v>2.5953209999999904</v>
      </c>
      <c r="N79">
        <f t="shared" si="6"/>
        <v>1.8769000000000126E-2</v>
      </c>
      <c r="O79">
        <f t="shared" si="7"/>
        <v>71.098623999999916</v>
      </c>
      <c r="P79">
        <f t="shared" si="8"/>
        <v>248.25153600000002</v>
      </c>
      <c r="Q79">
        <f t="shared" si="9"/>
        <v>86.044175999999936</v>
      </c>
      <c r="R79">
        <f t="shared" si="10"/>
        <v>248.25153600000002</v>
      </c>
      <c r="S79">
        <f t="shared" si="11"/>
        <v>25.220483999999985</v>
      </c>
      <c r="T79">
        <f t="shared" si="12"/>
        <v>0.54316900000000279</v>
      </c>
      <c r="U79">
        <f t="shared" si="13"/>
        <v>17.205903999999968</v>
      </c>
      <c r="V79">
        <f t="shared" si="14"/>
        <v>10.903203999999997</v>
      </c>
      <c r="W79">
        <f t="shared" si="34"/>
        <v>2.9856555098409822E-2</v>
      </c>
      <c r="X79">
        <f t="shared" si="15"/>
        <v>2.5390118240112766E-3</v>
      </c>
      <c r="Y79">
        <f t="shared" si="16"/>
        <v>0.15626969124133577</v>
      </c>
      <c r="Z79">
        <f t="shared" si="17"/>
        <v>0.29200489269431784</v>
      </c>
      <c r="AA79">
        <f t="shared" si="18"/>
        <v>0.17191148671188697</v>
      </c>
      <c r="AB79">
        <f t="shared" si="19"/>
        <v>0.29200489269431784</v>
      </c>
      <c r="AC79">
        <f t="shared" si="20"/>
        <v>9.3072389636383826E-2</v>
      </c>
      <c r="AD79">
        <f t="shared" si="21"/>
        <v>1.3658771637199339E-2</v>
      </c>
      <c r="AE79">
        <f t="shared" si="22"/>
        <v>7.6874606175173207E-2</v>
      </c>
      <c r="AF79">
        <f t="shared" si="23"/>
        <v>6.1195744838578148E-2</v>
      </c>
      <c r="AG79">
        <f t="shared" si="35"/>
        <v>1.6109999999999971</v>
      </c>
      <c r="AH79">
        <f t="shared" si="24"/>
        <v>0.13700000000000045</v>
      </c>
      <c r="AI79">
        <f t="shared" si="25"/>
        <v>8.4319999999999951</v>
      </c>
      <c r="AJ79">
        <f t="shared" si="26"/>
        <v>15.756</v>
      </c>
      <c r="AK79">
        <f t="shared" si="27"/>
        <v>9.2759999999999962</v>
      </c>
      <c r="AL79">
        <f t="shared" si="28"/>
        <v>15.756</v>
      </c>
      <c r="AM79">
        <f t="shared" si="29"/>
        <v>5.0219999999999985</v>
      </c>
      <c r="AN79">
        <f t="shared" si="30"/>
        <v>0.73700000000000188</v>
      </c>
      <c r="AO79">
        <f t="shared" si="31"/>
        <v>4.1479999999999961</v>
      </c>
      <c r="AP79">
        <f t="shared" si="32"/>
        <v>3.3019999999999996</v>
      </c>
    </row>
    <row r="80" spans="2:42">
      <c r="B80">
        <v>27.661999999999999</v>
      </c>
      <c r="C80">
        <v>30.844000000000001</v>
      </c>
      <c r="D80">
        <v>32.61</v>
      </c>
      <c r="E80">
        <v>33.262999999999998</v>
      </c>
      <c r="F80">
        <v>26.954000000000001</v>
      </c>
      <c r="G80">
        <v>37.624000000000002</v>
      </c>
      <c r="H80">
        <v>26.954000000000001</v>
      </c>
      <c r="I80">
        <v>32.054000000000002</v>
      </c>
      <c r="J80">
        <v>31.727</v>
      </c>
      <c r="K80">
        <v>32.936</v>
      </c>
      <c r="L80">
        <v>32.238999999999997</v>
      </c>
      <c r="M80">
        <f t="shared" si="33"/>
        <v>10.125124000000014</v>
      </c>
      <c r="N80">
        <f t="shared" si="6"/>
        <v>24.482704000000005</v>
      </c>
      <c r="O80">
        <f t="shared" si="7"/>
        <v>31.371200999999989</v>
      </c>
      <c r="P80">
        <f t="shared" si="8"/>
        <v>0.50126399999999771</v>
      </c>
      <c r="Q80">
        <f t="shared" si="9"/>
        <v>99.241444000000072</v>
      </c>
      <c r="R80">
        <f t="shared" si="10"/>
        <v>0.50126399999999771</v>
      </c>
      <c r="S80">
        <f t="shared" si="11"/>
        <v>19.289664000000027</v>
      </c>
      <c r="T80">
        <f t="shared" si="12"/>
        <v>16.524225000000012</v>
      </c>
      <c r="U80">
        <f t="shared" si="13"/>
        <v>27.815076000000008</v>
      </c>
      <c r="V80">
        <f t="shared" si="14"/>
        <v>20.948928999999982</v>
      </c>
      <c r="W80">
        <f t="shared" si="34"/>
        <v>0.11503145108813544</v>
      </c>
      <c r="X80">
        <f t="shared" si="15"/>
        <v>0.17887354493529031</v>
      </c>
      <c r="Y80">
        <f t="shared" si="16"/>
        <v>0.20247993637481018</v>
      </c>
      <c r="Z80">
        <f t="shared" si="17"/>
        <v>2.5594678620490148E-2</v>
      </c>
      <c r="AA80">
        <f t="shared" si="18"/>
        <v>0.36013303448774503</v>
      </c>
      <c r="AB80">
        <f t="shared" si="19"/>
        <v>2.5594678620490148E-2</v>
      </c>
      <c r="AC80">
        <f t="shared" si="20"/>
        <v>0.15877376906948171</v>
      </c>
      <c r="AD80">
        <f t="shared" si="21"/>
        <v>0.14695249801171287</v>
      </c>
      <c r="AE80">
        <f t="shared" si="22"/>
        <v>0.19065866531704148</v>
      </c>
      <c r="AF80">
        <f t="shared" si="23"/>
        <v>0.16546164413274522</v>
      </c>
      <c r="AG80">
        <f t="shared" si="35"/>
        <v>3.1820000000000022</v>
      </c>
      <c r="AH80">
        <f t="shared" si="24"/>
        <v>4.9480000000000004</v>
      </c>
      <c r="AI80">
        <f t="shared" si="25"/>
        <v>5.6009999999999991</v>
      </c>
      <c r="AJ80">
        <f t="shared" si="26"/>
        <v>0.70799999999999841</v>
      </c>
      <c r="AK80">
        <f t="shared" si="27"/>
        <v>9.9620000000000033</v>
      </c>
      <c r="AL80">
        <f t="shared" si="28"/>
        <v>0.70799999999999841</v>
      </c>
      <c r="AM80">
        <f t="shared" si="29"/>
        <v>4.392000000000003</v>
      </c>
      <c r="AN80">
        <f t="shared" si="30"/>
        <v>4.0650000000000013</v>
      </c>
      <c r="AO80">
        <f t="shared" si="31"/>
        <v>5.2740000000000009</v>
      </c>
      <c r="AP80">
        <f t="shared" si="32"/>
        <v>4.5769999999999982</v>
      </c>
    </row>
    <row r="81" spans="2:42">
      <c r="B81">
        <v>34.99</v>
      </c>
      <c r="C81">
        <v>33.689</v>
      </c>
      <c r="D81">
        <v>32.959000000000003</v>
      </c>
      <c r="E81">
        <v>42.795999999999999</v>
      </c>
      <c r="F81">
        <v>32.765999999999998</v>
      </c>
      <c r="G81">
        <v>37.624000000000002</v>
      </c>
      <c r="H81">
        <v>32.765999999999998</v>
      </c>
      <c r="I81">
        <v>38.241999999999997</v>
      </c>
      <c r="J81">
        <v>33.323999999999998</v>
      </c>
      <c r="K81">
        <v>37.878</v>
      </c>
      <c r="L81">
        <v>36.481000000000002</v>
      </c>
      <c r="M81">
        <f t="shared" si="33"/>
        <v>1.6926010000000051</v>
      </c>
      <c r="N81">
        <f t="shared" si="6"/>
        <v>4.1249609999999954</v>
      </c>
      <c r="O81">
        <f t="shared" si="7"/>
        <v>60.933635999999957</v>
      </c>
      <c r="P81">
        <f t="shared" si="8"/>
        <v>4.9461760000000163</v>
      </c>
      <c r="Q81">
        <f t="shared" si="9"/>
        <v>6.9379560000000016</v>
      </c>
      <c r="R81">
        <f t="shared" si="10"/>
        <v>4.9461760000000163</v>
      </c>
      <c r="S81">
        <f t="shared" si="11"/>
        <v>10.57550399999997</v>
      </c>
      <c r="T81">
        <f t="shared" si="12"/>
        <v>2.7755560000000132</v>
      </c>
      <c r="U81">
        <f t="shared" si="13"/>
        <v>8.3405439999999889</v>
      </c>
      <c r="V81">
        <f t="shared" si="14"/>
        <v>2.2230809999999992</v>
      </c>
      <c r="W81">
        <f t="shared" si="34"/>
        <v>3.7182052014861439E-2</v>
      </c>
      <c r="X81">
        <f t="shared" si="15"/>
        <v>5.8045155758788186E-2</v>
      </c>
      <c r="Y81">
        <f t="shared" si="16"/>
        <v>0.22309231208916824</v>
      </c>
      <c r="Z81">
        <f t="shared" si="17"/>
        <v>6.3561017433552552E-2</v>
      </c>
      <c r="AA81">
        <f t="shared" si="18"/>
        <v>7.527865104315519E-2</v>
      </c>
      <c r="AB81">
        <f t="shared" si="19"/>
        <v>6.3561017433552552E-2</v>
      </c>
      <c r="AC81">
        <f t="shared" si="20"/>
        <v>9.2940840240068448E-2</v>
      </c>
      <c r="AD81">
        <f t="shared" si="21"/>
        <v>4.7613603886824916E-2</v>
      </c>
      <c r="AE81">
        <f t="shared" si="22"/>
        <v>8.2537867962274872E-2</v>
      </c>
      <c r="AF81">
        <f t="shared" si="23"/>
        <v>4.2612174907116308E-2</v>
      </c>
      <c r="AG81">
        <f t="shared" si="35"/>
        <v>1.3010000000000019</v>
      </c>
      <c r="AH81">
        <f t="shared" si="24"/>
        <v>2.0309999999999988</v>
      </c>
      <c r="AI81">
        <f t="shared" si="25"/>
        <v>7.8059999999999974</v>
      </c>
      <c r="AJ81">
        <f t="shared" si="26"/>
        <v>2.2240000000000038</v>
      </c>
      <c r="AK81">
        <f t="shared" si="27"/>
        <v>2.6340000000000003</v>
      </c>
      <c r="AL81">
        <f t="shared" si="28"/>
        <v>2.2240000000000038</v>
      </c>
      <c r="AM81">
        <f t="shared" si="29"/>
        <v>3.2519999999999953</v>
      </c>
      <c r="AN81">
        <f t="shared" si="30"/>
        <v>1.6660000000000039</v>
      </c>
      <c r="AO81">
        <f t="shared" si="31"/>
        <v>2.8879999999999981</v>
      </c>
      <c r="AP81">
        <f t="shared" si="32"/>
        <v>1.4909999999999997</v>
      </c>
    </row>
    <row r="82" spans="2:42">
      <c r="B82">
        <v>18.288</v>
      </c>
      <c r="C82">
        <v>23.451000000000001</v>
      </c>
      <c r="D82">
        <v>23.251000000000001</v>
      </c>
      <c r="E82">
        <v>22.507999999999999</v>
      </c>
      <c r="F82">
        <v>23.768999999999998</v>
      </c>
      <c r="G82">
        <v>28.411000000000001</v>
      </c>
      <c r="H82">
        <v>23.768999999999998</v>
      </c>
      <c r="I82">
        <v>22.978999999999999</v>
      </c>
      <c r="J82">
        <v>23.350999999999999</v>
      </c>
      <c r="K82">
        <v>22.88</v>
      </c>
      <c r="L82">
        <v>23.07</v>
      </c>
      <c r="M82">
        <f t="shared" si="33"/>
        <v>26.656569000000001</v>
      </c>
      <c r="N82">
        <f t="shared" ref="N82:N114" si="36">(D82-$B82)^2</f>
        <v>24.63136900000001</v>
      </c>
      <c r="O82">
        <f t="shared" ref="O82:O114" si="37">(E82-$B82)^2</f>
        <v>17.808399999999992</v>
      </c>
      <c r="P82">
        <f t="shared" ref="P82:P114" si="38">(F82-$B82)^2</f>
        <v>30.041360999999981</v>
      </c>
      <c r="Q82">
        <f t="shared" ref="Q82:Q114" si="39">(G82-$B82)^2</f>
        <v>102.47512900000002</v>
      </c>
      <c r="R82">
        <f t="shared" ref="R82:R114" si="40">(H82-$B82)^2</f>
        <v>30.041360999999981</v>
      </c>
      <c r="S82">
        <f t="shared" ref="S82:S114" si="41">(I82-$B82)^2</f>
        <v>22.005480999999989</v>
      </c>
      <c r="T82">
        <f t="shared" ref="T82:T114" si="42">(J82-$B82)^2</f>
        <v>25.63396899999999</v>
      </c>
      <c r="U82">
        <f t="shared" ref="U82:U114" si="43">(K82-$B82)^2</f>
        <v>21.086463999999989</v>
      </c>
      <c r="V82">
        <f t="shared" ref="V82:V114" si="44">(L82-$B82)^2</f>
        <v>22.867524</v>
      </c>
      <c r="W82">
        <f t="shared" si="34"/>
        <v>0.2823162729658793</v>
      </c>
      <c r="X82">
        <f t="shared" ref="X82:X114" si="45">ABS($B82-D82)/$B82</f>
        <v>0.27138013998250221</v>
      </c>
      <c r="Y82">
        <f t="shared" ref="Y82:Y114" si="46">ABS($B82-E82)/$B82</f>
        <v>0.23075240594925628</v>
      </c>
      <c r="Z82">
        <f t="shared" ref="Z82:Z114" si="47">ABS($B82-F82)/$B82</f>
        <v>0.29970472440944873</v>
      </c>
      <c r="AA82">
        <f t="shared" ref="AA82:AA114" si="48">ABS($B82-G82)/$B82</f>
        <v>0.55353237095363084</v>
      </c>
      <c r="AB82">
        <f t="shared" ref="AB82:AB114" si="49">ABS($B82-H82)/$B82</f>
        <v>0.29970472440944873</v>
      </c>
      <c r="AC82">
        <f t="shared" ref="AC82:AC114" si="50">ABS($B82-I82)/$B82</f>
        <v>0.25650699912510933</v>
      </c>
      <c r="AD82">
        <f t="shared" ref="AD82:AD114" si="51">ABS($B82-J82)/$B82</f>
        <v>0.27684820647419067</v>
      </c>
      <c r="AE82">
        <f t="shared" ref="AE82:AE114" si="52">ABS($B82-K82)/$B82</f>
        <v>0.25109361329833763</v>
      </c>
      <c r="AF82">
        <f t="shared" ref="AF82:AF114" si="53">ABS($B82-L82)/$B82</f>
        <v>0.26148293963254593</v>
      </c>
      <c r="AG82">
        <f t="shared" si="35"/>
        <v>5.1630000000000003</v>
      </c>
      <c r="AH82">
        <f t="shared" ref="AH82:AH114" si="54">ABS(D82-$B82)</f>
        <v>4.963000000000001</v>
      </c>
      <c r="AI82">
        <f t="shared" ref="AI82:AI114" si="55">ABS(E82-$B82)</f>
        <v>4.2199999999999989</v>
      </c>
      <c r="AJ82">
        <f t="shared" ref="AJ82:AJ114" si="56">ABS(F82-$B82)</f>
        <v>5.4809999999999981</v>
      </c>
      <c r="AK82">
        <f t="shared" ref="AK82:AK114" si="57">ABS(G82-$B82)</f>
        <v>10.123000000000001</v>
      </c>
      <c r="AL82">
        <f t="shared" ref="AL82:AL114" si="58">ABS(H82-$B82)</f>
        <v>5.4809999999999981</v>
      </c>
      <c r="AM82">
        <f t="shared" ref="AM82:AM114" si="59">ABS(I82-$B82)</f>
        <v>4.6909999999999989</v>
      </c>
      <c r="AN82">
        <f t="shared" ref="AN82:AN114" si="60">ABS(J82-$B82)</f>
        <v>5.0629999999999988</v>
      </c>
      <c r="AO82">
        <f t="shared" ref="AO82:AO114" si="61">ABS(K82-$B82)</f>
        <v>4.5919999999999987</v>
      </c>
      <c r="AP82">
        <f t="shared" ref="AP82:AP114" si="62">ABS(L82-$B82)</f>
        <v>4.782</v>
      </c>
    </row>
    <row r="83" spans="2:42">
      <c r="B83">
        <v>58.997999999999998</v>
      </c>
      <c r="C83">
        <v>60.801000000000002</v>
      </c>
      <c r="D83">
        <v>55.768000000000001</v>
      </c>
      <c r="E83">
        <v>47.706000000000003</v>
      </c>
      <c r="F83">
        <v>44.003999999999998</v>
      </c>
      <c r="G83">
        <v>59.203000000000003</v>
      </c>
      <c r="H83">
        <v>44.003999999999998</v>
      </c>
      <c r="I83">
        <v>54.253</v>
      </c>
      <c r="J83">
        <v>58.283999999999999</v>
      </c>
      <c r="K83">
        <v>51.737000000000002</v>
      </c>
      <c r="L83">
        <v>54.758000000000003</v>
      </c>
      <c r="M83">
        <f t="shared" si="33"/>
        <v>3.2508090000000158</v>
      </c>
      <c r="N83">
        <f t="shared" si="36"/>
        <v>10.432899999999981</v>
      </c>
      <c r="O83">
        <f t="shared" si="37"/>
        <v>127.50926399999987</v>
      </c>
      <c r="P83">
        <f t="shared" si="38"/>
        <v>224.82003599999999</v>
      </c>
      <c r="Q83">
        <f t="shared" si="39"/>
        <v>4.2025000000002213E-2</v>
      </c>
      <c r="R83">
        <f t="shared" si="40"/>
        <v>224.82003599999999</v>
      </c>
      <c r="S83">
        <f t="shared" si="41"/>
        <v>22.515024999999977</v>
      </c>
      <c r="T83">
        <f t="shared" si="42"/>
        <v>0.50979599999999803</v>
      </c>
      <c r="U83">
        <f t="shared" si="43"/>
        <v>52.722120999999937</v>
      </c>
      <c r="V83">
        <f t="shared" si="44"/>
        <v>17.977599999999956</v>
      </c>
      <c r="W83">
        <f t="shared" si="34"/>
        <v>3.0560357978236627E-2</v>
      </c>
      <c r="X83">
        <f t="shared" si="45"/>
        <v>5.474761856334108E-2</v>
      </c>
      <c r="Y83">
        <f t="shared" si="46"/>
        <v>0.19139631851927175</v>
      </c>
      <c r="Z83">
        <f t="shared" si="47"/>
        <v>0.25414420827824674</v>
      </c>
      <c r="AA83">
        <f t="shared" si="48"/>
        <v>3.4746940574257672E-3</v>
      </c>
      <c r="AB83">
        <f t="shared" si="49"/>
        <v>0.25414420827824674</v>
      </c>
      <c r="AC83">
        <f t="shared" si="50"/>
        <v>8.0426455134072303E-2</v>
      </c>
      <c r="AD83">
        <f t="shared" si="51"/>
        <v>1.2102105156106964E-2</v>
      </c>
      <c r="AE83">
        <f t="shared" si="52"/>
        <v>0.12307196854130642</v>
      </c>
      <c r="AF83">
        <f t="shared" si="53"/>
        <v>7.1866842943828516E-2</v>
      </c>
      <c r="AG83">
        <f t="shared" si="35"/>
        <v>1.8030000000000044</v>
      </c>
      <c r="AH83">
        <f t="shared" si="54"/>
        <v>3.2299999999999969</v>
      </c>
      <c r="AI83">
        <f t="shared" si="55"/>
        <v>11.291999999999994</v>
      </c>
      <c r="AJ83">
        <f t="shared" si="56"/>
        <v>14.994</v>
      </c>
      <c r="AK83">
        <f t="shared" si="57"/>
        <v>0.2050000000000054</v>
      </c>
      <c r="AL83">
        <f t="shared" si="58"/>
        <v>14.994</v>
      </c>
      <c r="AM83">
        <f t="shared" si="59"/>
        <v>4.7449999999999974</v>
      </c>
      <c r="AN83">
        <f t="shared" si="60"/>
        <v>0.71399999999999864</v>
      </c>
      <c r="AO83">
        <f t="shared" si="61"/>
        <v>7.2609999999999957</v>
      </c>
      <c r="AP83">
        <f t="shared" si="62"/>
        <v>4.2399999999999949</v>
      </c>
    </row>
    <row r="84" spans="2:42">
      <c r="B84">
        <v>7.8390000000000004</v>
      </c>
      <c r="C84">
        <v>7.0410000000000004</v>
      </c>
      <c r="D84">
        <v>12.75</v>
      </c>
      <c r="E84">
        <v>12.675000000000001</v>
      </c>
      <c r="F84">
        <v>11.189</v>
      </c>
      <c r="G84">
        <v>12.834</v>
      </c>
      <c r="H84">
        <v>11.189</v>
      </c>
      <c r="I84">
        <v>9.8580000000000005</v>
      </c>
      <c r="J84">
        <v>9.8949999999999996</v>
      </c>
      <c r="K84">
        <v>12.712999999999999</v>
      </c>
      <c r="L84">
        <v>10.821999999999999</v>
      </c>
      <c r="M84">
        <f t="shared" si="33"/>
        <v>0.63680400000000004</v>
      </c>
      <c r="N84">
        <f t="shared" si="36"/>
        <v>24.117920999999996</v>
      </c>
      <c r="O84">
        <f t="shared" si="37"/>
        <v>23.386896000000004</v>
      </c>
      <c r="P84">
        <f t="shared" si="38"/>
        <v>11.222499999999998</v>
      </c>
      <c r="Q84">
        <f t="shared" si="39"/>
        <v>24.950024999999993</v>
      </c>
      <c r="R84">
        <f t="shared" si="40"/>
        <v>11.222499999999998</v>
      </c>
      <c r="S84">
        <f t="shared" si="41"/>
        <v>4.0763610000000003</v>
      </c>
      <c r="T84">
        <f t="shared" si="42"/>
        <v>4.2271359999999962</v>
      </c>
      <c r="U84">
        <f t="shared" si="43"/>
        <v>23.755875999999986</v>
      </c>
      <c r="V84">
        <f t="shared" si="44"/>
        <v>8.898288999999993</v>
      </c>
      <c r="W84">
        <f t="shared" si="34"/>
        <v>0.10179869881362419</v>
      </c>
      <c r="X84">
        <f t="shared" si="45"/>
        <v>0.62648296976655182</v>
      </c>
      <c r="Y84">
        <f t="shared" si="46"/>
        <v>0.61691542288557211</v>
      </c>
      <c r="Z84">
        <f t="shared" si="47"/>
        <v>0.42735042735042728</v>
      </c>
      <c r="AA84">
        <f t="shared" si="48"/>
        <v>0.63719862227324897</v>
      </c>
      <c r="AB84">
        <f t="shared" si="49"/>
        <v>0.42735042735042728</v>
      </c>
      <c r="AC84">
        <f t="shared" si="50"/>
        <v>0.25755836203597399</v>
      </c>
      <c r="AD84">
        <f t="shared" si="51"/>
        <v>0.26227835183059051</v>
      </c>
      <c r="AE84">
        <f t="shared" si="52"/>
        <v>0.62176297997193497</v>
      </c>
      <c r="AF84">
        <f t="shared" si="53"/>
        <v>0.38053323127949978</v>
      </c>
      <c r="AG84">
        <f t="shared" si="35"/>
        <v>0.79800000000000004</v>
      </c>
      <c r="AH84">
        <f t="shared" si="54"/>
        <v>4.9109999999999996</v>
      </c>
      <c r="AI84">
        <f t="shared" si="55"/>
        <v>4.8360000000000003</v>
      </c>
      <c r="AJ84">
        <f t="shared" si="56"/>
        <v>3.3499999999999996</v>
      </c>
      <c r="AK84">
        <f t="shared" si="57"/>
        <v>4.9949999999999992</v>
      </c>
      <c r="AL84">
        <f t="shared" si="58"/>
        <v>3.3499999999999996</v>
      </c>
      <c r="AM84">
        <f t="shared" si="59"/>
        <v>2.0190000000000001</v>
      </c>
      <c r="AN84">
        <f t="shared" si="60"/>
        <v>2.0559999999999992</v>
      </c>
      <c r="AO84">
        <f t="shared" si="61"/>
        <v>4.8739999999999988</v>
      </c>
      <c r="AP84">
        <f t="shared" si="62"/>
        <v>2.9829999999999988</v>
      </c>
    </row>
    <row r="85" spans="2:42">
      <c r="B85">
        <v>71.623000000000005</v>
      </c>
      <c r="C85">
        <v>63.292999999999999</v>
      </c>
      <c r="D85">
        <v>73.572000000000003</v>
      </c>
      <c r="E85">
        <v>52.695999999999998</v>
      </c>
      <c r="F85">
        <v>67.688000000000002</v>
      </c>
      <c r="G85">
        <v>60.801000000000002</v>
      </c>
      <c r="H85">
        <v>67.688000000000002</v>
      </c>
      <c r="I85">
        <v>57.994999999999997</v>
      </c>
      <c r="J85">
        <v>68.432000000000002</v>
      </c>
      <c r="K85">
        <v>63.134</v>
      </c>
      <c r="L85">
        <v>63.186999999999998</v>
      </c>
      <c r="M85">
        <f t="shared" si="33"/>
        <v>69.388900000000092</v>
      </c>
      <c r="N85">
        <f t="shared" si="36"/>
        <v>3.7986009999999926</v>
      </c>
      <c r="O85">
        <f t="shared" si="37"/>
        <v>358.23132900000024</v>
      </c>
      <c r="P85">
        <f t="shared" si="38"/>
        <v>15.484225000000018</v>
      </c>
      <c r="Q85">
        <f t="shared" si="39"/>
        <v>117.11568400000006</v>
      </c>
      <c r="R85">
        <f t="shared" si="40"/>
        <v>15.484225000000018</v>
      </c>
      <c r="S85">
        <f t="shared" si="41"/>
        <v>185.7223840000002</v>
      </c>
      <c r="T85">
        <f t="shared" si="42"/>
        <v>10.182481000000015</v>
      </c>
      <c r="U85">
        <f t="shared" si="43"/>
        <v>72.063121000000066</v>
      </c>
      <c r="V85">
        <f t="shared" si="44"/>
        <v>71.166096000000124</v>
      </c>
      <c r="W85">
        <f t="shared" si="34"/>
        <v>0.11630342208508447</v>
      </c>
      <c r="X85">
        <f t="shared" si="45"/>
        <v>2.7211929128911076E-2</v>
      </c>
      <c r="Y85">
        <f t="shared" si="46"/>
        <v>0.26425868785166784</v>
      </c>
      <c r="Z85">
        <f t="shared" si="47"/>
        <v>5.4940452089412645E-2</v>
      </c>
      <c r="AA85">
        <f t="shared" si="48"/>
        <v>0.15109671474247102</v>
      </c>
      <c r="AB85">
        <f t="shared" si="49"/>
        <v>5.4940452089412645E-2</v>
      </c>
      <c r="AC85">
        <f t="shared" si="50"/>
        <v>0.19027407397065196</v>
      </c>
      <c r="AD85">
        <f t="shared" si="51"/>
        <v>4.4552727475810877E-2</v>
      </c>
      <c r="AE85">
        <f t="shared" si="52"/>
        <v>0.11852337936137838</v>
      </c>
      <c r="AF85">
        <f t="shared" si="53"/>
        <v>0.11778339360261378</v>
      </c>
      <c r="AG85">
        <f t="shared" si="35"/>
        <v>8.3300000000000054</v>
      </c>
      <c r="AH85">
        <f t="shared" si="54"/>
        <v>1.9489999999999981</v>
      </c>
      <c r="AI85">
        <f t="shared" si="55"/>
        <v>18.927000000000007</v>
      </c>
      <c r="AJ85">
        <f t="shared" si="56"/>
        <v>3.9350000000000023</v>
      </c>
      <c r="AK85">
        <f t="shared" si="57"/>
        <v>10.822000000000003</v>
      </c>
      <c r="AL85">
        <f t="shared" si="58"/>
        <v>3.9350000000000023</v>
      </c>
      <c r="AM85">
        <f t="shared" si="59"/>
        <v>13.628000000000007</v>
      </c>
      <c r="AN85">
        <f t="shared" si="60"/>
        <v>3.1910000000000025</v>
      </c>
      <c r="AO85">
        <f t="shared" si="61"/>
        <v>8.4890000000000043</v>
      </c>
      <c r="AP85">
        <f t="shared" si="62"/>
        <v>8.436000000000007</v>
      </c>
    </row>
    <row r="86" spans="2:42">
      <c r="B86">
        <v>44.08</v>
      </c>
      <c r="C86">
        <v>38.600999999999999</v>
      </c>
      <c r="D86">
        <v>39.055</v>
      </c>
      <c r="E86">
        <v>33.445999999999998</v>
      </c>
      <c r="F86">
        <v>36.524999999999999</v>
      </c>
      <c r="G86">
        <v>37.624000000000002</v>
      </c>
      <c r="H86">
        <v>36.524999999999999</v>
      </c>
      <c r="I86">
        <v>36.024000000000001</v>
      </c>
      <c r="J86">
        <v>38.828000000000003</v>
      </c>
      <c r="K86">
        <v>36.250999999999998</v>
      </c>
      <c r="L86">
        <v>37.033999999999999</v>
      </c>
      <c r="M86">
        <f t="shared" si="33"/>
        <v>30.01944099999999</v>
      </c>
      <c r="N86">
        <f t="shared" si="36"/>
        <v>25.250624999999985</v>
      </c>
      <c r="O86">
        <f t="shared" si="37"/>
        <v>113.08195600000001</v>
      </c>
      <c r="P86">
        <f t="shared" si="38"/>
        <v>57.078024999999997</v>
      </c>
      <c r="Q86">
        <f t="shared" si="39"/>
        <v>41.679935999999948</v>
      </c>
      <c r="R86">
        <f t="shared" si="40"/>
        <v>57.078024999999997</v>
      </c>
      <c r="S86">
        <f t="shared" si="41"/>
        <v>64.899135999999956</v>
      </c>
      <c r="T86">
        <f t="shared" si="42"/>
        <v>27.583503999999952</v>
      </c>
      <c r="U86">
        <f t="shared" si="43"/>
        <v>61.293241000000009</v>
      </c>
      <c r="V86">
        <f t="shared" si="44"/>
        <v>49.646115999999992</v>
      </c>
      <c r="W86">
        <f t="shared" si="34"/>
        <v>0.12429673321234118</v>
      </c>
      <c r="X86">
        <f t="shared" si="45"/>
        <v>0.11399727767695098</v>
      </c>
      <c r="Y86">
        <f t="shared" si="46"/>
        <v>0.24124319419237752</v>
      </c>
      <c r="Z86">
        <f t="shared" si="47"/>
        <v>0.17139292196007261</v>
      </c>
      <c r="AA86">
        <f t="shared" si="48"/>
        <v>0.14646098003629757</v>
      </c>
      <c r="AB86">
        <f t="shared" si="49"/>
        <v>0.17139292196007261</v>
      </c>
      <c r="AC86">
        <f t="shared" si="50"/>
        <v>0.18275862068965512</v>
      </c>
      <c r="AD86">
        <f t="shared" si="51"/>
        <v>0.119147005444646</v>
      </c>
      <c r="AE86">
        <f t="shared" si="52"/>
        <v>0.17760889292196008</v>
      </c>
      <c r="AF86">
        <f t="shared" si="53"/>
        <v>0.15984573502722321</v>
      </c>
      <c r="AG86">
        <f t="shared" si="35"/>
        <v>5.4789999999999992</v>
      </c>
      <c r="AH86">
        <f t="shared" si="54"/>
        <v>5.0249999999999986</v>
      </c>
      <c r="AI86">
        <f t="shared" si="55"/>
        <v>10.634</v>
      </c>
      <c r="AJ86">
        <f t="shared" si="56"/>
        <v>7.5549999999999997</v>
      </c>
      <c r="AK86">
        <f t="shared" si="57"/>
        <v>6.455999999999996</v>
      </c>
      <c r="AL86">
        <f t="shared" si="58"/>
        <v>7.5549999999999997</v>
      </c>
      <c r="AM86">
        <f t="shared" si="59"/>
        <v>8.0559999999999974</v>
      </c>
      <c r="AN86">
        <f t="shared" si="60"/>
        <v>5.2519999999999953</v>
      </c>
      <c r="AO86">
        <f t="shared" si="61"/>
        <v>7.8290000000000006</v>
      </c>
      <c r="AP86">
        <f t="shared" si="62"/>
        <v>7.0459999999999994</v>
      </c>
    </row>
    <row r="87" spans="2:42">
      <c r="B87">
        <v>29.073</v>
      </c>
      <c r="C87">
        <v>35.567</v>
      </c>
      <c r="D87">
        <v>37.518000000000001</v>
      </c>
      <c r="E87">
        <v>32.962000000000003</v>
      </c>
      <c r="F87">
        <v>33.482999999999997</v>
      </c>
      <c r="G87">
        <v>28.411000000000001</v>
      </c>
      <c r="H87">
        <v>33.482999999999997</v>
      </c>
      <c r="I87">
        <v>34.265000000000001</v>
      </c>
      <c r="J87">
        <v>36.542000000000002</v>
      </c>
      <c r="K87">
        <v>35.24</v>
      </c>
      <c r="L87">
        <v>35.348999999999997</v>
      </c>
      <c r="M87">
        <f t="shared" si="33"/>
        <v>42.172035999999999</v>
      </c>
      <c r="N87">
        <f t="shared" si="36"/>
        <v>71.318025000000006</v>
      </c>
      <c r="O87">
        <f t="shared" si="37"/>
        <v>15.124321000000023</v>
      </c>
      <c r="P87">
        <f t="shared" si="38"/>
        <v>19.448099999999968</v>
      </c>
      <c r="Q87">
        <f t="shared" si="39"/>
        <v>0.43824399999999875</v>
      </c>
      <c r="R87">
        <f t="shared" si="40"/>
        <v>19.448099999999968</v>
      </c>
      <c r="S87">
        <f t="shared" si="41"/>
        <v>26.956864000000003</v>
      </c>
      <c r="T87">
        <f t="shared" si="42"/>
        <v>55.785961000000015</v>
      </c>
      <c r="U87">
        <f t="shared" si="43"/>
        <v>38.031889000000021</v>
      </c>
      <c r="V87">
        <f t="shared" si="44"/>
        <v>39.388175999999952</v>
      </c>
      <c r="W87">
        <f t="shared" si="34"/>
        <v>0.22336876139373302</v>
      </c>
      <c r="X87">
        <f t="shared" si="45"/>
        <v>0.29047569910225984</v>
      </c>
      <c r="Y87">
        <f t="shared" si="46"/>
        <v>0.13376672514016452</v>
      </c>
      <c r="Z87">
        <f t="shared" si="47"/>
        <v>0.15168713239087803</v>
      </c>
      <c r="AA87">
        <f t="shared" si="48"/>
        <v>2.2770267946204348E-2</v>
      </c>
      <c r="AB87">
        <f t="shared" si="49"/>
        <v>0.15168713239087803</v>
      </c>
      <c r="AC87">
        <f t="shared" si="50"/>
        <v>0.17858494135452138</v>
      </c>
      <c r="AD87">
        <f t="shared" si="51"/>
        <v>0.25690503216042382</v>
      </c>
      <c r="AE87">
        <f t="shared" si="52"/>
        <v>0.21212121212121218</v>
      </c>
      <c r="AF87">
        <f t="shared" si="53"/>
        <v>0.21587039521205229</v>
      </c>
      <c r="AG87">
        <f t="shared" si="35"/>
        <v>6.4939999999999998</v>
      </c>
      <c r="AH87">
        <f t="shared" si="54"/>
        <v>8.4450000000000003</v>
      </c>
      <c r="AI87">
        <f t="shared" si="55"/>
        <v>3.8890000000000029</v>
      </c>
      <c r="AJ87">
        <f t="shared" si="56"/>
        <v>4.4099999999999966</v>
      </c>
      <c r="AK87">
        <f t="shared" si="57"/>
        <v>0.66199999999999903</v>
      </c>
      <c r="AL87">
        <f t="shared" si="58"/>
        <v>4.4099999999999966</v>
      </c>
      <c r="AM87">
        <f t="shared" si="59"/>
        <v>5.1920000000000002</v>
      </c>
      <c r="AN87">
        <f t="shared" si="60"/>
        <v>7.4690000000000012</v>
      </c>
      <c r="AO87">
        <f t="shared" si="61"/>
        <v>6.1670000000000016</v>
      </c>
      <c r="AP87">
        <f t="shared" si="62"/>
        <v>6.2759999999999962</v>
      </c>
    </row>
    <row r="88" spans="2:42">
      <c r="B88">
        <v>38.603999999999999</v>
      </c>
      <c r="C88">
        <v>27.802</v>
      </c>
      <c r="D88">
        <v>31.456</v>
      </c>
      <c r="E88">
        <v>32.298000000000002</v>
      </c>
      <c r="F88">
        <v>28.742000000000001</v>
      </c>
      <c r="G88">
        <v>34.493000000000002</v>
      </c>
      <c r="H88">
        <v>28.742000000000001</v>
      </c>
      <c r="I88">
        <v>30.05</v>
      </c>
      <c r="J88">
        <v>29.629000000000001</v>
      </c>
      <c r="K88">
        <v>31.876999999999999</v>
      </c>
      <c r="L88">
        <v>30.518999999999998</v>
      </c>
      <c r="M88">
        <f t="shared" si="33"/>
        <v>116.68320399999999</v>
      </c>
      <c r="N88">
        <f t="shared" si="36"/>
        <v>51.093903999999995</v>
      </c>
      <c r="O88">
        <f t="shared" si="37"/>
        <v>39.765635999999965</v>
      </c>
      <c r="P88">
        <f t="shared" si="38"/>
        <v>97.25904399999996</v>
      </c>
      <c r="Q88">
        <f t="shared" si="39"/>
        <v>16.900320999999977</v>
      </c>
      <c r="R88">
        <f t="shared" si="40"/>
        <v>97.25904399999996</v>
      </c>
      <c r="S88">
        <f t="shared" si="41"/>
        <v>73.170915999999977</v>
      </c>
      <c r="T88">
        <f t="shared" si="42"/>
        <v>80.550624999999968</v>
      </c>
      <c r="U88">
        <f t="shared" si="43"/>
        <v>45.252529000000003</v>
      </c>
      <c r="V88">
        <f t="shared" si="44"/>
        <v>65.367225000000019</v>
      </c>
      <c r="W88">
        <f t="shared" si="34"/>
        <v>0.2798155631540773</v>
      </c>
      <c r="X88">
        <f t="shared" si="45"/>
        <v>0.18516215936172417</v>
      </c>
      <c r="Y88">
        <f t="shared" si="46"/>
        <v>0.16335094808828093</v>
      </c>
      <c r="Z88">
        <f t="shared" si="47"/>
        <v>0.25546575484405759</v>
      </c>
      <c r="AA88">
        <f t="shared" si="48"/>
        <v>0.1064915552792456</v>
      </c>
      <c r="AB88">
        <f t="shared" si="49"/>
        <v>0.25546575484405759</v>
      </c>
      <c r="AC88">
        <f t="shared" si="50"/>
        <v>0.22158325562117911</v>
      </c>
      <c r="AD88">
        <f t="shared" si="51"/>
        <v>0.23248886125790069</v>
      </c>
      <c r="AE88">
        <f t="shared" si="52"/>
        <v>0.17425655372500259</v>
      </c>
      <c r="AF88">
        <f t="shared" si="53"/>
        <v>0.20943425551756298</v>
      </c>
      <c r="AG88">
        <f t="shared" si="35"/>
        <v>10.802</v>
      </c>
      <c r="AH88">
        <f t="shared" si="54"/>
        <v>7.1479999999999997</v>
      </c>
      <c r="AI88">
        <f t="shared" si="55"/>
        <v>6.3059999999999974</v>
      </c>
      <c r="AJ88">
        <f t="shared" si="56"/>
        <v>9.8619999999999983</v>
      </c>
      <c r="AK88">
        <f t="shared" si="57"/>
        <v>4.1109999999999971</v>
      </c>
      <c r="AL88">
        <f t="shared" si="58"/>
        <v>9.8619999999999983</v>
      </c>
      <c r="AM88">
        <f t="shared" si="59"/>
        <v>8.5539999999999985</v>
      </c>
      <c r="AN88">
        <f t="shared" si="60"/>
        <v>8.9749999999999979</v>
      </c>
      <c r="AO88">
        <f t="shared" si="61"/>
        <v>6.7270000000000003</v>
      </c>
      <c r="AP88">
        <f t="shared" si="62"/>
        <v>8.0850000000000009</v>
      </c>
    </row>
    <row r="89" spans="2:42">
      <c r="B89">
        <v>55.51</v>
      </c>
      <c r="C89">
        <v>49.981999999999999</v>
      </c>
      <c r="D89">
        <v>44.427</v>
      </c>
      <c r="E89">
        <v>45.311</v>
      </c>
      <c r="F89">
        <v>39.905000000000001</v>
      </c>
      <c r="G89">
        <v>44.682000000000002</v>
      </c>
      <c r="H89">
        <v>39.905000000000001</v>
      </c>
      <c r="I89">
        <v>47.646000000000001</v>
      </c>
      <c r="J89">
        <v>47.204999999999998</v>
      </c>
      <c r="K89">
        <v>44.869</v>
      </c>
      <c r="L89">
        <v>46.573</v>
      </c>
      <c r="M89">
        <f t="shared" si="33"/>
        <v>30.558783999999985</v>
      </c>
      <c r="N89">
        <f t="shared" si="36"/>
        <v>122.83288899999997</v>
      </c>
      <c r="O89">
        <f t="shared" si="37"/>
        <v>104.01960099999997</v>
      </c>
      <c r="P89">
        <f t="shared" si="38"/>
        <v>243.5160249999999</v>
      </c>
      <c r="Q89">
        <f t="shared" si="39"/>
        <v>117.24558399999991</v>
      </c>
      <c r="R89">
        <f t="shared" si="40"/>
        <v>243.5160249999999</v>
      </c>
      <c r="S89">
        <f t="shared" si="41"/>
        <v>61.842495999999954</v>
      </c>
      <c r="T89">
        <f t="shared" si="42"/>
        <v>68.973024999999993</v>
      </c>
      <c r="U89">
        <f t="shared" si="43"/>
        <v>113.23088099999997</v>
      </c>
      <c r="V89">
        <f t="shared" si="44"/>
        <v>79.869968999999955</v>
      </c>
      <c r="W89">
        <f t="shared" si="34"/>
        <v>9.9585660241397922E-2</v>
      </c>
      <c r="X89">
        <f t="shared" si="45"/>
        <v>0.19965771932985046</v>
      </c>
      <c r="Y89">
        <f t="shared" si="46"/>
        <v>0.18373266078184108</v>
      </c>
      <c r="Z89">
        <f t="shared" si="47"/>
        <v>0.28112051882543682</v>
      </c>
      <c r="AA89">
        <f t="shared" si="48"/>
        <v>0.19506395244100155</v>
      </c>
      <c r="AB89">
        <f t="shared" si="49"/>
        <v>0.28112051882543682</v>
      </c>
      <c r="AC89">
        <f t="shared" si="50"/>
        <v>0.14166816789767606</v>
      </c>
      <c r="AD89">
        <f t="shared" si="51"/>
        <v>0.14961268239956765</v>
      </c>
      <c r="AE89">
        <f t="shared" si="52"/>
        <v>0.19169519005584576</v>
      </c>
      <c r="AF89">
        <f t="shared" si="53"/>
        <v>0.16099801837506753</v>
      </c>
      <c r="AG89">
        <f t="shared" si="35"/>
        <v>5.5279999999999987</v>
      </c>
      <c r="AH89">
        <f t="shared" si="54"/>
        <v>11.082999999999998</v>
      </c>
      <c r="AI89">
        <f t="shared" si="55"/>
        <v>10.198999999999998</v>
      </c>
      <c r="AJ89">
        <f t="shared" si="56"/>
        <v>15.604999999999997</v>
      </c>
      <c r="AK89">
        <f t="shared" si="57"/>
        <v>10.827999999999996</v>
      </c>
      <c r="AL89">
        <f t="shared" si="58"/>
        <v>15.604999999999997</v>
      </c>
      <c r="AM89">
        <f t="shared" si="59"/>
        <v>7.8639999999999972</v>
      </c>
      <c r="AN89">
        <f t="shared" si="60"/>
        <v>8.3049999999999997</v>
      </c>
      <c r="AO89">
        <f t="shared" si="61"/>
        <v>10.640999999999998</v>
      </c>
      <c r="AP89">
        <f t="shared" si="62"/>
        <v>8.9369999999999976</v>
      </c>
    </row>
    <row r="90" spans="2:42">
      <c r="B90">
        <v>31.026</v>
      </c>
      <c r="C90">
        <v>25.548999999999999</v>
      </c>
      <c r="D90">
        <v>23.885000000000002</v>
      </c>
      <c r="E90">
        <v>24.113</v>
      </c>
      <c r="F90">
        <v>22.196999999999999</v>
      </c>
      <c r="G90">
        <v>28.411000000000001</v>
      </c>
      <c r="H90">
        <v>22.196999999999999</v>
      </c>
      <c r="I90">
        <v>24.831</v>
      </c>
      <c r="J90">
        <v>24.716999999999999</v>
      </c>
      <c r="K90">
        <v>23.998999999999999</v>
      </c>
      <c r="L90">
        <v>24.515999999999998</v>
      </c>
      <c r="M90">
        <f t="shared" si="33"/>
        <v>29.997529000000004</v>
      </c>
      <c r="N90">
        <f t="shared" si="36"/>
        <v>50.993880999999973</v>
      </c>
      <c r="O90">
        <f t="shared" si="37"/>
        <v>47.789569</v>
      </c>
      <c r="P90">
        <f t="shared" si="38"/>
        <v>77.95124100000001</v>
      </c>
      <c r="Q90">
        <f t="shared" si="39"/>
        <v>6.8382249999999916</v>
      </c>
      <c r="R90">
        <f t="shared" si="40"/>
        <v>77.95124100000001</v>
      </c>
      <c r="S90">
        <f t="shared" si="41"/>
        <v>38.378025000000001</v>
      </c>
      <c r="T90">
        <f t="shared" si="42"/>
        <v>39.803481000000012</v>
      </c>
      <c r="U90">
        <f t="shared" si="43"/>
        <v>49.378729000000014</v>
      </c>
      <c r="V90">
        <f t="shared" si="44"/>
        <v>42.38010000000002</v>
      </c>
      <c r="W90">
        <f t="shared" si="34"/>
        <v>0.1765293624701863</v>
      </c>
      <c r="X90">
        <f t="shared" si="45"/>
        <v>0.23016179978082893</v>
      </c>
      <c r="Y90">
        <f t="shared" si="46"/>
        <v>0.22281312447624574</v>
      </c>
      <c r="Z90">
        <f t="shared" si="47"/>
        <v>0.28456778186037518</v>
      </c>
      <c r="AA90">
        <f t="shared" si="48"/>
        <v>8.428414877844384E-2</v>
      </c>
      <c r="AB90">
        <f t="shared" si="49"/>
        <v>0.28456778186037518</v>
      </c>
      <c r="AC90">
        <f t="shared" si="50"/>
        <v>0.19967124347321602</v>
      </c>
      <c r="AD90">
        <f t="shared" si="51"/>
        <v>0.20334558112550769</v>
      </c>
      <c r="AE90">
        <f t="shared" si="52"/>
        <v>0.2264874621285374</v>
      </c>
      <c r="AF90">
        <f t="shared" si="53"/>
        <v>0.20982401856507452</v>
      </c>
      <c r="AG90">
        <f t="shared" si="35"/>
        <v>5.4770000000000003</v>
      </c>
      <c r="AH90">
        <f t="shared" si="54"/>
        <v>7.1409999999999982</v>
      </c>
      <c r="AI90">
        <f t="shared" si="55"/>
        <v>6.9130000000000003</v>
      </c>
      <c r="AJ90">
        <f t="shared" si="56"/>
        <v>8.8290000000000006</v>
      </c>
      <c r="AK90">
        <f t="shared" si="57"/>
        <v>2.6149999999999984</v>
      </c>
      <c r="AL90">
        <f t="shared" si="58"/>
        <v>8.8290000000000006</v>
      </c>
      <c r="AM90">
        <f t="shared" si="59"/>
        <v>6.1950000000000003</v>
      </c>
      <c r="AN90">
        <f t="shared" si="60"/>
        <v>6.3090000000000011</v>
      </c>
      <c r="AO90">
        <f t="shared" si="61"/>
        <v>7.027000000000001</v>
      </c>
      <c r="AP90">
        <f t="shared" si="62"/>
        <v>6.5100000000000016</v>
      </c>
    </row>
    <row r="91" spans="2:42">
      <c r="B91">
        <v>19.105</v>
      </c>
      <c r="C91">
        <v>14.526999999999999</v>
      </c>
      <c r="D91">
        <v>23.603999999999999</v>
      </c>
      <c r="E91">
        <v>28.792999999999999</v>
      </c>
      <c r="F91">
        <v>26.454000000000001</v>
      </c>
      <c r="G91">
        <v>21.475000000000001</v>
      </c>
      <c r="H91">
        <v>26.454000000000001</v>
      </c>
      <c r="I91">
        <v>21.66</v>
      </c>
      <c r="J91">
        <v>19.065000000000001</v>
      </c>
      <c r="K91">
        <v>26.199000000000002</v>
      </c>
      <c r="L91">
        <v>22.308</v>
      </c>
      <c r="M91">
        <f t="shared" si="33"/>
        <v>20.95808400000001</v>
      </c>
      <c r="N91">
        <f t="shared" si="36"/>
        <v>20.24100099999999</v>
      </c>
      <c r="O91">
        <f t="shared" si="37"/>
        <v>93.857343999999983</v>
      </c>
      <c r="P91">
        <f t="shared" si="38"/>
        <v>54.007801000000001</v>
      </c>
      <c r="Q91">
        <f t="shared" si="39"/>
        <v>5.6169000000000047</v>
      </c>
      <c r="R91">
        <f t="shared" si="40"/>
        <v>54.007801000000001</v>
      </c>
      <c r="S91">
        <f t="shared" si="41"/>
        <v>6.5280249999999986</v>
      </c>
      <c r="T91">
        <f t="shared" si="42"/>
        <v>1.5999999999999318E-3</v>
      </c>
      <c r="U91">
        <f t="shared" si="43"/>
        <v>50.324836000000019</v>
      </c>
      <c r="V91">
        <f t="shared" si="44"/>
        <v>10.259208999999997</v>
      </c>
      <c r="W91">
        <f t="shared" si="34"/>
        <v>0.23962313530489407</v>
      </c>
      <c r="X91">
        <f t="shared" si="45"/>
        <v>0.23548809212248095</v>
      </c>
      <c r="Y91">
        <f t="shared" si="46"/>
        <v>0.50709238419261971</v>
      </c>
      <c r="Z91">
        <f t="shared" si="47"/>
        <v>0.38466370060193666</v>
      </c>
      <c r="AA91">
        <f t="shared" si="48"/>
        <v>0.12405129547238948</v>
      </c>
      <c r="AB91">
        <f t="shared" si="49"/>
        <v>0.38466370060193666</v>
      </c>
      <c r="AC91">
        <f t="shared" si="50"/>
        <v>0.13373462444386283</v>
      </c>
      <c r="AD91">
        <f t="shared" si="51"/>
        <v>2.0936927505888062E-3</v>
      </c>
      <c r="AE91">
        <f t="shared" si="52"/>
        <v>0.37131640931693277</v>
      </c>
      <c r="AF91">
        <f t="shared" si="53"/>
        <v>0.16765244700340221</v>
      </c>
      <c r="AG91">
        <f t="shared" si="35"/>
        <v>4.5780000000000012</v>
      </c>
      <c r="AH91">
        <f t="shared" si="54"/>
        <v>4.4989999999999988</v>
      </c>
      <c r="AI91">
        <f t="shared" si="55"/>
        <v>9.6879999999999988</v>
      </c>
      <c r="AJ91">
        <f t="shared" si="56"/>
        <v>7.3490000000000002</v>
      </c>
      <c r="AK91">
        <f t="shared" si="57"/>
        <v>2.370000000000001</v>
      </c>
      <c r="AL91">
        <f t="shared" si="58"/>
        <v>7.3490000000000002</v>
      </c>
      <c r="AM91">
        <f t="shared" si="59"/>
        <v>2.5549999999999997</v>
      </c>
      <c r="AN91">
        <f t="shared" si="60"/>
        <v>3.9999999999999147E-2</v>
      </c>
      <c r="AO91">
        <f t="shared" si="61"/>
        <v>7.0940000000000012</v>
      </c>
      <c r="AP91">
        <f t="shared" si="62"/>
        <v>3.2029999999999994</v>
      </c>
    </row>
    <row r="92" spans="2:42">
      <c r="B92">
        <v>30.97</v>
      </c>
      <c r="C92">
        <v>36.822000000000003</v>
      </c>
      <c r="D92">
        <v>39.340000000000003</v>
      </c>
      <c r="E92">
        <v>34.167999999999999</v>
      </c>
      <c r="F92">
        <v>32.308999999999997</v>
      </c>
      <c r="G92">
        <v>37.624000000000002</v>
      </c>
      <c r="H92">
        <v>32.308999999999997</v>
      </c>
      <c r="I92">
        <v>35.494999999999997</v>
      </c>
      <c r="J92">
        <v>38.081000000000003</v>
      </c>
      <c r="K92">
        <v>36.753999999999998</v>
      </c>
      <c r="L92">
        <v>36.777000000000001</v>
      </c>
      <c r="M92">
        <f t="shared" si="33"/>
        <v>34.245904000000046</v>
      </c>
      <c r="N92">
        <f t="shared" si="36"/>
        <v>70.05690000000007</v>
      </c>
      <c r="O92">
        <f t="shared" si="37"/>
        <v>10.227204000000002</v>
      </c>
      <c r="P92">
        <f t="shared" si="38"/>
        <v>1.7929209999999964</v>
      </c>
      <c r="Q92">
        <f t="shared" si="39"/>
        <v>44.275716000000045</v>
      </c>
      <c r="R92">
        <f t="shared" si="40"/>
        <v>1.7929209999999964</v>
      </c>
      <c r="S92">
        <f t="shared" si="41"/>
        <v>20.475624999999987</v>
      </c>
      <c r="T92">
        <f t="shared" si="42"/>
        <v>50.566321000000059</v>
      </c>
      <c r="U92">
        <f t="shared" si="43"/>
        <v>33.454655999999986</v>
      </c>
      <c r="V92">
        <f t="shared" si="44"/>
        <v>33.721249000000022</v>
      </c>
      <c r="W92">
        <f t="shared" si="34"/>
        <v>0.18895705521472406</v>
      </c>
      <c r="X92">
        <f t="shared" si="45"/>
        <v>0.27026154342912512</v>
      </c>
      <c r="Y92">
        <f t="shared" si="46"/>
        <v>0.1032612205360026</v>
      </c>
      <c r="Z92">
        <f t="shared" si="47"/>
        <v>4.3235389086212418E-2</v>
      </c>
      <c r="AA92">
        <f t="shared" si="48"/>
        <v>0.21485308362931882</v>
      </c>
      <c r="AB92">
        <f t="shared" si="49"/>
        <v>4.3235389086212418E-2</v>
      </c>
      <c r="AC92">
        <f t="shared" si="50"/>
        <v>0.14610913787536323</v>
      </c>
      <c r="AD92">
        <f t="shared" si="51"/>
        <v>0.22960929932192459</v>
      </c>
      <c r="AE92">
        <f t="shared" si="52"/>
        <v>0.18676138198256376</v>
      </c>
      <c r="AF92">
        <f t="shared" si="53"/>
        <v>0.18750403616402977</v>
      </c>
      <c r="AG92">
        <f t="shared" si="35"/>
        <v>5.8520000000000039</v>
      </c>
      <c r="AH92">
        <f t="shared" si="54"/>
        <v>8.3700000000000045</v>
      </c>
      <c r="AI92">
        <f t="shared" si="55"/>
        <v>3.1980000000000004</v>
      </c>
      <c r="AJ92">
        <f t="shared" si="56"/>
        <v>1.3389999999999986</v>
      </c>
      <c r="AK92">
        <f t="shared" si="57"/>
        <v>6.6540000000000035</v>
      </c>
      <c r="AL92">
        <f t="shared" si="58"/>
        <v>1.3389999999999986</v>
      </c>
      <c r="AM92">
        <f t="shared" si="59"/>
        <v>4.5249999999999986</v>
      </c>
      <c r="AN92">
        <f t="shared" si="60"/>
        <v>7.1110000000000042</v>
      </c>
      <c r="AO92">
        <f t="shared" si="61"/>
        <v>5.7839999999999989</v>
      </c>
      <c r="AP92">
        <f t="shared" si="62"/>
        <v>5.8070000000000022</v>
      </c>
    </row>
    <row r="93" spans="2:42">
      <c r="B93">
        <v>41.051000000000002</v>
      </c>
      <c r="C93">
        <v>49.81</v>
      </c>
      <c r="D93">
        <v>46.198</v>
      </c>
      <c r="E93">
        <v>48.18</v>
      </c>
      <c r="F93">
        <v>39.085000000000001</v>
      </c>
      <c r="G93">
        <v>37.624000000000002</v>
      </c>
      <c r="H93">
        <v>39.085000000000001</v>
      </c>
      <c r="I93">
        <v>48.994999999999997</v>
      </c>
      <c r="J93">
        <v>48.003999999999998</v>
      </c>
      <c r="K93">
        <v>47.189</v>
      </c>
      <c r="L93">
        <v>48.063000000000002</v>
      </c>
      <c r="M93">
        <f t="shared" si="33"/>
        <v>76.720081000000008</v>
      </c>
      <c r="N93">
        <f t="shared" si="36"/>
        <v>26.491608999999983</v>
      </c>
      <c r="O93">
        <f t="shared" si="37"/>
        <v>50.822640999999969</v>
      </c>
      <c r="P93">
        <f t="shared" si="38"/>
        <v>3.8651560000000043</v>
      </c>
      <c r="Q93">
        <f t="shared" si="39"/>
        <v>11.744328999999997</v>
      </c>
      <c r="R93">
        <f t="shared" si="40"/>
        <v>3.8651560000000043</v>
      </c>
      <c r="S93">
        <f t="shared" si="41"/>
        <v>63.107135999999926</v>
      </c>
      <c r="T93">
        <f t="shared" si="42"/>
        <v>48.344208999999942</v>
      </c>
      <c r="U93">
        <f t="shared" si="43"/>
        <v>37.675043999999978</v>
      </c>
      <c r="V93">
        <f t="shared" si="44"/>
        <v>49.168144000000005</v>
      </c>
      <c r="W93">
        <f t="shared" si="34"/>
        <v>0.21336873644978196</v>
      </c>
      <c r="X93">
        <f t="shared" si="45"/>
        <v>0.12538062410172707</v>
      </c>
      <c r="Y93">
        <f t="shared" si="46"/>
        <v>0.17366203015760875</v>
      </c>
      <c r="Z93">
        <f t="shared" si="47"/>
        <v>4.7891646975713159E-2</v>
      </c>
      <c r="AA93">
        <f t="shared" si="48"/>
        <v>8.3481522983605741E-2</v>
      </c>
      <c r="AB93">
        <f t="shared" si="49"/>
        <v>4.7891646975713159E-2</v>
      </c>
      <c r="AC93">
        <f t="shared" si="50"/>
        <v>0.19351538330369528</v>
      </c>
      <c r="AD93">
        <f t="shared" si="51"/>
        <v>0.16937468027575445</v>
      </c>
      <c r="AE93">
        <f t="shared" si="52"/>
        <v>0.14952132712966792</v>
      </c>
      <c r="AF93">
        <f t="shared" si="53"/>
        <v>0.17081191688387615</v>
      </c>
      <c r="AG93">
        <f t="shared" si="35"/>
        <v>8.7590000000000003</v>
      </c>
      <c r="AH93">
        <f t="shared" si="54"/>
        <v>5.1469999999999985</v>
      </c>
      <c r="AI93">
        <f t="shared" si="55"/>
        <v>7.1289999999999978</v>
      </c>
      <c r="AJ93">
        <f t="shared" si="56"/>
        <v>1.9660000000000011</v>
      </c>
      <c r="AK93">
        <f t="shared" si="57"/>
        <v>3.4269999999999996</v>
      </c>
      <c r="AL93">
        <f t="shared" si="58"/>
        <v>1.9660000000000011</v>
      </c>
      <c r="AM93">
        <f t="shared" si="59"/>
        <v>7.9439999999999955</v>
      </c>
      <c r="AN93">
        <f t="shared" si="60"/>
        <v>6.9529999999999959</v>
      </c>
      <c r="AO93">
        <f t="shared" si="61"/>
        <v>6.1379999999999981</v>
      </c>
      <c r="AP93">
        <f t="shared" si="62"/>
        <v>7.0120000000000005</v>
      </c>
    </row>
    <row r="94" spans="2:42">
      <c r="B94">
        <v>26.86</v>
      </c>
      <c r="C94">
        <v>29.66</v>
      </c>
      <c r="D94">
        <v>28.341000000000001</v>
      </c>
      <c r="E94">
        <v>33.811</v>
      </c>
      <c r="F94">
        <v>26.552</v>
      </c>
      <c r="G94">
        <v>28.411000000000001</v>
      </c>
      <c r="H94">
        <v>26.552</v>
      </c>
      <c r="I94">
        <v>31.734999999999999</v>
      </c>
      <c r="J94">
        <v>29</v>
      </c>
      <c r="K94">
        <v>31.076000000000001</v>
      </c>
      <c r="L94">
        <v>30.603999999999999</v>
      </c>
      <c r="M94">
        <f t="shared" si="33"/>
        <v>7.8400000000000043</v>
      </c>
      <c r="N94">
        <f t="shared" si="36"/>
        <v>2.1933610000000048</v>
      </c>
      <c r="O94">
        <f t="shared" si="37"/>
        <v>48.316401000000006</v>
      </c>
      <c r="P94">
        <f t="shared" si="38"/>
        <v>9.4863999999999893E-2</v>
      </c>
      <c r="Q94">
        <f t="shared" si="39"/>
        <v>2.4056010000000061</v>
      </c>
      <c r="R94">
        <f t="shared" si="40"/>
        <v>9.4863999999999893E-2</v>
      </c>
      <c r="S94">
        <f t="shared" si="41"/>
        <v>23.765625</v>
      </c>
      <c r="T94">
        <f t="shared" si="42"/>
        <v>4.5796000000000028</v>
      </c>
      <c r="U94">
        <f t="shared" si="43"/>
        <v>17.774656000000007</v>
      </c>
      <c r="V94">
        <f t="shared" si="44"/>
        <v>14.017535999999998</v>
      </c>
      <c r="W94">
        <f t="shared" si="34"/>
        <v>0.10424422933730457</v>
      </c>
      <c r="X94">
        <f t="shared" si="45"/>
        <v>5.5137751303052929E-2</v>
      </c>
      <c r="Y94">
        <f t="shared" si="46"/>
        <v>0.25878629932985853</v>
      </c>
      <c r="Z94">
        <f t="shared" si="47"/>
        <v>1.1466865227103494E-2</v>
      </c>
      <c r="AA94">
        <f t="shared" si="48"/>
        <v>5.7743857036485553E-2</v>
      </c>
      <c r="AB94">
        <f t="shared" si="49"/>
        <v>1.1466865227103494E-2</v>
      </c>
      <c r="AC94">
        <f t="shared" si="50"/>
        <v>0.18149664929262846</v>
      </c>
      <c r="AD94">
        <f t="shared" si="51"/>
        <v>7.9672375279225632E-2</v>
      </c>
      <c r="AE94">
        <f t="shared" si="52"/>
        <v>0.15696202531645573</v>
      </c>
      <c r="AF94">
        <f t="shared" si="53"/>
        <v>0.13938942665673865</v>
      </c>
      <c r="AG94">
        <f t="shared" si="35"/>
        <v>2.8000000000000007</v>
      </c>
      <c r="AH94">
        <f t="shared" si="54"/>
        <v>1.4810000000000016</v>
      </c>
      <c r="AI94">
        <f t="shared" si="55"/>
        <v>6.9510000000000005</v>
      </c>
      <c r="AJ94">
        <f t="shared" si="56"/>
        <v>0.30799999999999983</v>
      </c>
      <c r="AK94">
        <f t="shared" si="57"/>
        <v>1.5510000000000019</v>
      </c>
      <c r="AL94">
        <f t="shared" si="58"/>
        <v>0.30799999999999983</v>
      </c>
      <c r="AM94">
        <f t="shared" si="59"/>
        <v>4.875</v>
      </c>
      <c r="AN94">
        <f t="shared" si="60"/>
        <v>2.1400000000000006</v>
      </c>
      <c r="AO94">
        <f t="shared" si="61"/>
        <v>4.2160000000000011</v>
      </c>
      <c r="AP94">
        <f t="shared" si="62"/>
        <v>3.7439999999999998</v>
      </c>
    </row>
    <row r="95" spans="2:42">
      <c r="B95">
        <v>38.19</v>
      </c>
      <c r="C95">
        <v>38.649000000000001</v>
      </c>
      <c r="D95">
        <v>36.862000000000002</v>
      </c>
      <c r="E95">
        <v>32.962000000000003</v>
      </c>
      <c r="F95">
        <v>39.545000000000002</v>
      </c>
      <c r="G95">
        <v>28.411000000000001</v>
      </c>
      <c r="H95">
        <v>39.545000000000002</v>
      </c>
      <c r="I95">
        <v>35.805999999999997</v>
      </c>
      <c r="J95">
        <v>37.756</v>
      </c>
      <c r="K95">
        <v>34.911999999999999</v>
      </c>
      <c r="L95">
        <v>36.158000000000001</v>
      </c>
      <c r="M95">
        <f t="shared" si="33"/>
        <v>0.21068100000000292</v>
      </c>
      <c r="N95">
        <f t="shared" si="36"/>
        <v>1.7635839999999889</v>
      </c>
      <c r="O95">
        <f t="shared" si="37"/>
        <v>27.331983999999942</v>
      </c>
      <c r="P95">
        <f t="shared" si="38"/>
        <v>1.8360250000000107</v>
      </c>
      <c r="Q95">
        <f t="shared" si="39"/>
        <v>95.628840999999923</v>
      </c>
      <c r="R95">
        <f t="shared" si="40"/>
        <v>1.8360250000000107</v>
      </c>
      <c r="S95">
        <f t="shared" si="41"/>
        <v>5.6834560000000014</v>
      </c>
      <c r="T95">
        <f t="shared" si="42"/>
        <v>0.18835599999999783</v>
      </c>
      <c r="U95">
        <f t="shared" si="43"/>
        <v>10.745283999999991</v>
      </c>
      <c r="V95">
        <f t="shared" si="44"/>
        <v>4.129023999999986</v>
      </c>
      <c r="W95">
        <f t="shared" si="34"/>
        <v>1.2018853102906605E-2</v>
      </c>
      <c r="X95">
        <f t="shared" si="45"/>
        <v>3.4773500916470176E-2</v>
      </c>
      <c r="Y95">
        <f t="shared" si="46"/>
        <v>0.13689447499345364</v>
      </c>
      <c r="Z95">
        <f t="shared" si="47"/>
        <v>3.5480492275464889E-2</v>
      </c>
      <c r="AA95">
        <f t="shared" si="48"/>
        <v>0.25606179628174908</v>
      </c>
      <c r="AB95">
        <f t="shared" si="49"/>
        <v>3.5480492275464889E-2</v>
      </c>
      <c r="AC95">
        <f t="shared" si="50"/>
        <v>6.2424718512699671E-2</v>
      </c>
      <c r="AD95">
        <f t="shared" si="51"/>
        <v>1.1364231474207844E-2</v>
      </c>
      <c r="AE95">
        <f t="shared" si="52"/>
        <v>8.5833987954961999E-2</v>
      </c>
      <c r="AF95">
        <f t="shared" si="53"/>
        <v>5.3207645980623108E-2</v>
      </c>
      <c r="AG95">
        <f t="shared" si="35"/>
        <v>0.45900000000000318</v>
      </c>
      <c r="AH95">
        <f t="shared" si="54"/>
        <v>1.3279999999999959</v>
      </c>
      <c r="AI95">
        <f t="shared" si="55"/>
        <v>5.2279999999999944</v>
      </c>
      <c r="AJ95">
        <f t="shared" si="56"/>
        <v>1.355000000000004</v>
      </c>
      <c r="AK95">
        <f t="shared" si="57"/>
        <v>9.7789999999999964</v>
      </c>
      <c r="AL95">
        <f t="shared" si="58"/>
        <v>1.355000000000004</v>
      </c>
      <c r="AM95">
        <f t="shared" si="59"/>
        <v>2.3840000000000003</v>
      </c>
      <c r="AN95">
        <f t="shared" si="60"/>
        <v>0.4339999999999975</v>
      </c>
      <c r="AO95">
        <f t="shared" si="61"/>
        <v>3.2779999999999987</v>
      </c>
      <c r="AP95">
        <f t="shared" si="62"/>
        <v>2.0319999999999965</v>
      </c>
    </row>
    <row r="96" spans="2:42">
      <c r="B96">
        <v>3.32</v>
      </c>
      <c r="C96">
        <v>10.488</v>
      </c>
      <c r="D96">
        <v>9.4030000000000005</v>
      </c>
      <c r="E96">
        <v>8.5519999999999996</v>
      </c>
      <c r="F96">
        <v>13.696999999999999</v>
      </c>
      <c r="G96">
        <v>12.834</v>
      </c>
      <c r="H96">
        <v>13.696999999999999</v>
      </c>
      <c r="I96">
        <v>9.52</v>
      </c>
      <c r="J96">
        <v>9.9459999999999997</v>
      </c>
      <c r="K96">
        <v>8.9779999999999998</v>
      </c>
      <c r="L96">
        <v>9.4809999999999999</v>
      </c>
      <c r="M96">
        <f t="shared" si="33"/>
        <v>51.380223999999991</v>
      </c>
      <c r="N96">
        <f t="shared" si="36"/>
        <v>37.002889000000003</v>
      </c>
      <c r="O96">
        <f t="shared" si="37"/>
        <v>27.373823999999992</v>
      </c>
      <c r="P96">
        <f t="shared" si="38"/>
        <v>107.68212899999997</v>
      </c>
      <c r="Q96">
        <f t="shared" si="39"/>
        <v>90.516195999999994</v>
      </c>
      <c r="R96">
        <f t="shared" si="40"/>
        <v>107.68212899999997</v>
      </c>
      <c r="S96">
        <f t="shared" si="41"/>
        <v>38.439999999999991</v>
      </c>
      <c r="T96">
        <f t="shared" si="42"/>
        <v>43.90387599999999</v>
      </c>
      <c r="U96">
        <f t="shared" si="43"/>
        <v>32.012963999999997</v>
      </c>
      <c r="V96">
        <f t="shared" si="44"/>
        <v>37.957920999999992</v>
      </c>
      <c r="W96">
        <f t="shared" si="34"/>
        <v>2.1590361445783133</v>
      </c>
      <c r="X96">
        <f t="shared" si="45"/>
        <v>1.8322289156626508</v>
      </c>
      <c r="Y96">
        <f t="shared" si="46"/>
        <v>1.5759036144578311</v>
      </c>
      <c r="Z96">
        <f t="shared" si="47"/>
        <v>3.125602409638554</v>
      </c>
      <c r="AA96">
        <f t="shared" si="48"/>
        <v>2.8656626506024097</v>
      </c>
      <c r="AB96">
        <f t="shared" si="49"/>
        <v>3.125602409638554</v>
      </c>
      <c r="AC96">
        <f t="shared" si="50"/>
        <v>1.8674698795180722</v>
      </c>
      <c r="AD96">
        <f t="shared" si="51"/>
        <v>1.9957831325301205</v>
      </c>
      <c r="AE96">
        <f t="shared" si="52"/>
        <v>1.7042168674698794</v>
      </c>
      <c r="AF96">
        <f t="shared" si="53"/>
        <v>1.8557228915662651</v>
      </c>
      <c r="AG96">
        <f t="shared" si="35"/>
        <v>7.1679999999999993</v>
      </c>
      <c r="AH96">
        <f t="shared" si="54"/>
        <v>6.0830000000000002</v>
      </c>
      <c r="AI96">
        <f t="shared" si="55"/>
        <v>5.2319999999999993</v>
      </c>
      <c r="AJ96">
        <f t="shared" si="56"/>
        <v>10.376999999999999</v>
      </c>
      <c r="AK96">
        <f t="shared" si="57"/>
        <v>9.5139999999999993</v>
      </c>
      <c r="AL96">
        <f t="shared" si="58"/>
        <v>10.376999999999999</v>
      </c>
      <c r="AM96">
        <f t="shared" si="59"/>
        <v>6.1999999999999993</v>
      </c>
      <c r="AN96">
        <f t="shared" si="60"/>
        <v>6.6259999999999994</v>
      </c>
      <c r="AO96">
        <f t="shared" si="61"/>
        <v>5.6579999999999995</v>
      </c>
      <c r="AP96">
        <f t="shared" si="62"/>
        <v>6.1609999999999996</v>
      </c>
    </row>
    <row r="97" spans="1:42">
      <c r="B97">
        <v>17.54</v>
      </c>
      <c r="C97">
        <v>14.771000000000001</v>
      </c>
      <c r="D97">
        <v>22.006</v>
      </c>
      <c r="E97">
        <v>19.532</v>
      </c>
      <c r="F97">
        <v>23.138000000000002</v>
      </c>
      <c r="G97">
        <v>12.834</v>
      </c>
      <c r="H97">
        <v>23.138000000000002</v>
      </c>
      <c r="I97">
        <v>17.151</v>
      </c>
      <c r="J97">
        <v>18.388000000000002</v>
      </c>
      <c r="K97">
        <v>20.768999999999998</v>
      </c>
      <c r="L97">
        <v>18.77</v>
      </c>
      <c r="M97">
        <f t="shared" si="33"/>
        <v>7.6673609999999908</v>
      </c>
      <c r="N97">
        <f t="shared" si="36"/>
        <v>19.945156000000008</v>
      </c>
      <c r="O97">
        <f t="shared" si="37"/>
        <v>3.9680640000000036</v>
      </c>
      <c r="P97">
        <f t="shared" si="38"/>
        <v>31.337604000000027</v>
      </c>
      <c r="Q97">
        <f t="shared" si="39"/>
        <v>22.146435999999994</v>
      </c>
      <c r="R97">
        <f t="shared" si="40"/>
        <v>31.337604000000027</v>
      </c>
      <c r="S97">
        <f t="shared" si="41"/>
        <v>0.15132099999999948</v>
      </c>
      <c r="T97">
        <f t="shared" si="42"/>
        <v>0.7191040000000043</v>
      </c>
      <c r="U97">
        <f t="shared" si="43"/>
        <v>10.426440999999995</v>
      </c>
      <c r="V97">
        <f t="shared" si="44"/>
        <v>1.512900000000001</v>
      </c>
      <c r="W97">
        <f t="shared" si="34"/>
        <v>0.15786773090079809</v>
      </c>
      <c r="X97">
        <f t="shared" si="45"/>
        <v>0.25461801596351202</v>
      </c>
      <c r="Y97">
        <f t="shared" si="46"/>
        <v>0.11356898517673894</v>
      </c>
      <c r="Z97">
        <f t="shared" si="47"/>
        <v>0.31915621436716096</v>
      </c>
      <c r="AA97">
        <f t="shared" si="48"/>
        <v>0.26830102622576968</v>
      </c>
      <c r="AB97">
        <f t="shared" si="49"/>
        <v>0.31915621436716096</v>
      </c>
      <c r="AC97">
        <f t="shared" si="50"/>
        <v>2.2177879133409312E-2</v>
      </c>
      <c r="AD97">
        <f t="shared" si="51"/>
        <v>4.8346636259977344E-2</v>
      </c>
      <c r="AE97">
        <f t="shared" si="52"/>
        <v>0.18409350057012538</v>
      </c>
      <c r="AF97">
        <f t="shared" si="53"/>
        <v>7.0125427594070727E-2</v>
      </c>
      <c r="AG97">
        <f t="shared" si="35"/>
        <v>2.7689999999999984</v>
      </c>
      <c r="AH97">
        <f t="shared" si="54"/>
        <v>4.4660000000000011</v>
      </c>
      <c r="AI97">
        <f t="shared" si="55"/>
        <v>1.9920000000000009</v>
      </c>
      <c r="AJ97">
        <f t="shared" si="56"/>
        <v>5.5980000000000025</v>
      </c>
      <c r="AK97">
        <f t="shared" si="57"/>
        <v>4.7059999999999995</v>
      </c>
      <c r="AL97">
        <f t="shared" si="58"/>
        <v>5.5980000000000025</v>
      </c>
      <c r="AM97">
        <f t="shared" si="59"/>
        <v>0.38899999999999935</v>
      </c>
      <c r="AN97">
        <f t="shared" si="60"/>
        <v>0.84800000000000253</v>
      </c>
      <c r="AO97">
        <f t="shared" si="61"/>
        <v>3.2289999999999992</v>
      </c>
      <c r="AP97">
        <f t="shared" si="62"/>
        <v>1.2300000000000004</v>
      </c>
    </row>
    <row r="98" spans="1:42">
      <c r="B98">
        <v>4.9039999999999999</v>
      </c>
      <c r="C98">
        <v>10.465</v>
      </c>
      <c r="D98">
        <v>11.273</v>
      </c>
      <c r="E98">
        <v>8.5519999999999996</v>
      </c>
      <c r="F98">
        <v>14.605</v>
      </c>
      <c r="G98">
        <v>12.834</v>
      </c>
      <c r="H98">
        <v>14.605</v>
      </c>
      <c r="I98">
        <v>9.5079999999999991</v>
      </c>
      <c r="J98">
        <v>10.869</v>
      </c>
      <c r="K98">
        <v>9.9120000000000008</v>
      </c>
      <c r="L98">
        <v>10.096</v>
      </c>
      <c r="M98">
        <f t="shared" si="33"/>
        <v>30.924720999999998</v>
      </c>
      <c r="N98">
        <f t="shared" si="36"/>
        <v>40.564160999999999</v>
      </c>
      <c r="O98">
        <f t="shared" si="37"/>
        <v>13.307903999999997</v>
      </c>
      <c r="P98">
        <f t="shared" si="38"/>
        <v>94.109401000000005</v>
      </c>
      <c r="Q98">
        <f t="shared" si="39"/>
        <v>62.884899999999995</v>
      </c>
      <c r="R98">
        <f t="shared" si="40"/>
        <v>94.109401000000005</v>
      </c>
      <c r="S98">
        <f t="shared" si="41"/>
        <v>21.196815999999991</v>
      </c>
      <c r="T98">
        <f t="shared" si="42"/>
        <v>35.581224999999996</v>
      </c>
      <c r="U98">
        <f t="shared" si="43"/>
        <v>25.080064000000007</v>
      </c>
      <c r="V98">
        <f t="shared" si="44"/>
        <v>26.956864000000003</v>
      </c>
      <c r="W98">
        <f t="shared" si="34"/>
        <v>1.1339722675367048</v>
      </c>
      <c r="X98">
        <f t="shared" si="45"/>
        <v>1.2987357259380097</v>
      </c>
      <c r="Y98">
        <f t="shared" si="46"/>
        <v>0.74388254486133765</v>
      </c>
      <c r="Z98">
        <f t="shared" si="47"/>
        <v>1.9781810766721046</v>
      </c>
      <c r="AA98">
        <f t="shared" si="48"/>
        <v>1.617047308319739</v>
      </c>
      <c r="AB98">
        <f t="shared" si="49"/>
        <v>1.9781810766721046</v>
      </c>
      <c r="AC98">
        <f t="shared" si="50"/>
        <v>0.93882544861337669</v>
      </c>
      <c r="AD98">
        <f t="shared" si="51"/>
        <v>1.2163539967373573</v>
      </c>
      <c r="AE98">
        <f t="shared" si="52"/>
        <v>1.0212071778140295</v>
      </c>
      <c r="AF98">
        <f t="shared" si="53"/>
        <v>1.0587275693311582</v>
      </c>
      <c r="AG98">
        <f t="shared" si="35"/>
        <v>5.5609999999999999</v>
      </c>
      <c r="AH98">
        <f t="shared" si="54"/>
        <v>6.3689999999999998</v>
      </c>
      <c r="AI98">
        <f t="shared" si="55"/>
        <v>3.6479999999999997</v>
      </c>
      <c r="AJ98">
        <f t="shared" si="56"/>
        <v>9.7010000000000005</v>
      </c>
      <c r="AK98">
        <f t="shared" si="57"/>
        <v>7.93</v>
      </c>
      <c r="AL98">
        <f t="shared" si="58"/>
        <v>9.7010000000000005</v>
      </c>
      <c r="AM98">
        <f t="shared" si="59"/>
        <v>4.6039999999999992</v>
      </c>
      <c r="AN98">
        <f t="shared" si="60"/>
        <v>5.9649999999999999</v>
      </c>
      <c r="AO98">
        <f t="shared" si="61"/>
        <v>5.0080000000000009</v>
      </c>
      <c r="AP98">
        <f t="shared" si="62"/>
        <v>5.1920000000000002</v>
      </c>
    </row>
    <row r="99" spans="1:42">
      <c r="B99">
        <v>21.16</v>
      </c>
      <c r="C99">
        <v>14.930999999999999</v>
      </c>
      <c r="D99">
        <v>23.978000000000002</v>
      </c>
      <c r="E99">
        <v>19.532</v>
      </c>
      <c r="F99">
        <v>24.023</v>
      </c>
      <c r="G99">
        <v>12.834</v>
      </c>
      <c r="H99">
        <v>24.023</v>
      </c>
      <c r="I99">
        <v>17.231000000000002</v>
      </c>
      <c r="J99">
        <v>19.454000000000001</v>
      </c>
      <c r="K99">
        <v>21.754999999999999</v>
      </c>
      <c r="L99">
        <v>19.48</v>
      </c>
      <c r="M99">
        <f t="shared" si="33"/>
        <v>38.800441000000014</v>
      </c>
      <c r="N99">
        <f t="shared" si="36"/>
        <v>7.9411240000000083</v>
      </c>
      <c r="O99">
        <f t="shared" si="37"/>
        <v>2.6503840000000003</v>
      </c>
      <c r="P99">
        <f t="shared" si="38"/>
        <v>8.196768999999998</v>
      </c>
      <c r="Q99">
        <f t="shared" si="39"/>
        <v>69.322276000000002</v>
      </c>
      <c r="R99">
        <f t="shared" si="40"/>
        <v>8.196768999999998</v>
      </c>
      <c r="S99">
        <f t="shared" si="41"/>
        <v>15.437040999999988</v>
      </c>
      <c r="T99">
        <f t="shared" si="42"/>
        <v>2.9104359999999985</v>
      </c>
      <c r="U99">
        <f t="shared" si="43"/>
        <v>0.35402499999999865</v>
      </c>
      <c r="V99">
        <f t="shared" si="44"/>
        <v>2.8223999999999991</v>
      </c>
      <c r="W99">
        <f t="shared" si="34"/>
        <v>0.29437618147448019</v>
      </c>
      <c r="X99">
        <f t="shared" si="45"/>
        <v>0.13317580340264656</v>
      </c>
      <c r="Y99">
        <f t="shared" si="46"/>
        <v>7.6937618147448025E-2</v>
      </c>
      <c r="Z99">
        <f t="shared" si="47"/>
        <v>0.13530245746691869</v>
      </c>
      <c r="AA99">
        <f t="shared" si="48"/>
        <v>0.39347826086956522</v>
      </c>
      <c r="AB99">
        <f t="shared" si="49"/>
        <v>0.13530245746691869</v>
      </c>
      <c r="AC99">
        <f t="shared" si="50"/>
        <v>0.18568052930056703</v>
      </c>
      <c r="AD99">
        <f t="shared" si="51"/>
        <v>8.0623818525519822E-2</v>
      </c>
      <c r="AE99">
        <f t="shared" si="52"/>
        <v>2.811909262759919E-2</v>
      </c>
      <c r="AF99">
        <f t="shared" si="53"/>
        <v>7.9395085066162552E-2</v>
      </c>
      <c r="AG99">
        <f t="shared" si="35"/>
        <v>6.229000000000001</v>
      </c>
      <c r="AH99">
        <f t="shared" si="54"/>
        <v>2.8180000000000014</v>
      </c>
      <c r="AI99">
        <f t="shared" si="55"/>
        <v>1.6280000000000001</v>
      </c>
      <c r="AJ99">
        <f t="shared" si="56"/>
        <v>2.8629999999999995</v>
      </c>
      <c r="AK99">
        <f t="shared" si="57"/>
        <v>8.3260000000000005</v>
      </c>
      <c r="AL99">
        <f t="shared" si="58"/>
        <v>2.8629999999999995</v>
      </c>
      <c r="AM99">
        <f t="shared" si="59"/>
        <v>3.9289999999999985</v>
      </c>
      <c r="AN99">
        <f t="shared" si="60"/>
        <v>1.7059999999999995</v>
      </c>
      <c r="AO99">
        <f t="shared" si="61"/>
        <v>0.59499999999999886</v>
      </c>
      <c r="AP99">
        <f t="shared" si="62"/>
        <v>1.6799999999999997</v>
      </c>
    </row>
    <row r="100" spans="1:42">
      <c r="B100">
        <v>41.542999999999999</v>
      </c>
      <c r="C100">
        <v>42.213000000000001</v>
      </c>
      <c r="D100">
        <v>46.026000000000003</v>
      </c>
      <c r="E100">
        <v>50.152999999999999</v>
      </c>
      <c r="F100">
        <v>37.652000000000001</v>
      </c>
      <c r="G100">
        <v>46.447000000000003</v>
      </c>
      <c r="H100">
        <v>37.652000000000001</v>
      </c>
      <c r="I100">
        <v>46.183</v>
      </c>
      <c r="J100">
        <v>44.119</v>
      </c>
      <c r="K100">
        <v>48.09</v>
      </c>
      <c r="L100">
        <v>46.131</v>
      </c>
      <c r="M100">
        <f t="shared" si="33"/>
        <v>0.4489000000000023</v>
      </c>
      <c r="N100">
        <f t="shared" si="36"/>
        <v>20.097289000000035</v>
      </c>
      <c r="O100">
        <f t="shared" si="37"/>
        <v>74.132099999999994</v>
      </c>
      <c r="P100">
        <f t="shared" si="38"/>
        <v>15.139880999999987</v>
      </c>
      <c r="Q100">
        <f t="shared" si="39"/>
        <v>24.049216000000033</v>
      </c>
      <c r="R100">
        <f t="shared" si="40"/>
        <v>15.139880999999987</v>
      </c>
      <c r="S100">
        <f t="shared" si="41"/>
        <v>21.529600000000006</v>
      </c>
      <c r="T100">
        <f t="shared" si="42"/>
        <v>6.6357760000000026</v>
      </c>
      <c r="U100">
        <f t="shared" si="43"/>
        <v>42.863209000000055</v>
      </c>
      <c r="V100">
        <f t="shared" si="44"/>
        <v>21.049744000000008</v>
      </c>
      <c r="W100">
        <f t="shared" si="34"/>
        <v>1.6127867510772012E-2</v>
      </c>
      <c r="X100">
        <f t="shared" si="45"/>
        <v>0.10791228365789673</v>
      </c>
      <c r="Y100">
        <f t="shared" si="46"/>
        <v>0.20725513323544278</v>
      </c>
      <c r="Z100">
        <f t="shared" si="47"/>
        <v>9.366198878270704E-2</v>
      </c>
      <c r="AA100">
        <f t="shared" si="48"/>
        <v>0.11804636160123254</v>
      </c>
      <c r="AB100">
        <f t="shared" si="49"/>
        <v>9.366198878270704E-2</v>
      </c>
      <c r="AC100">
        <f t="shared" si="50"/>
        <v>0.11169150037310741</v>
      </c>
      <c r="AD100">
        <f t="shared" si="51"/>
        <v>6.2008039862311355E-2</v>
      </c>
      <c r="AE100">
        <f t="shared" si="52"/>
        <v>0.15759574416869279</v>
      </c>
      <c r="AF100">
        <f t="shared" si="53"/>
        <v>0.11043978528271914</v>
      </c>
      <c r="AG100">
        <f t="shared" si="35"/>
        <v>0.67000000000000171</v>
      </c>
      <c r="AH100">
        <f t="shared" si="54"/>
        <v>4.4830000000000041</v>
      </c>
      <c r="AI100">
        <f t="shared" si="55"/>
        <v>8.61</v>
      </c>
      <c r="AJ100">
        <f t="shared" si="56"/>
        <v>3.8909999999999982</v>
      </c>
      <c r="AK100">
        <f t="shared" si="57"/>
        <v>4.9040000000000035</v>
      </c>
      <c r="AL100">
        <f t="shared" si="58"/>
        <v>3.8909999999999982</v>
      </c>
      <c r="AM100">
        <f t="shared" si="59"/>
        <v>4.6400000000000006</v>
      </c>
      <c r="AN100">
        <f t="shared" si="60"/>
        <v>2.5760000000000005</v>
      </c>
      <c r="AO100">
        <f t="shared" si="61"/>
        <v>6.5470000000000041</v>
      </c>
      <c r="AP100">
        <f t="shared" si="62"/>
        <v>4.588000000000001</v>
      </c>
    </row>
    <row r="101" spans="1:42">
      <c r="B101">
        <v>21.859000000000002</v>
      </c>
      <c r="C101">
        <v>26.161000000000001</v>
      </c>
      <c r="D101">
        <v>27.013000000000002</v>
      </c>
      <c r="E101">
        <v>33.262999999999998</v>
      </c>
      <c r="F101">
        <v>23.765999999999998</v>
      </c>
      <c r="G101">
        <v>37.624000000000002</v>
      </c>
      <c r="H101">
        <v>23.765999999999998</v>
      </c>
      <c r="I101">
        <v>29.712</v>
      </c>
      <c r="J101">
        <v>26.587</v>
      </c>
      <c r="K101">
        <v>30.138000000000002</v>
      </c>
      <c r="L101">
        <v>28.812999999999999</v>
      </c>
      <c r="M101">
        <f t="shared" si="33"/>
        <v>18.507203999999998</v>
      </c>
      <c r="N101">
        <f t="shared" si="36"/>
        <v>26.563715999999999</v>
      </c>
      <c r="O101">
        <f t="shared" si="37"/>
        <v>130.05121599999993</v>
      </c>
      <c r="P101">
        <f t="shared" si="38"/>
        <v>3.6366489999999865</v>
      </c>
      <c r="Q101">
        <f t="shared" si="39"/>
        <v>248.53522500000003</v>
      </c>
      <c r="R101">
        <f t="shared" si="40"/>
        <v>3.6366489999999865</v>
      </c>
      <c r="S101">
        <f t="shared" si="41"/>
        <v>61.669608999999966</v>
      </c>
      <c r="T101">
        <f t="shared" si="42"/>
        <v>22.353983999999979</v>
      </c>
      <c r="U101">
        <f t="shared" si="43"/>
        <v>68.541841000000005</v>
      </c>
      <c r="V101">
        <f t="shared" si="44"/>
        <v>48.35811599999996</v>
      </c>
      <c r="W101">
        <f t="shared" si="34"/>
        <v>0.19680680726474217</v>
      </c>
      <c r="X101">
        <f t="shared" si="45"/>
        <v>0.23578388764353353</v>
      </c>
      <c r="Y101">
        <f t="shared" si="46"/>
        <v>0.52170730591518344</v>
      </c>
      <c r="Z101">
        <f t="shared" si="47"/>
        <v>8.7240953383045716E-2</v>
      </c>
      <c r="AA101">
        <f t="shared" si="48"/>
        <v>0.72121323024841022</v>
      </c>
      <c r="AB101">
        <f t="shared" si="49"/>
        <v>8.7240953383045716E-2</v>
      </c>
      <c r="AC101">
        <f t="shared" si="50"/>
        <v>0.35925705658996282</v>
      </c>
      <c r="AD101">
        <f t="shared" si="51"/>
        <v>0.21629534745413778</v>
      </c>
      <c r="AE101">
        <f t="shared" si="52"/>
        <v>0.3787455967793586</v>
      </c>
      <c r="AF101">
        <f t="shared" si="53"/>
        <v>0.31812983210576862</v>
      </c>
      <c r="AG101">
        <f t="shared" si="35"/>
        <v>4.3019999999999996</v>
      </c>
      <c r="AH101">
        <f t="shared" si="54"/>
        <v>5.1539999999999999</v>
      </c>
      <c r="AI101">
        <f t="shared" si="55"/>
        <v>11.403999999999996</v>
      </c>
      <c r="AJ101">
        <f t="shared" si="56"/>
        <v>1.9069999999999965</v>
      </c>
      <c r="AK101">
        <f t="shared" si="57"/>
        <v>15.765000000000001</v>
      </c>
      <c r="AL101">
        <f t="shared" si="58"/>
        <v>1.9069999999999965</v>
      </c>
      <c r="AM101">
        <f t="shared" si="59"/>
        <v>7.852999999999998</v>
      </c>
      <c r="AN101">
        <f t="shared" si="60"/>
        <v>4.727999999999998</v>
      </c>
      <c r="AO101">
        <f t="shared" si="61"/>
        <v>8.2789999999999999</v>
      </c>
      <c r="AP101">
        <f t="shared" si="62"/>
        <v>6.9539999999999971</v>
      </c>
    </row>
    <row r="102" spans="1:42">
      <c r="B102">
        <v>19.988</v>
      </c>
      <c r="C102">
        <v>21.375</v>
      </c>
      <c r="D102">
        <v>22.58</v>
      </c>
      <c r="E102">
        <v>24.113</v>
      </c>
      <c r="F102">
        <v>22.974</v>
      </c>
      <c r="G102">
        <v>28.411000000000001</v>
      </c>
      <c r="H102">
        <v>22.974</v>
      </c>
      <c r="I102">
        <v>22.744</v>
      </c>
      <c r="J102">
        <v>21.977</v>
      </c>
      <c r="K102">
        <v>23.346</v>
      </c>
      <c r="L102">
        <v>22.689</v>
      </c>
      <c r="M102">
        <f t="shared" si="33"/>
        <v>1.9237690000000012</v>
      </c>
      <c r="N102">
        <f t="shared" si="36"/>
        <v>6.7184639999999938</v>
      </c>
      <c r="O102">
        <f t="shared" si="37"/>
        <v>17.015625</v>
      </c>
      <c r="P102">
        <f t="shared" si="38"/>
        <v>8.9161960000000047</v>
      </c>
      <c r="Q102">
        <f t="shared" si="39"/>
        <v>70.946929000000026</v>
      </c>
      <c r="R102">
        <f t="shared" si="40"/>
        <v>8.9161960000000047</v>
      </c>
      <c r="S102">
        <f t="shared" si="41"/>
        <v>7.595536000000001</v>
      </c>
      <c r="T102">
        <f t="shared" si="42"/>
        <v>3.9561210000000031</v>
      </c>
      <c r="U102">
        <f t="shared" si="43"/>
        <v>11.276164000000003</v>
      </c>
      <c r="V102">
        <f t="shared" si="44"/>
        <v>7.2954010000000027</v>
      </c>
      <c r="W102">
        <f t="shared" si="34"/>
        <v>6.9391634980988617E-2</v>
      </c>
      <c r="X102">
        <f t="shared" si="45"/>
        <v>0.12967780668401035</v>
      </c>
      <c r="Y102">
        <f t="shared" si="46"/>
        <v>0.20637382429457676</v>
      </c>
      <c r="Z102">
        <f t="shared" si="47"/>
        <v>0.14938963378026821</v>
      </c>
      <c r="AA102">
        <f t="shared" si="48"/>
        <v>0.42140284170502312</v>
      </c>
      <c r="AB102">
        <f t="shared" si="49"/>
        <v>0.14938963378026821</v>
      </c>
      <c r="AC102">
        <f t="shared" si="50"/>
        <v>0.1378827296377827</v>
      </c>
      <c r="AD102">
        <f t="shared" si="51"/>
        <v>9.9509705823494138E-2</v>
      </c>
      <c r="AE102">
        <f t="shared" si="52"/>
        <v>0.1680008004802882</v>
      </c>
      <c r="AF102">
        <f t="shared" si="53"/>
        <v>0.13513107864718835</v>
      </c>
      <c r="AG102">
        <f t="shared" si="35"/>
        <v>1.3870000000000005</v>
      </c>
      <c r="AH102">
        <f t="shared" si="54"/>
        <v>2.5919999999999987</v>
      </c>
      <c r="AI102">
        <f t="shared" si="55"/>
        <v>4.125</v>
      </c>
      <c r="AJ102">
        <f t="shared" si="56"/>
        <v>2.9860000000000007</v>
      </c>
      <c r="AK102">
        <f t="shared" si="57"/>
        <v>8.4230000000000018</v>
      </c>
      <c r="AL102">
        <f t="shared" si="58"/>
        <v>2.9860000000000007</v>
      </c>
      <c r="AM102">
        <f t="shared" si="59"/>
        <v>2.7560000000000002</v>
      </c>
      <c r="AN102">
        <f t="shared" si="60"/>
        <v>1.9890000000000008</v>
      </c>
      <c r="AO102">
        <f t="shared" si="61"/>
        <v>3.3580000000000005</v>
      </c>
      <c r="AP102">
        <f t="shared" si="62"/>
        <v>2.7010000000000005</v>
      </c>
    </row>
    <row r="103" spans="1:42">
      <c r="B103">
        <v>31.254000000000001</v>
      </c>
      <c r="C103">
        <v>30.137</v>
      </c>
      <c r="D103">
        <v>32.533999999999999</v>
      </c>
      <c r="E103">
        <v>33.262999999999998</v>
      </c>
      <c r="F103">
        <v>25.798999999999999</v>
      </c>
      <c r="G103">
        <v>37.624000000000002</v>
      </c>
      <c r="H103">
        <v>25.798999999999999</v>
      </c>
      <c r="I103">
        <v>31.7</v>
      </c>
      <c r="J103">
        <v>31.335999999999999</v>
      </c>
      <c r="K103">
        <v>32.898000000000003</v>
      </c>
      <c r="L103">
        <v>31.978000000000002</v>
      </c>
      <c r="M103">
        <f t="shared" si="33"/>
        <v>1.247689000000002</v>
      </c>
      <c r="N103">
        <f t="shared" si="36"/>
        <v>1.6383999999999939</v>
      </c>
      <c r="O103">
        <f t="shared" si="37"/>
        <v>4.0360809999999869</v>
      </c>
      <c r="P103">
        <f t="shared" si="38"/>
        <v>29.75702500000002</v>
      </c>
      <c r="Q103">
        <f t="shared" si="39"/>
        <v>40.576900000000016</v>
      </c>
      <c r="R103">
        <f t="shared" si="40"/>
        <v>29.75702500000002</v>
      </c>
      <c r="S103">
        <f t="shared" si="41"/>
        <v>0.19891599999999818</v>
      </c>
      <c r="T103">
        <f t="shared" si="42"/>
        <v>6.7239999999995385E-3</v>
      </c>
      <c r="U103">
        <f t="shared" si="43"/>
        <v>2.7027360000000065</v>
      </c>
      <c r="V103">
        <f t="shared" si="44"/>
        <v>0.52417600000000031</v>
      </c>
      <c r="W103">
        <f t="shared" si="34"/>
        <v>3.5739425353554774E-2</v>
      </c>
      <c r="X103">
        <f t="shared" si="45"/>
        <v>4.0954757791002674E-2</v>
      </c>
      <c r="Y103">
        <f t="shared" si="46"/>
        <v>6.4279772189159687E-2</v>
      </c>
      <c r="Z103">
        <f t="shared" si="47"/>
        <v>0.17453765917962505</v>
      </c>
      <c r="AA103">
        <f t="shared" si="48"/>
        <v>0.20381391181928715</v>
      </c>
      <c r="AB103">
        <f t="shared" si="49"/>
        <v>0.17453765917962505</v>
      </c>
      <c r="AC103">
        <f t="shared" si="50"/>
        <v>1.4270173417802455E-2</v>
      </c>
      <c r="AD103">
        <f t="shared" si="51"/>
        <v>2.6236641709860235E-3</v>
      </c>
      <c r="AE103">
        <f t="shared" si="52"/>
        <v>5.260126703781922E-2</v>
      </c>
      <c r="AF103">
        <f t="shared" si="53"/>
        <v>2.3165034875535936E-2</v>
      </c>
      <c r="AG103">
        <f t="shared" si="35"/>
        <v>1.1170000000000009</v>
      </c>
      <c r="AH103">
        <f t="shared" si="54"/>
        <v>1.2799999999999976</v>
      </c>
      <c r="AI103">
        <f t="shared" si="55"/>
        <v>2.0089999999999968</v>
      </c>
      <c r="AJ103">
        <f t="shared" si="56"/>
        <v>5.4550000000000018</v>
      </c>
      <c r="AK103">
        <f t="shared" si="57"/>
        <v>6.370000000000001</v>
      </c>
      <c r="AL103">
        <f t="shared" si="58"/>
        <v>5.4550000000000018</v>
      </c>
      <c r="AM103">
        <f t="shared" si="59"/>
        <v>0.44599999999999795</v>
      </c>
      <c r="AN103">
        <f t="shared" si="60"/>
        <v>8.1999999999997186E-2</v>
      </c>
      <c r="AO103">
        <f t="shared" si="61"/>
        <v>1.6440000000000019</v>
      </c>
      <c r="AP103">
        <f t="shared" si="62"/>
        <v>0.7240000000000002</v>
      </c>
    </row>
    <row r="104" spans="1:42">
      <c r="B104">
        <v>53.655000000000001</v>
      </c>
      <c r="C104">
        <v>52.534999999999997</v>
      </c>
      <c r="D104">
        <v>57.585000000000001</v>
      </c>
      <c r="E104">
        <v>44.445</v>
      </c>
      <c r="F104">
        <v>42.997999999999998</v>
      </c>
      <c r="G104">
        <v>44.682000000000002</v>
      </c>
      <c r="H104">
        <v>42.997999999999998</v>
      </c>
      <c r="I104">
        <v>48.49</v>
      </c>
      <c r="J104">
        <v>55.06</v>
      </c>
      <c r="K104">
        <v>51.015000000000001</v>
      </c>
      <c r="L104">
        <v>51.521999999999998</v>
      </c>
      <c r="M104">
        <f t="shared" si="33"/>
        <v>1.2544000000000102</v>
      </c>
      <c r="N104">
        <f t="shared" si="36"/>
        <v>15.444899999999997</v>
      </c>
      <c r="O104">
        <f t="shared" si="37"/>
        <v>84.824100000000016</v>
      </c>
      <c r="P104">
        <f t="shared" si="38"/>
        <v>113.57164900000008</v>
      </c>
      <c r="Q104">
        <f t="shared" si="39"/>
        <v>80.514728999999988</v>
      </c>
      <c r="R104">
        <f t="shared" si="40"/>
        <v>113.57164900000008</v>
      </c>
      <c r="S104">
        <f t="shared" si="41"/>
        <v>26.677224999999993</v>
      </c>
      <c r="T104">
        <f t="shared" si="42"/>
        <v>1.9740250000000032</v>
      </c>
      <c r="U104">
        <f t="shared" si="43"/>
        <v>6.9696000000000033</v>
      </c>
      <c r="V104">
        <f t="shared" si="44"/>
        <v>4.5496890000000114</v>
      </c>
      <c r="W104">
        <f t="shared" si="34"/>
        <v>2.0874103065883973E-2</v>
      </c>
      <c r="X104">
        <f t="shared" si="45"/>
        <v>7.3245736650824705E-2</v>
      </c>
      <c r="Y104">
        <f t="shared" si="46"/>
        <v>0.17165222253284876</v>
      </c>
      <c r="Z104">
        <f t="shared" si="47"/>
        <v>0.19862081819028987</v>
      </c>
      <c r="AA104">
        <f t="shared" si="48"/>
        <v>0.16723511322337151</v>
      </c>
      <c r="AB104">
        <f t="shared" si="49"/>
        <v>0.19862081819028987</v>
      </c>
      <c r="AC104">
        <f t="shared" si="50"/>
        <v>9.6263162799366309E-2</v>
      </c>
      <c r="AD104">
        <f t="shared" si="51"/>
        <v>2.6185816792470434E-2</v>
      </c>
      <c r="AE104">
        <f t="shared" si="52"/>
        <v>4.9203242941012033E-2</v>
      </c>
      <c r="AF104">
        <f t="shared" si="53"/>
        <v>3.9753983785294988E-2</v>
      </c>
      <c r="AG104">
        <f t="shared" si="35"/>
        <v>1.1200000000000045</v>
      </c>
      <c r="AH104">
        <f t="shared" si="54"/>
        <v>3.9299999999999997</v>
      </c>
      <c r="AI104">
        <f t="shared" si="55"/>
        <v>9.2100000000000009</v>
      </c>
      <c r="AJ104">
        <f t="shared" si="56"/>
        <v>10.657000000000004</v>
      </c>
      <c r="AK104">
        <f t="shared" si="57"/>
        <v>8.972999999999999</v>
      </c>
      <c r="AL104">
        <f t="shared" si="58"/>
        <v>10.657000000000004</v>
      </c>
      <c r="AM104">
        <f t="shared" si="59"/>
        <v>5.1649999999999991</v>
      </c>
      <c r="AN104">
        <f t="shared" si="60"/>
        <v>1.4050000000000011</v>
      </c>
      <c r="AO104">
        <f t="shared" si="61"/>
        <v>2.6400000000000006</v>
      </c>
      <c r="AP104">
        <f t="shared" si="62"/>
        <v>2.1330000000000027</v>
      </c>
    </row>
    <row r="105" spans="1:42">
      <c r="A105" s="21"/>
      <c r="B105">
        <v>22.489000000000001</v>
      </c>
      <c r="C105">
        <v>39.469000000000001</v>
      </c>
      <c r="D105">
        <v>31.449000000000002</v>
      </c>
      <c r="E105">
        <v>38.252000000000002</v>
      </c>
      <c r="F105">
        <v>34.021000000000001</v>
      </c>
      <c r="G105">
        <v>46.447000000000003</v>
      </c>
      <c r="H105">
        <v>34.021000000000001</v>
      </c>
      <c r="I105">
        <v>38.860999999999997</v>
      </c>
      <c r="J105">
        <v>35.459000000000003</v>
      </c>
      <c r="K105">
        <v>34.850999999999999</v>
      </c>
      <c r="L105">
        <v>36.39</v>
      </c>
      <c r="M105">
        <f t="shared" si="33"/>
        <v>288.32040000000001</v>
      </c>
      <c r="N105">
        <f t="shared" si="36"/>
        <v>80.281600000000012</v>
      </c>
      <c r="O105">
        <f t="shared" si="37"/>
        <v>248.47216900000006</v>
      </c>
      <c r="P105">
        <f t="shared" si="38"/>
        <v>132.98702399999999</v>
      </c>
      <c r="Q105">
        <f t="shared" si="39"/>
        <v>573.98576400000013</v>
      </c>
      <c r="R105">
        <f t="shared" si="40"/>
        <v>132.98702399999999</v>
      </c>
      <c r="S105">
        <f t="shared" si="41"/>
        <v>268.04238399999986</v>
      </c>
      <c r="T105">
        <f t="shared" si="42"/>
        <v>168.22090000000006</v>
      </c>
      <c r="U105">
        <f t="shared" si="43"/>
        <v>152.81904399999996</v>
      </c>
      <c r="V105">
        <f t="shared" si="44"/>
        <v>193.23780099999999</v>
      </c>
      <c r="W105">
        <f t="shared" si="34"/>
        <v>0.75503579527769127</v>
      </c>
      <c r="X105">
        <f t="shared" si="45"/>
        <v>0.398417003868558</v>
      </c>
      <c r="Y105">
        <f t="shared" si="46"/>
        <v>0.7009204499977767</v>
      </c>
      <c r="Z105">
        <f t="shared" si="47"/>
        <v>0.51278402774689846</v>
      </c>
      <c r="AA105">
        <f t="shared" si="48"/>
        <v>1.0653208235137179</v>
      </c>
      <c r="AB105">
        <f t="shared" si="49"/>
        <v>0.51278402774689846</v>
      </c>
      <c r="AC105">
        <f t="shared" si="50"/>
        <v>0.72800035572946753</v>
      </c>
      <c r="AD105">
        <f t="shared" si="51"/>
        <v>0.57672639957312477</v>
      </c>
      <c r="AE105">
        <f t="shared" si="52"/>
        <v>0.54969096002490092</v>
      </c>
      <c r="AF105">
        <f t="shared" si="53"/>
        <v>0.61812441638134197</v>
      </c>
      <c r="AG105">
        <f t="shared" si="35"/>
        <v>16.98</v>
      </c>
      <c r="AH105">
        <f t="shared" si="54"/>
        <v>8.9600000000000009</v>
      </c>
      <c r="AI105">
        <f t="shared" si="55"/>
        <v>15.763000000000002</v>
      </c>
      <c r="AJ105">
        <f t="shared" si="56"/>
        <v>11.532</v>
      </c>
      <c r="AK105">
        <f t="shared" si="57"/>
        <v>23.958000000000002</v>
      </c>
      <c r="AL105">
        <f t="shared" si="58"/>
        <v>11.532</v>
      </c>
      <c r="AM105">
        <f t="shared" si="59"/>
        <v>16.371999999999996</v>
      </c>
      <c r="AN105">
        <f t="shared" si="60"/>
        <v>12.970000000000002</v>
      </c>
      <c r="AO105">
        <f t="shared" si="61"/>
        <v>12.361999999999998</v>
      </c>
      <c r="AP105">
        <f t="shared" si="62"/>
        <v>13.901</v>
      </c>
    </row>
    <row r="106" spans="1:42">
      <c r="A106" s="21"/>
      <c r="B106">
        <v>38.768999999999998</v>
      </c>
      <c r="C106">
        <v>38.884</v>
      </c>
      <c r="D106">
        <v>35.737000000000002</v>
      </c>
      <c r="E106">
        <v>34.720999999999997</v>
      </c>
      <c r="F106">
        <v>35.731000000000002</v>
      </c>
      <c r="G106">
        <v>37.002000000000002</v>
      </c>
      <c r="H106">
        <v>35.731000000000002</v>
      </c>
      <c r="I106">
        <v>36.802</v>
      </c>
      <c r="J106">
        <v>37.31</v>
      </c>
      <c r="K106">
        <v>35.228999999999999</v>
      </c>
      <c r="L106">
        <v>36.447000000000003</v>
      </c>
      <c r="M106">
        <f t="shared" si="33"/>
        <v>1.3225000000000457E-2</v>
      </c>
      <c r="N106">
        <f t="shared" si="36"/>
        <v>9.1930239999999781</v>
      </c>
      <c r="O106">
        <f t="shared" si="37"/>
        <v>16.386304000000013</v>
      </c>
      <c r="P106">
        <f t="shared" si="38"/>
        <v>9.2294439999999796</v>
      </c>
      <c r="Q106">
        <f t="shared" si="39"/>
        <v>3.1222889999999857</v>
      </c>
      <c r="R106">
        <f t="shared" si="40"/>
        <v>9.2294439999999796</v>
      </c>
      <c r="S106">
        <f t="shared" si="41"/>
        <v>3.8690889999999949</v>
      </c>
      <c r="T106">
        <f t="shared" si="42"/>
        <v>2.1286809999999887</v>
      </c>
      <c r="U106">
        <f t="shared" si="43"/>
        <v>12.531599999999994</v>
      </c>
      <c r="V106">
        <f t="shared" si="44"/>
        <v>5.3916839999999793</v>
      </c>
      <c r="W106">
        <f t="shared" si="34"/>
        <v>2.9662874977430934E-3</v>
      </c>
      <c r="X106">
        <f t="shared" si="45"/>
        <v>7.8206814723103424E-2</v>
      </c>
      <c r="Y106">
        <f t="shared" si="46"/>
        <v>0.10441331992055514</v>
      </c>
      <c r="Z106">
        <f t="shared" si="47"/>
        <v>7.8361577549072636E-2</v>
      </c>
      <c r="AA106">
        <f t="shared" si="48"/>
        <v>4.5577652247929944E-2</v>
      </c>
      <c r="AB106">
        <f t="shared" si="49"/>
        <v>7.8361577549072636E-2</v>
      </c>
      <c r="AC106">
        <f t="shared" si="50"/>
        <v>5.0736413113570092E-2</v>
      </c>
      <c r="AD106">
        <f t="shared" si="51"/>
        <v>3.7633160514844236E-2</v>
      </c>
      <c r="AE106">
        <f t="shared" si="52"/>
        <v>9.131006732182928E-2</v>
      </c>
      <c r="AF106">
        <f t="shared" si="53"/>
        <v>5.9893213650081142E-2</v>
      </c>
      <c r="AG106">
        <f t="shared" si="35"/>
        <v>0.11500000000000199</v>
      </c>
      <c r="AH106">
        <f t="shared" si="54"/>
        <v>3.0319999999999965</v>
      </c>
      <c r="AI106">
        <f t="shared" si="55"/>
        <v>4.0480000000000018</v>
      </c>
      <c r="AJ106">
        <f t="shared" si="56"/>
        <v>3.0379999999999967</v>
      </c>
      <c r="AK106">
        <f t="shared" si="57"/>
        <v>1.7669999999999959</v>
      </c>
      <c r="AL106">
        <f t="shared" si="58"/>
        <v>3.0379999999999967</v>
      </c>
      <c r="AM106">
        <f t="shared" si="59"/>
        <v>1.9669999999999987</v>
      </c>
      <c r="AN106">
        <f t="shared" si="60"/>
        <v>1.4589999999999961</v>
      </c>
      <c r="AO106">
        <f t="shared" si="61"/>
        <v>3.5399999999999991</v>
      </c>
      <c r="AP106">
        <f t="shared" si="62"/>
        <v>2.3219999999999956</v>
      </c>
    </row>
    <row r="107" spans="1:42">
      <c r="A107" s="21"/>
      <c r="B107">
        <v>38.804000000000002</v>
      </c>
      <c r="C107">
        <v>42.25</v>
      </c>
      <c r="D107">
        <v>36.593000000000004</v>
      </c>
      <c r="E107">
        <v>48.18</v>
      </c>
      <c r="F107">
        <v>36.232999999999997</v>
      </c>
      <c r="G107">
        <v>37.624000000000002</v>
      </c>
      <c r="H107">
        <v>36.232999999999997</v>
      </c>
      <c r="I107">
        <v>45.215000000000003</v>
      </c>
      <c r="J107">
        <v>39.420999999999999</v>
      </c>
      <c r="K107">
        <v>42.386000000000003</v>
      </c>
      <c r="L107">
        <v>42.341000000000001</v>
      </c>
      <c r="M107">
        <f t="shared" si="33"/>
        <v>11.874915999999986</v>
      </c>
      <c r="N107">
        <f t="shared" si="36"/>
        <v>4.8885209999999937</v>
      </c>
      <c r="O107">
        <f t="shared" si="37"/>
        <v>87.909375999999952</v>
      </c>
      <c r="P107">
        <f t="shared" si="38"/>
        <v>6.6100410000000256</v>
      </c>
      <c r="Q107">
        <f t="shared" si="39"/>
        <v>1.3923999999999994</v>
      </c>
      <c r="R107">
        <f t="shared" si="40"/>
        <v>6.6100410000000256</v>
      </c>
      <c r="S107">
        <f t="shared" si="41"/>
        <v>41.100921000000021</v>
      </c>
      <c r="T107">
        <f t="shared" si="42"/>
        <v>0.38068899999999672</v>
      </c>
      <c r="U107">
        <f t="shared" si="43"/>
        <v>12.830724000000005</v>
      </c>
      <c r="V107">
        <f t="shared" si="44"/>
        <v>12.510368999999994</v>
      </c>
      <c r="W107">
        <f t="shared" si="34"/>
        <v>8.8805277806411648E-2</v>
      </c>
      <c r="X107">
        <f t="shared" si="45"/>
        <v>5.6978661993608862E-2</v>
      </c>
      <c r="Y107">
        <f t="shared" si="46"/>
        <v>0.24162457478610444</v>
      </c>
      <c r="Z107">
        <f t="shared" si="47"/>
        <v>6.6256056076693257E-2</v>
      </c>
      <c r="AA107">
        <f t="shared" si="48"/>
        <v>3.0409236161220484E-2</v>
      </c>
      <c r="AB107">
        <f t="shared" si="49"/>
        <v>6.6256056076693257E-2</v>
      </c>
      <c r="AC107">
        <f t="shared" si="50"/>
        <v>0.16521492629625814</v>
      </c>
      <c r="AD107">
        <f t="shared" si="51"/>
        <v>1.5900422636841494E-2</v>
      </c>
      <c r="AE107">
        <f t="shared" si="52"/>
        <v>9.2310071126687987E-2</v>
      </c>
      <c r="AF107">
        <f t="shared" si="53"/>
        <v>9.1150396866302413E-2</v>
      </c>
      <c r="AG107">
        <f t="shared" si="35"/>
        <v>3.445999999999998</v>
      </c>
      <c r="AH107">
        <f t="shared" si="54"/>
        <v>2.2109999999999985</v>
      </c>
      <c r="AI107">
        <f t="shared" si="55"/>
        <v>9.3759999999999977</v>
      </c>
      <c r="AJ107">
        <f t="shared" si="56"/>
        <v>2.5710000000000051</v>
      </c>
      <c r="AK107">
        <f t="shared" si="57"/>
        <v>1.1799999999999997</v>
      </c>
      <c r="AL107">
        <f t="shared" si="58"/>
        <v>2.5710000000000051</v>
      </c>
      <c r="AM107">
        <f t="shared" si="59"/>
        <v>6.4110000000000014</v>
      </c>
      <c r="AN107">
        <f t="shared" si="60"/>
        <v>0.61699999999999733</v>
      </c>
      <c r="AO107">
        <f t="shared" si="61"/>
        <v>3.5820000000000007</v>
      </c>
      <c r="AP107">
        <f t="shared" si="62"/>
        <v>3.536999999999999</v>
      </c>
    </row>
    <row r="108" spans="1:42">
      <c r="A108" s="21"/>
      <c r="B108">
        <v>39.451999999999998</v>
      </c>
      <c r="C108">
        <v>44.58</v>
      </c>
      <c r="D108">
        <v>37.277000000000001</v>
      </c>
      <c r="E108">
        <v>33.811</v>
      </c>
      <c r="F108">
        <v>34.904000000000003</v>
      </c>
      <c r="G108">
        <v>34.731000000000002</v>
      </c>
      <c r="H108">
        <v>34.904000000000003</v>
      </c>
      <c r="I108">
        <v>39.195999999999998</v>
      </c>
      <c r="J108">
        <v>40.927999999999997</v>
      </c>
      <c r="K108">
        <v>35.543999999999997</v>
      </c>
      <c r="L108">
        <v>38.555999999999997</v>
      </c>
      <c r="M108">
        <f t="shared" si="33"/>
        <v>26.296384</v>
      </c>
      <c r="N108">
        <f t="shared" si="36"/>
        <v>4.7306249999999874</v>
      </c>
      <c r="O108">
        <f t="shared" si="37"/>
        <v>31.820880999999979</v>
      </c>
      <c r="P108">
        <f t="shared" si="38"/>
        <v>20.684303999999951</v>
      </c>
      <c r="Q108">
        <f t="shared" si="39"/>
        <v>22.287840999999968</v>
      </c>
      <c r="R108">
        <f t="shared" si="40"/>
        <v>20.684303999999951</v>
      </c>
      <c r="S108">
        <f t="shared" si="41"/>
        <v>6.5536000000000122E-2</v>
      </c>
      <c r="T108">
        <f t="shared" si="42"/>
        <v>2.1785759999999974</v>
      </c>
      <c r="U108">
        <f t="shared" si="43"/>
        <v>15.27246400000001</v>
      </c>
      <c r="V108">
        <f t="shared" si="44"/>
        <v>0.80281600000000142</v>
      </c>
      <c r="W108">
        <f t="shared" si="34"/>
        <v>0.12998073608435567</v>
      </c>
      <c r="X108">
        <f t="shared" si="45"/>
        <v>5.5130284903173406E-2</v>
      </c>
      <c r="Y108">
        <f t="shared" si="46"/>
        <v>0.14298387914427654</v>
      </c>
      <c r="Z108">
        <f t="shared" si="47"/>
        <v>0.11527932677684262</v>
      </c>
      <c r="AA108">
        <f t="shared" si="48"/>
        <v>0.11966440231166979</v>
      </c>
      <c r="AB108">
        <f t="shared" si="49"/>
        <v>0.11527932677684262</v>
      </c>
      <c r="AC108">
        <f t="shared" si="50"/>
        <v>6.4888979012470913E-3</v>
      </c>
      <c r="AD108">
        <f t="shared" si="51"/>
        <v>3.7412551961877705E-2</v>
      </c>
      <c r="AE108">
        <f t="shared" si="52"/>
        <v>9.9057082023725068E-2</v>
      </c>
      <c r="AF108">
        <f t="shared" si="53"/>
        <v>2.2711142654364819E-2</v>
      </c>
      <c r="AG108">
        <f t="shared" si="35"/>
        <v>5.1280000000000001</v>
      </c>
      <c r="AH108">
        <f t="shared" si="54"/>
        <v>2.1749999999999972</v>
      </c>
      <c r="AI108">
        <f t="shared" si="55"/>
        <v>5.6409999999999982</v>
      </c>
      <c r="AJ108">
        <f t="shared" si="56"/>
        <v>4.5479999999999947</v>
      </c>
      <c r="AK108">
        <f t="shared" si="57"/>
        <v>4.7209999999999965</v>
      </c>
      <c r="AL108">
        <f t="shared" si="58"/>
        <v>4.5479999999999947</v>
      </c>
      <c r="AM108">
        <f t="shared" si="59"/>
        <v>0.25600000000000023</v>
      </c>
      <c r="AN108">
        <f t="shared" si="60"/>
        <v>1.4759999999999991</v>
      </c>
      <c r="AO108">
        <f t="shared" si="61"/>
        <v>3.9080000000000013</v>
      </c>
      <c r="AP108">
        <f t="shared" si="62"/>
        <v>0.8960000000000008</v>
      </c>
    </row>
    <row r="109" spans="1:42">
      <c r="A109" s="21"/>
      <c r="B109">
        <v>36.19</v>
      </c>
      <c r="C109">
        <v>27.704000000000001</v>
      </c>
      <c r="D109">
        <v>31.974</v>
      </c>
      <c r="E109">
        <v>30.643000000000001</v>
      </c>
      <c r="F109">
        <v>23.768000000000001</v>
      </c>
      <c r="G109">
        <v>18.315000000000001</v>
      </c>
      <c r="H109">
        <v>23.768000000000001</v>
      </c>
      <c r="I109">
        <v>29.173999999999999</v>
      </c>
      <c r="J109">
        <v>29.838999999999999</v>
      </c>
      <c r="K109">
        <v>31.309000000000001</v>
      </c>
      <c r="L109">
        <v>30.106999999999999</v>
      </c>
      <c r="M109">
        <f t="shared" si="33"/>
        <v>72.012195999999946</v>
      </c>
      <c r="N109">
        <f t="shared" si="36"/>
        <v>17.774655999999979</v>
      </c>
      <c r="O109">
        <f t="shared" si="37"/>
        <v>30.769208999999968</v>
      </c>
      <c r="P109">
        <f t="shared" si="38"/>
        <v>154.30608399999991</v>
      </c>
      <c r="Q109">
        <f t="shared" si="39"/>
        <v>319.51562499999989</v>
      </c>
      <c r="R109">
        <f t="shared" si="40"/>
        <v>154.30608399999991</v>
      </c>
      <c r="S109">
        <f t="shared" si="41"/>
        <v>49.224255999999976</v>
      </c>
      <c r="T109">
        <f t="shared" si="42"/>
        <v>40.335200999999991</v>
      </c>
      <c r="U109">
        <f t="shared" si="43"/>
        <v>23.824160999999968</v>
      </c>
      <c r="V109">
        <f t="shared" si="44"/>
        <v>37.002888999999982</v>
      </c>
      <c r="W109">
        <f t="shared" si="34"/>
        <v>0.23448466427189824</v>
      </c>
      <c r="X109">
        <f t="shared" si="45"/>
        <v>0.11649626968775899</v>
      </c>
      <c r="Y109">
        <f t="shared" si="46"/>
        <v>0.15327438518927874</v>
      </c>
      <c r="Z109">
        <f t="shared" si="47"/>
        <v>0.34324399005250061</v>
      </c>
      <c r="AA109">
        <f t="shared" si="48"/>
        <v>0.49392097264437684</v>
      </c>
      <c r="AB109">
        <f t="shared" si="49"/>
        <v>0.34324399005250061</v>
      </c>
      <c r="AC109">
        <f t="shared" si="50"/>
        <v>0.19386570875932574</v>
      </c>
      <c r="AD109">
        <f t="shared" si="51"/>
        <v>0.17549046697982867</v>
      </c>
      <c r="AE109">
        <f t="shared" si="52"/>
        <v>0.13487151146725607</v>
      </c>
      <c r="AF109">
        <f t="shared" si="53"/>
        <v>0.16808510638297869</v>
      </c>
      <c r="AG109">
        <f t="shared" si="35"/>
        <v>8.4859999999999971</v>
      </c>
      <c r="AH109">
        <f t="shared" si="54"/>
        <v>4.2159999999999975</v>
      </c>
      <c r="AI109">
        <f t="shared" si="55"/>
        <v>5.546999999999997</v>
      </c>
      <c r="AJ109">
        <f t="shared" si="56"/>
        <v>12.421999999999997</v>
      </c>
      <c r="AK109">
        <f t="shared" si="57"/>
        <v>17.874999999999996</v>
      </c>
      <c r="AL109">
        <f t="shared" si="58"/>
        <v>12.421999999999997</v>
      </c>
      <c r="AM109">
        <f t="shared" si="59"/>
        <v>7.0159999999999982</v>
      </c>
      <c r="AN109">
        <f t="shared" si="60"/>
        <v>6.3509999999999991</v>
      </c>
      <c r="AO109">
        <f t="shared" si="61"/>
        <v>4.8809999999999967</v>
      </c>
      <c r="AP109">
        <f t="shared" si="62"/>
        <v>6.0829999999999984</v>
      </c>
    </row>
    <row r="110" spans="1:42">
      <c r="A110" s="21"/>
      <c r="B110">
        <v>41.01</v>
      </c>
      <c r="C110">
        <v>40.9</v>
      </c>
      <c r="D110">
        <v>34.689</v>
      </c>
      <c r="E110">
        <v>36.655999999999999</v>
      </c>
      <c r="F110">
        <v>44.988999999999997</v>
      </c>
      <c r="G110">
        <v>37.624000000000002</v>
      </c>
      <c r="H110">
        <v>44.988999999999997</v>
      </c>
      <c r="I110">
        <v>38.777999999999999</v>
      </c>
      <c r="J110">
        <v>37.795000000000002</v>
      </c>
      <c r="K110">
        <v>35.671999999999997</v>
      </c>
      <c r="L110">
        <v>37.414999999999999</v>
      </c>
      <c r="M110">
        <f t="shared" si="33"/>
        <v>1.2099999999999875E-2</v>
      </c>
      <c r="N110">
        <f t="shared" si="36"/>
        <v>39.955040999999973</v>
      </c>
      <c r="O110">
        <f t="shared" si="37"/>
        <v>18.957315999999992</v>
      </c>
      <c r="P110">
        <f t="shared" si="38"/>
        <v>15.832440999999994</v>
      </c>
      <c r="Q110">
        <f t="shared" si="39"/>
        <v>11.464995999999971</v>
      </c>
      <c r="R110">
        <f t="shared" si="40"/>
        <v>15.832440999999994</v>
      </c>
      <c r="S110">
        <f t="shared" si="41"/>
        <v>4.9818239999999969</v>
      </c>
      <c r="T110">
        <f t="shared" si="42"/>
        <v>10.336224999999976</v>
      </c>
      <c r="U110">
        <f t="shared" si="43"/>
        <v>28.494244000000009</v>
      </c>
      <c r="V110">
        <f t="shared" si="44"/>
        <v>12.924024999999991</v>
      </c>
      <c r="W110">
        <f t="shared" si="34"/>
        <v>2.6822726164350023E-3</v>
      </c>
      <c r="X110">
        <f t="shared" si="45"/>
        <v>0.15413313825896119</v>
      </c>
      <c r="Y110">
        <f t="shared" si="46"/>
        <v>0.10616922701780052</v>
      </c>
      <c r="Z110">
        <f t="shared" si="47"/>
        <v>9.7025115825408417E-2</v>
      </c>
      <c r="AA110">
        <f t="shared" si="48"/>
        <v>8.2565227993172299E-2</v>
      </c>
      <c r="AB110">
        <f t="shared" si="49"/>
        <v>9.7025115825408417E-2</v>
      </c>
      <c r="AC110">
        <f t="shared" si="50"/>
        <v>5.4425749817117765E-2</v>
      </c>
      <c r="AD110">
        <f t="shared" si="51"/>
        <v>7.8395513289441512E-2</v>
      </c>
      <c r="AE110">
        <f t="shared" si="52"/>
        <v>0.13016337478663745</v>
      </c>
      <c r="AF110">
        <f t="shared" si="53"/>
        <v>8.7661545964398901E-2</v>
      </c>
      <c r="AG110">
        <f t="shared" si="35"/>
        <v>0.10999999999999943</v>
      </c>
      <c r="AH110">
        <f t="shared" si="54"/>
        <v>6.320999999999998</v>
      </c>
      <c r="AI110">
        <f t="shared" si="55"/>
        <v>4.3539999999999992</v>
      </c>
      <c r="AJ110">
        <f t="shared" si="56"/>
        <v>3.9789999999999992</v>
      </c>
      <c r="AK110">
        <f t="shared" si="57"/>
        <v>3.3859999999999957</v>
      </c>
      <c r="AL110">
        <f t="shared" si="58"/>
        <v>3.9789999999999992</v>
      </c>
      <c r="AM110">
        <f t="shared" si="59"/>
        <v>2.2319999999999993</v>
      </c>
      <c r="AN110">
        <f t="shared" si="60"/>
        <v>3.2149999999999963</v>
      </c>
      <c r="AO110">
        <f t="shared" si="61"/>
        <v>5.338000000000001</v>
      </c>
      <c r="AP110">
        <f t="shared" si="62"/>
        <v>3.5949999999999989</v>
      </c>
    </row>
    <row r="111" spans="1:42">
      <c r="A111" s="21"/>
      <c r="B111">
        <v>64.301000000000002</v>
      </c>
      <c r="C111">
        <v>65.287000000000006</v>
      </c>
      <c r="D111">
        <v>63.615000000000002</v>
      </c>
      <c r="E111">
        <v>62.893000000000001</v>
      </c>
      <c r="F111">
        <v>60.155999999999999</v>
      </c>
      <c r="G111">
        <v>60.801000000000002</v>
      </c>
      <c r="H111">
        <v>60.155999999999999</v>
      </c>
      <c r="I111">
        <v>64.09</v>
      </c>
      <c r="J111">
        <v>64.450999999999993</v>
      </c>
      <c r="K111">
        <v>63.253999999999998</v>
      </c>
      <c r="L111">
        <v>63.932000000000002</v>
      </c>
      <c r="M111">
        <f t="shared" si="33"/>
        <v>0.97219600000000828</v>
      </c>
      <c r="N111">
        <f t="shared" si="36"/>
        <v>0.4705959999999999</v>
      </c>
      <c r="O111">
        <f t="shared" si="37"/>
        <v>1.9824640000000036</v>
      </c>
      <c r="P111">
        <f t="shared" si="38"/>
        <v>17.181025000000027</v>
      </c>
      <c r="Q111">
        <f t="shared" si="39"/>
        <v>12.25</v>
      </c>
      <c r="R111">
        <f t="shared" si="40"/>
        <v>17.181025000000027</v>
      </c>
      <c r="S111">
        <f t="shared" si="41"/>
        <v>4.4520999999999374E-2</v>
      </c>
      <c r="T111">
        <f t="shared" si="42"/>
        <v>2.2499999999997442E-2</v>
      </c>
      <c r="U111">
        <f t="shared" si="43"/>
        <v>1.0962090000000086</v>
      </c>
      <c r="V111">
        <f t="shared" si="44"/>
        <v>0.13616099999999984</v>
      </c>
      <c r="W111">
        <f t="shared" si="34"/>
        <v>1.5334131662027094E-2</v>
      </c>
      <c r="X111">
        <f t="shared" si="45"/>
        <v>1.0668574361207444E-2</v>
      </c>
      <c r="Y111">
        <f t="shared" si="46"/>
        <v>2.1897015598513262E-2</v>
      </c>
      <c r="Z111">
        <f t="shared" si="47"/>
        <v>6.4462450039657282E-2</v>
      </c>
      <c r="AA111">
        <f t="shared" si="48"/>
        <v>5.4431501842895129E-2</v>
      </c>
      <c r="AB111">
        <f t="shared" si="49"/>
        <v>6.4462450039657282E-2</v>
      </c>
      <c r="AC111">
        <f t="shared" si="50"/>
        <v>3.2814419682430838E-3</v>
      </c>
      <c r="AD111">
        <f t="shared" si="51"/>
        <v>2.3327786504096586E-3</v>
      </c>
      <c r="AE111">
        <f t="shared" si="52"/>
        <v>1.6282794979860408E-2</v>
      </c>
      <c r="AF111">
        <f t="shared" si="53"/>
        <v>5.7386354800080834E-3</v>
      </c>
      <c r="AG111">
        <f t="shared" si="35"/>
        <v>0.98600000000000421</v>
      </c>
      <c r="AH111">
        <f t="shared" si="54"/>
        <v>0.68599999999999994</v>
      </c>
      <c r="AI111">
        <f t="shared" si="55"/>
        <v>1.4080000000000013</v>
      </c>
      <c r="AJ111">
        <f t="shared" si="56"/>
        <v>4.1450000000000031</v>
      </c>
      <c r="AK111">
        <f t="shared" si="57"/>
        <v>3.5</v>
      </c>
      <c r="AL111">
        <f t="shared" si="58"/>
        <v>4.1450000000000031</v>
      </c>
      <c r="AM111">
        <f t="shared" si="59"/>
        <v>0.21099999999999852</v>
      </c>
      <c r="AN111">
        <f t="shared" si="60"/>
        <v>0.14999999999999147</v>
      </c>
      <c r="AO111">
        <f t="shared" si="61"/>
        <v>1.0470000000000041</v>
      </c>
      <c r="AP111">
        <f t="shared" si="62"/>
        <v>0.36899999999999977</v>
      </c>
    </row>
    <row r="112" spans="1:42">
      <c r="A112" s="21"/>
      <c r="B112">
        <v>41.935000000000002</v>
      </c>
      <c r="C112">
        <v>48.281999999999996</v>
      </c>
      <c r="D112">
        <v>44.377000000000002</v>
      </c>
      <c r="E112">
        <v>40.975999999999999</v>
      </c>
      <c r="F112">
        <v>70.123999999999995</v>
      </c>
      <c r="G112">
        <v>46.447000000000003</v>
      </c>
      <c r="H112">
        <v>70.123999999999995</v>
      </c>
      <c r="I112">
        <v>44.628999999999998</v>
      </c>
      <c r="J112">
        <v>46.329000000000001</v>
      </c>
      <c r="K112">
        <v>42.676000000000002</v>
      </c>
      <c r="L112">
        <v>44.545000000000002</v>
      </c>
      <c r="M112">
        <f t="shared" si="33"/>
        <v>40.284408999999926</v>
      </c>
      <c r="N112">
        <f t="shared" si="36"/>
        <v>5.9633640000000012</v>
      </c>
      <c r="O112">
        <f t="shared" si="37"/>
        <v>0.91968100000000608</v>
      </c>
      <c r="P112">
        <f t="shared" si="38"/>
        <v>794.61972099999957</v>
      </c>
      <c r="Q112">
        <f t="shared" si="39"/>
        <v>20.358144000000003</v>
      </c>
      <c r="R112">
        <f t="shared" si="40"/>
        <v>794.61972099999957</v>
      </c>
      <c r="S112">
        <f t="shared" si="41"/>
        <v>7.2576359999999758</v>
      </c>
      <c r="T112">
        <f t="shared" si="42"/>
        <v>19.307235999999985</v>
      </c>
      <c r="U112">
        <f t="shared" si="43"/>
        <v>0.54908099999999949</v>
      </c>
      <c r="V112">
        <f t="shared" si="44"/>
        <v>6.8120999999999974</v>
      </c>
      <c r="W112">
        <f t="shared" si="34"/>
        <v>0.15135328484559424</v>
      </c>
      <c r="X112">
        <f t="shared" si="45"/>
        <v>5.8232979611303207E-2</v>
      </c>
      <c r="Y112">
        <f t="shared" si="46"/>
        <v>2.286872540837017E-2</v>
      </c>
      <c r="Z112">
        <f t="shared" si="47"/>
        <v>0.67220698700369597</v>
      </c>
      <c r="AA112">
        <f t="shared" si="48"/>
        <v>0.10759508763562657</v>
      </c>
      <c r="AB112">
        <f t="shared" si="49"/>
        <v>0.67220698700369597</v>
      </c>
      <c r="AC112">
        <f t="shared" si="50"/>
        <v>6.424227971861203E-2</v>
      </c>
      <c r="AD112">
        <f t="shared" si="51"/>
        <v>0.10478120901395012</v>
      </c>
      <c r="AE112">
        <f t="shared" si="52"/>
        <v>1.7670203886967918E-2</v>
      </c>
      <c r="AF112">
        <f t="shared" si="53"/>
        <v>6.2239179682842476E-2</v>
      </c>
      <c r="AG112">
        <f t="shared" si="35"/>
        <v>6.3469999999999942</v>
      </c>
      <c r="AH112">
        <f t="shared" si="54"/>
        <v>2.4420000000000002</v>
      </c>
      <c r="AI112">
        <f t="shared" si="55"/>
        <v>0.95900000000000318</v>
      </c>
      <c r="AJ112">
        <f t="shared" si="56"/>
        <v>28.188999999999993</v>
      </c>
      <c r="AK112">
        <f t="shared" si="57"/>
        <v>4.5120000000000005</v>
      </c>
      <c r="AL112">
        <f t="shared" si="58"/>
        <v>28.188999999999993</v>
      </c>
      <c r="AM112">
        <f t="shared" si="59"/>
        <v>2.6939999999999955</v>
      </c>
      <c r="AN112">
        <f t="shared" si="60"/>
        <v>4.3939999999999984</v>
      </c>
      <c r="AO112">
        <f t="shared" si="61"/>
        <v>0.74099999999999966</v>
      </c>
      <c r="AP112">
        <f t="shared" si="62"/>
        <v>2.6099999999999994</v>
      </c>
    </row>
    <row r="113" spans="1:42">
      <c r="A113" s="21"/>
      <c r="B113">
        <v>71.698999999999998</v>
      </c>
      <c r="C113">
        <v>70.933999999999997</v>
      </c>
      <c r="D113">
        <v>69.052999999999997</v>
      </c>
      <c r="E113">
        <v>76.378</v>
      </c>
      <c r="F113">
        <v>60.226999999999997</v>
      </c>
      <c r="G113">
        <v>46.447000000000003</v>
      </c>
      <c r="H113">
        <v>60.226999999999997</v>
      </c>
      <c r="I113">
        <v>73.656000000000006</v>
      </c>
      <c r="J113">
        <v>69.992999999999995</v>
      </c>
      <c r="K113">
        <v>72.715000000000003</v>
      </c>
      <c r="L113">
        <v>72.122</v>
      </c>
      <c r="M113">
        <f t="shared" si="33"/>
        <v>0.58522500000000088</v>
      </c>
      <c r="N113">
        <f t="shared" si="36"/>
        <v>7.0013160000000045</v>
      </c>
      <c r="O113">
        <f t="shared" si="37"/>
        <v>21.893041000000018</v>
      </c>
      <c r="P113">
        <f t="shared" si="38"/>
        <v>131.60678400000003</v>
      </c>
      <c r="Q113">
        <f t="shared" si="39"/>
        <v>637.66350399999976</v>
      </c>
      <c r="R113">
        <f t="shared" si="40"/>
        <v>131.60678400000003</v>
      </c>
      <c r="S113">
        <f t="shared" si="41"/>
        <v>3.8298490000000309</v>
      </c>
      <c r="T113">
        <f t="shared" si="42"/>
        <v>2.9104360000000105</v>
      </c>
      <c r="U113">
        <f t="shared" si="43"/>
        <v>1.0322560000000109</v>
      </c>
      <c r="V113">
        <f t="shared" si="44"/>
        <v>0.17892900000000153</v>
      </c>
      <c r="W113">
        <f t="shared" si="34"/>
        <v>1.06696048759397E-2</v>
      </c>
      <c r="X113">
        <f t="shared" si="45"/>
        <v>3.6904280394426711E-2</v>
      </c>
      <c r="Y113">
        <f t="shared" si="46"/>
        <v>6.5258929692185413E-2</v>
      </c>
      <c r="Z113">
        <f t="shared" si="47"/>
        <v>0.16000223155134663</v>
      </c>
      <c r="AA113">
        <f t="shared" si="48"/>
        <v>0.35219459127742364</v>
      </c>
      <c r="AB113">
        <f t="shared" si="49"/>
        <v>0.16000223155134663</v>
      </c>
      <c r="AC113">
        <f t="shared" si="50"/>
        <v>2.7294662408122956E-2</v>
      </c>
      <c r="AD113">
        <f t="shared" si="51"/>
        <v>2.3793916233141369E-2</v>
      </c>
      <c r="AE113">
        <f t="shared" si="52"/>
        <v>1.4170351050921287E-2</v>
      </c>
      <c r="AF113">
        <f t="shared" si="53"/>
        <v>5.8996638725784438E-3</v>
      </c>
      <c r="AG113">
        <f t="shared" si="35"/>
        <v>0.76500000000000057</v>
      </c>
      <c r="AH113">
        <f t="shared" si="54"/>
        <v>2.6460000000000008</v>
      </c>
      <c r="AI113">
        <f t="shared" si="55"/>
        <v>4.679000000000002</v>
      </c>
      <c r="AJ113">
        <f t="shared" si="56"/>
        <v>11.472000000000001</v>
      </c>
      <c r="AK113">
        <f t="shared" si="57"/>
        <v>25.251999999999995</v>
      </c>
      <c r="AL113">
        <f t="shared" si="58"/>
        <v>11.472000000000001</v>
      </c>
      <c r="AM113">
        <f t="shared" si="59"/>
        <v>1.9570000000000078</v>
      </c>
      <c r="AN113">
        <f t="shared" si="60"/>
        <v>1.7060000000000031</v>
      </c>
      <c r="AO113">
        <f t="shared" si="61"/>
        <v>1.0160000000000053</v>
      </c>
      <c r="AP113">
        <f t="shared" si="62"/>
        <v>0.42300000000000182</v>
      </c>
    </row>
    <row r="114" spans="1:42">
      <c r="A114" s="6">
        <v>113</v>
      </c>
      <c r="B114">
        <v>19.765000000000001</v>
      </c>
      <c r="C114">
        <v>18.401</v>
      </c>
      <c r="D114">
        <v>19.47</v>
      </c>
      <c r="E114">
        <v>19.532</v>
      </c>
      <c r="F114">
        <v>33.347000000000001</v>
      </c>
      <c r="G114">
        <v>18.692</v>
      </c>
      <c r="H114">
        <v>33.347000000000001</v>
      </c>
      <c r="I114">
        <v>18.966000000000001</v>
      </c>
      <c r="J114">
        <v>18.936</v>
      </c>
      <c r="K114">
        <v>19.501000000000001</v>
      </c>
      <c r="L114">
        <v>19.134</v>
      </c>
      <c r="M114">
        <f t="shared" si="33"/>
        <v>1.8604960000000021</v>
      </c>
      <c r="N114">
        <f t="shared" si="36"/>
        <v>8.7025000000001004E-2</v>
      </c>
      <c r="O114">
        <f t="shared" si="37"/>
        <v>5.4289000000000254E-2</v>
      </c>
      <c r="P114">
        <f t="shared" si="38"/>
        <v>184.47072400000002</v>
      </c>
      <c r="Q114">
        <f t="shared" si="39"/>
        <v>1.1513290000000009</v>
      </c>
      <c r="R114">
        <f t="shared" si="40"/>
        <v>184.47072400000002</v>
      </c>
      <c r="S114">
        <f t="shared" si="41"/>
        <v>0.63840099999999922</v>
      </c>
      <c r="T114">
        <f t="shared" si="42"/>
        <v>0.68724100000000099</v>
      </c>
      <c r="U114">
        <f t="shared" si="43"/>
        <v>6.9695999999999661E-2</v>
      </c>
      <c r="V114">
        <f t="shared" si="44"/>
        <v>0.39816100000000026</v>
      </c>
      <c r="W114">
        <f t="shared" si="34"/>
        <v>6.9010877814318278E-2</v>
      </c>
      <c r="X114">
        <f t="shared" si="45"/>
        <v>1.4925373134328445E-2</v>
      </c>
      <c r="Y114">
        <f t="shared" si="46"/>
        <v>1.1788515051859374E-2</v>
      </c>
      <c r="Z114">
        <f t="shared" si="47"/>
        <v>0.68717429800151786</v>
      </c>
      <c r="AA114">
        <f t="shared" si="48"/>
        <v>5.4287882620794349E-2</v>
      </c>
      <c r="AB114">
        <f t="shared" si="49"/>
        <v>0.68717429800151786</v>
      </c>
      <c r="AC114">
        <f t="shared" si="50"/>
        <v>4.0424993675689323E-2</v>
      </c>
      <c r="AD114">
        <f t="shared" si="51"/>
        <v>4.1942828231722774E-2</v>
      </c>
      <c r="AE114">
        <f t="shared" si="52"/>
        <v>1.335694409309382E-2</v>
      </c>
      <c r="AF114">
        <f t="shared" si="53"/>
        <v>3.1925120161902361E-2</v>
      </c>
      <c r="AG114">
        <f t="shared" si="35"/>
        <v>1.3640000000000008</v>
      </c>
      <c r="AH114">
        <f t="shared" si="54"/>
        <v>0.29500000000000171</v>
      </c>
      <c r="AI114">
        <f t="shared" si="55"/>
        <v>0.23300000000000054</v>
      </c>
      <c r="AJ114">
        <f t="shared" si="56"/>
        <v>13.582000000000001</v>
      </c>
      <c r="AK114">
        <f t="shared" si="57"/>
        <v>1.0730000000000004</v>
      </c>
      <c r="AL114">
        <f t="shared" si="58"/>
        <v>13.582000000000001</v>
      </c>
      <c r="AM114">
        <f t="shared" si="59"/>
        <v>0.79899999999999949</v>
      </c>
      <c r="AN114">
        <f t="shared" si="60"/>
        <v>0.82900000000000063</v>
      </c>
      <c r="AO114">
        <f t="shared" si="61"/>
        <v>0.26399999999999935</v>
      </c>
      <c r="AP114">
        <f t="shared" si="62"/>
        <v>0.63100000000000023</v>
      </c>
    </row>
    <row r="115" spans="1:42">
      <c r="A115" s="21"/>
    </row>
    <row r="117" spans="1:42">
      <c r="C117" s="1" t="s">
        <v>0</v>
      </c>
      <c r="D117" s="1" t="s">
        <v>1</v>
      </c>
      <c r="E117" s="1" t="s">
        <v>2</v>
      </c>
      <c r="F117" s="1" t="s">
        <v>3</v>
      </c>
      <c r="G117" s="1" t="s">
        <v>4</v>
      </c>
      <c r="H117" s="1" t="s">
        <v>5</v>
      </c>
      <c r="I117" s="2" t="s">
        <v>7</v>
      </c>
      <c r="J117" s="1" t="s">
        <v>11</v>
      </c>
      <c r="K117" s="1" t="s">
        <v>13</v>
      </c>
      <c r="L117" s="1" t="s">
        <v>14</v>
      </c>
    </row>
    <row r="118" spans="1:42">
      <c r="B118" t="s">
        <v>8</v>
      </c>
      <c r="C118" s="5">
        <f>SQRT(SUM(M2:M114)/$A$114)</f>
        <v>6.6850814750033996</v>
      </c>
      <c r="D118" s="5">
        <f t="shared" ref="D118:L118" si="63">SQRT(SUM(N2:N114)/$A$114)</f>
        <v>7.0074429438005037</v>
      </c>
      <c r="E118" s="5">
        <f t="shared" si="63"/>
        <v>8.0190403007549946</v>
      </c>
      <c r="F118" s="5">
        <f t="shared" si="63"/>
        <v>10.72134863396268</v>
      </c>
      <c r="G118" s="5">
        <f t="shared" si="63"/>
        <v>9.3663104895065672</v>
      </c>
      <c r="H118" s="5">
        <f t="shared" si="63"/>
        <v>10.72134863396268</v>
      </c>
      <c r="I118" s="5">
        <f t="shared" si="63"/>
        <v>6.4014035490843808</v>
      </c>
      <c r="J118" s="5">
        <f t="shared" si="63"/>
        <v>6.4039751067709183</v>
      </c>
      <c r="K118" s="5">
        <f t="shared" si="63"/>
        <v>6.4708536838836084</v>
      </c>
      <c r="L118" s="5">
        <f t="shared" si="63"/>
        <v>6.1223063601996932</v>
      </c>
    </row>
    <row r="119" spans="1:42">
      <c r="B119" t="s">
        <v>9</v>
      </c>
      <c r="C119" s="5">
        <f>SUM(W2:W114)/$A$114</f>
        <v>0.16167556529363392</v>
      </c>
      <c r="D119" s="5">
        <f t="shared" ref="D119:L119" si="64">SUM(X2:X114)/$A$114</f>
        <v>0.17369211649124208</v>
      </c>
      <c r="E119" s="5">
        <f t="shared" si="64"/>
        <v>0.20015883531822246</v>
      </c>
      <c r="F119" s="5">
        <f t="shared" si="64"/>
        <v>0.29010434620598752</v>
      </c>
      <c r="G119" s="5">
        <f t="shared" si="64"/>
        <v>0.26063538866907804</v>
      </c>
      <c r="H119" s="5">
        <f t="shared" si="64"/>
        <v>0.29010434620598752</v>
      </c>
      <c r="I119" s="5">
        <f t="shared" si="64"/>
        <v>0.15606204308519969</v>
      </c>
      <c r="J119" s="5">
        <f t="shared" si="64"/>
        <v>0.15400928921264145</v>
      </c>
      <c r="K119" s="5">
        <f t="shared" si="64"/>
        <v>0.16647179586840408</v>
      </c>
      <c r="L119" s="5">
        <f t="shared" si="64"/>
        <v>0.15322464158679999</v>
      </c>
    </row>
    <row r="120" spans="1:42">
      <c r="B120" t="s">
        <v>12</v>
      </c>
      <c r="C120" s="5">
        <f>SUM(AG2:AG114)/$A$114</f>
        <v>4.8540088495575233</v>
      </c>
      <c r="D120" s="5">
        <f t="shared" ref="D120:L120" si="65">SUM(AH2:AH114)/$A$114</f>
        <v>5.0128938053097327</v>
      </c>
      <c r="E120" s="5">
        <f t="shared" si="65"/>
        <v>6.1541946902654852</v>
      </c>
      <c r="F120" s="5">
        <f t="shared" si="65"/>
        <v>8.1933982300884942</v>
      </c>
      <c r="G120" s="5">
        <f t="shared" si="65"/>
        <v>7.2250000000000005</v>
      </c>
      <c r="H120" s="5">
        <f t="shared" si="65"/>
        <v>8.1933982300884942</v>
      </c>
      <c r="I120" s="5">
        <f t="shared" si="65"/>
        <v>4.6837522123893782</v>
      </c>
      <c r="J120" s="5">
        <f t="shared" si="65"/>
        <v>4.5381061946902648</v>
      </c>
      <c r="K120" s="5">
        <f t="shared" si="65"/>
        <v>4.8283893805309717</v>
      </c>
      <c r="L120" s="5">
        <f t="shared" si="65"/>
        <v>4.4667787610619492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120"/>
  <sheetViews>
    <sheetView zoomScale="85" zoomScaleNormal="85" workbookViewId="0">
      <pane xSplit="11328" ySplit="4092" topLeftCell="L102" activePane="bottomLeft"/>
      <selection activeCell="I1" sqref="I1:L1"/>
      <selection pane="topRight" activeCell="AG97" sqref="AG97"/>
      <selection pane="bottomLeft" activeCell="A115" sqref="A115"/>
      <selection pane="bottomRight" activeCell="AF119" sqref="AF119"/>
    </sheetView>
  </sheetViews>
  <sheetFormatPr defaultRowHeight="14.4"/>
  <cols>
    <col min="9" max="9" width="10.88671875" bestFit="1" customWidth="1"/>
    <col min="10" max="10" width="10" bestFit="1" customWidth="1"/>
    <col min="11" max="11" width="11.44140625" bestFit="1" customWidth="1"/>
    <col min="12" max="12" width="16.109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11</v>
      </c>
      <c r="K1" s="1" t="s">
        <v>13</v>
      </c>
      <c r="L1" s="1" t="s">
        <v>14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39.485999999999997</v>
      </c>
      <c r="C2">
        <v>39.786000000000001</v>
      </c>
      <c r="D2">
        <v>37.994999999999997</v>
      </c>
      <c r="E2">
        <v>40.978999999999999</v>
      </c>
      <c r="F2">
        <v>35.83</v>
      </c>
      <c r="G2">
        <v>33.164999999999999</v>
      </c>
      <c r="H2">
        <v>35.83</v>
      </c>
      <c r="I2">
        <v>40.383000000000003</v>
      </c>
      <c r="J2">
        <v>38.890999999999998</v>
      </c>
      <c r="K2">
        <v>39.487000000000002</v>
      </c>
      <c r="L2">
        <v>39.587000000000003</v>
      </c>
      <c r="M2">
        <f>(C2-$B2)^2</f>
        <v>9.0000000000002564E-2</v>
      </c>
      <c r="N2">
        <f t="shared" ref="N2:V17" si="0">(D2-$B2)^2</f>
        <v>2.2230809999999992</v>
      </c>
      <c r="O2">
        <f t="shared" si="0"/>
        <v>2.2290490000000065</v>
      </c>
      <c r="P2">
        <f t="shared" si="0"/>
        <v>13.366335999999992</v>
      </c>
      <c r="Q2">
        <f t="shared" si="0"/>
        <v>39.955040999999973</v>
      </c>
      <c r="R2">
        <f t="shared" si="0"/>
        <v>13.366335999999992</v>
      </c>
      <c r="S2">
        <f t="shared" si="0"/>
        <v>0.80460900000001001</v>
      </c>
      <c r="T2">
        <f t="shared" si="0"/>
        <v>0.35402499999999865</v>
      </c>
      <c r="U2">
        <f t="shared" si="0"/>
        <v>1.0000000000095496E-6</v>
      </c>
      <c r="V2">
        <f t="shared" si="0"/>
        <v>1.0201000000001251E-2</v>
      </c>
      <c r="W2">
        <f>ABS($B2-C2)/$B2</f>
        <v>7.5976295395837586E-3</v>
      </c>
      <c r="X2">
        <f t="shared" ref="X2:AF17" si="1">ABS($B2-D2)/$B2</f>
        <v>3.7760218811730736E-2</v>
      </c>
      <c r="Y2">
        <f t="shared" si="1"/>
        <v>3.781086967532802E-2</v>
      </c>
      <c r="Z2">
        <f t="shared" si="1"/>
        <v>9.2589778655726054E-2</v>
      </c>
      <c r="AA2">
        <f t="shared" si="1"/>
        <v>0.16008205439902745</v>
      </c>
      <c r="AB2">
        <f t="shared" si="1"/>
        <v>9.2589778655726054E-2</v>
      </c>
      <c r="AC2">
        <f t="shared" si="1"/>
        <v>2.2716912323355255E-2</v>
      </c>
      <c r="AD2">
        <f t="shared" si="1"/>
        <v>1.5068631920174212E-2</v>
      </c>
      <c r="AE2">
        <f t="shared" si="1"/>
        <v>2.5325431798733094E-5</v>
      </c>
      <c r="AF2">
        <f t="shared" si="1"/>
        <v>2.5578686116599857E-3</v>
      </c>
      <c r="AG2">
        <f>ABS(C2-$B2)</f>
        <v>0.30000000000000426</v>
      </c>
      <c r="AH2">
        <f t="shared" ref="AH2:AP17" si="2">ABS(D2-$B2)</f>
        <v>1.4909999999999997</v>
      </c>
      <c r="AI2">
        <f t="shared" si="2"/>
        <v>1.4930000000000021</v>
      </c>
      <c r="AJ2">
        <f t="shared" si="2"/>
        <v>3.6559999999999988</v>
      </c>
      <c r="AK2">
        <f t="shared" si="2"/>
        <v>6.320999999999998</v>
      </c>
      <c r="AL2">
        <f t="shared" si="2"/>
        <v>3.6559999999999988</v>
      </c>
      <c r="AM2">
        <f t="shared" si="2"/>
        <v>0.89700000000000557</v>
      </c>
      <c r="AN2">
        <f t="shared" si="2"/>
        <v>0.59499999999999886</v>
      </c>
      <c r="AO2">
        <f t="shared" si="2"/>
        <v>1.0000000000047748E-3</v>
      </c>
      <c r="AP2">
        <f t="shared" si="2"/>
        <v>0.1010000000000062</v>
      </c>
    </row>
    <row r="3" spans="2:42">
      <c r="B3">
        <v>52.613999999999997</v>
      </c>
      <c r="C3">
        <v>40.838000000000001</v>
      </c>
      <c r="D3">
        <v>50.686999999999998</v>
      </c>
      <c r="E3">
        <v>31.661999999999999</v>
      </c>
      <c r="F3">
        <v>48.366999999999997</v>
      </c>
      <c r="G3">
        <v>46.04</v>
      </c>
      <c r="H3">
        <v>48.366999999999997</v>
      </c>
      <c r="I3">
        <v>36.25</v>
      </c>
      <c r="J3">
        <v>45.762</v>
      </c>
      <c r="K3">
        <v>41.173999999999999</v>
      </c>
      <c r="L3">
        <v>41.061999999999998</v>
      </c>
      <c r="M3">
        <f t="shared" ref="M3:M66" si="3">(C3-$B3)^2</f>
        <v>138.6741759999999</v>
      </c>
      <c r="N3">
        <f t="shared" si="0"/>
        <v>3.7133289999999985</v>
      </c>
      <c r="O3">
        <f t="shared" si="0"/>
        <v>438.9863039999999</v>
      </c>
      <c r="P3">
        <f t="shared" si="0"/>
        <v>18.037008999999998</v>
      </c>
      <c r="Q3">
        <f t="shared" si="0"/>
        <v>43.217475999999976</v>
      </c>
      <c r="R3">
        <f t="shared" si="0"/>
        <v>18.037008999999998</v>
      </c>
      <c r="S3">
        <f t="shared" si="0"/>
        <v>267.78049599999991</v>
      </c>
      <c r="T3">
        <f t="shared" si="0"/>
        <v>46.949903999999954</v>
      </c>
      <c r="U3">
        <f t="shared" si="0"/>
        <v>130.87359999999995</v>
      </c>
      <c r="V3">
        <f t="shared" si="0"/>
        <v>133.44870399999999</v>
      </c>
      <c r="W3">
        <f t="shared" ref="W3:W66" si="4">ABS($B3-C3)/$B3</f>
        <v>0.22381875546432503</v>
      </c>
      <c r="X3">
        <f t="shared" si="1"/>
        <v>3.6625232827764469E-2</v>
      </c>
      <c r="Y3">
        <f t="shared" si="1"/>
        <v>0.3982210058159425</v>
      </c>
      <c r="Z3">
        <f t="shared" si="1"/>
        <v>8.0719960466795915E-2</v>
      </c>
      <c r="AA3">
        <f t="shared" si="1"/>
        <v>0.12494773254266922</v>
      </c>
      <c r="AB3">
        <f t="shared" si="1"/>
        <v>8.0719960466795915E-2</v>
      </c>
      <c r="AC3">
        <f t="shared" si="1"/>
        <v>0.31101988064013375</v>
      </c>
      <c r="AD3">
        <f t="shared" si="1"/>
        <v>0.13023149732010486</v>
      </c>
      <c r="AE3">
        <f t="shared" si="1"/>
        <v>0.21743262249591361</v>
      </c>
      <c r="AF3">
        <f t="shared" si="1"/>
        <v>0.21956133348538412</v>
      </c>
      <c r="AG3">
        <f t="shared" ref="AG3:AG66" si="5">ABS(C3-$B3)</f>
        <v>11.775999999999996</v>
      </c>
      <c r="AH3">
        <f t="shared" si="2"/>
        <v>1.9269999999999996</v>
      </c>
      <c r="AI3">
        <f t="shared" si="2"/>
        <v>20.951999999999998</v>
      </c>
      <c r="AJ3">
        <f t="shared" si="2"/>
        <v>4.2469999999999999</v>
      </c>
      <c r="AK3">
        <f t="shared" si="2"/>
        <v>6.5739999999999981</v>
      </c>
      <c r="AL3">
        <f t="shared" si="2"/>
        <v>4.2469999999999999</v>
      </c>
      <c r="AM3">
        <f t="shared" si="2"/>
        <v>16.363999999999997</v>
      </c>
      <c r="AN3">
        <f t="shared" si="2"/>
        <v>6.8519999999999968</v>
      </c>
      <c r="AO3">
        <f t="shared" si="2"/>
        <v>11.439999999999998</v>
      </c>
      <c r="AP3">
        <f t="shared" si="2"/>
        <v>11.552</v>
      </c>
    </row>
    <row r="4" spans="2:42">
      <c r="B4">
        <v>34.049999999999997</v>
      </c>
      <c r="C4">
        <v>31.504999999999999</v>
      </c>
      <c r="D4">
        <v>29.117000000000001</v>
      </c>
      <c r="E4">
        <v>35.71</v>
      </c>
      <c r="F4">
        <v>34.436999999999998</v>
      </c>
      <c r="G4">
        <v>36.353000000000002</v>
      </c>
      <c r="H4">
        <v>34.436999999999998</v>
      </c>
      <c r="I4">
        <v>33.606999999999999</v>
      </c>
      <c r="J4">
        <v>30.311</v>
      </c>
      <c r="K4">
        <v>32.412999999999997</v>
      </c>
      <c r="L4">
        <v>32.11</v>
      </c>
      <c r="M4">
        <f t="shared" si="3"/>
        <v>6.4770249999999905</v>
      </c>
      <c r="N4">
        <f t="shared" si="0"/>
        <v>24.334488999999962</v>
      </c>
      <c r="O4">
        <f t="shared" si="0"/>
        <v>2.7556000000000123</v>
      </c>
      <c r="P4">
        <f t="shared" si="0"/>
        <v>0.14976900000000035</v>
      </c>
      <c r="Q4">
        <f t="shared" si="0"/>
        <v>5.3038090000000198</v>
      </c>
      <c r="R4">
        <f t="shared" si="0"/>
        <v>0.14976900000000035</v>
      </c>
      <c r="S4">
        <f t="shared" si="0"/>
        <v>0.19624899999999809</v>
      </c>
      <c r="T4">
        <f t="shared" si="0"/>
        <v>13.980120999999979</v>
      </c>
      <c r="U4">
        <f t="shared" si="0"/>
        <v>2.6797690000000016</v>
      </c>
      <c r="V4">
        <f t="shared" si="0"/>
        <v>3.7635999999999914</v>
      </c>
      <c r="W4">
        <f t="shared" si="4"/>
        <v>7.4743024963289231E-2</v>
      </c>
      <c r="X4">
        <f t="shared" si="1"/>
        <v>0.14487518355359755</v>
      </c>
      <c r="Y4">
        <f t="shared" si="1"/>
        <v>4.8751835535976618E-2</v>
      </c>
      <c r="Z4">
        <f t="shared" si="1"/>
        <v>1.1365638766519838E-2</v>
      </c>
      <c r="AA4">
        <f t="shared" si="1"/>
        <v>6.7635829662261518E-2</v>
      </c>
      <c r="AB4">
        <f t="shared" si="1"/>
        <v>1.1365638766519838E-2</v>
      </c>
      <c r="AC4">
        <f t="shared" si="1"/>
        <v>1.3010279001468367E-2</v>
      </c>
      <c r="AD4">
        <f t="shared" si="1"/>
        <v>0.1098091042584434</v>
      </c>
      <c r="AE4">
        <f t="shared" si="1"/>
        <v>4.8076358296622629E-2</v>
      </c>
      <c r="AF4">
        <f t="shared" si="1"/>
        <v>5.6975036710719469E-2</v>
      </c>
      <c r="AG4">
        <f t="shared" si="5"/>
        <v>2.5449999999999982</v>
      </c>
      <c r="AH4">
        <f t="shared" si="2"/>
        <v>4.9329999999999963</v>
      </c>
      <c r="AI4">
        <f t="shared" si="2"/>
        <v>1.6600000000000037</v>
      </c>
      <c r="AJ4">
        <f t="shared" si="2"/>
        <v>0.38700000000000045</v>
      </c>
      <c r="AK4">
        <f t="shared" si="2"/>
        <v>2.3030000000000044</v>
      </c>
      <c r="AL4">
        <f t="shared" si="2"/>
        <v>0.38700000000000045</v>
      </c>
      <c r="AM4">
        <f t="shared" si="2"/>
        <v>0.44299999999999784</v>
      </c>
      <c r="AN4">
        <f t="shared" si="2"/>
        <v>3.7389999999999972</v>
      </c>
      <c r="AO4">
        <f t="shared" si="2"/>
        <v>1.6370000000000005</v>
      </c>
      <c r="AP4">
        <f t="shared" si="2"/>
        <v>1.9399999999999977</v>
      </c>
    </row>
    <row r="5" spans="2:42">
      <c r="B5">
        <v>50.655000000000001</v>
      </c>
      <c r="C5">
        <v>44.698</v>
      </c>
      <c r="D5">
        <v>44.198999999999998</v>
      </c>
      <c r="E5">
        <v>50.009</v>
      </c>
      <c r="F5">
        <v>46.927999999999997</v>
      </c>
      <c r="G5">
        <v>42.165999999999997</v>
      </c>
      <c r="H5">
        <v>46.927999999999997</v>
      </c>
      <c r="I5">
        <v>47.353999999999999</v>
      </c>
      <c r="J5">
        <v>44.448</v>
      </c>
      <c r="K5">
        <v>47.103999999999999</v>
      </c>
      <c r="L5">
        <v>46.302</v>
      </c>
      <c r="M5">
        <f t="shared" si="3"/>
        <v>35.485849000000009</v>
      </c>
      <c r="N5">
        <f t="shared" si="0"/>
        <v>41.679936000000041</v>
      </c>
      <c r="O5">
        <f t="shared" si="0"/>
        <v>0.41731600000000102</v>
      </c>
      <c r="P5">
        <f t="shared" si="0"/>
        <v>13.890529000000029</v>
      </c>
      <c r="Q5">
        <f t="shared" si="0"/>
        <v>72.063121000000066</v>
      </c>
      <c r="R5">
        <f t="shared" si="0"/>
        <v>13.890529000000029</v>
      </c>
      <c r="S5">
        <f t="shared" si="0"/>
        <v>10.896601000000013</v>
      </c>
      <c r="T5">
        <f t="shared" si="0"/>
        <v>38.526849000000006</v>
      </c>
      <c r="U5">
        <f t="shared" si="0"/>
        <v>12.609601000000014</v>
      </c>
      <c r="V5">
        <f t="shared" si="0"/>
        <v>18.948609000000012</v>
      </c>
      <c r="W5">
        <f t="shared" si="4"/>
        <v>0.11759944724114106</v>
      </c>
      <c r="X5">
        <f t="shared" si="1"/>
        <v>0.12745039976310341</v>
      </c>
      <c r="Y5">
        <f t="shared" si="1"/>
        <v>1.2752936531438176E-2</v>
      </c>
      <c r="Z5">
        <f t="shared" si="1"/>
        <v>7.3576152403514047E-2</v>
      </c>
      <c r="AA5">
        <f t="shared" si="1"/>
        <v>0.16758464120027647</v>
      </c>
      <c r="AB5">
        <f t="shared" si="1"/>
        <v>7.3576152403514047E-2</v>
      </c>
      <c r="AC5">
        <f t="shared" si="1"/>
        <v>6.5166321192379861E-2</v>
      </c>
      <c r="AD5">
        <f t="shared" si="1"/>
        <v>0.122534794196032</v>
      </c>
      <c r="AE5">
        <f t="shared" si="1"/>
        <v>7.0101668147270785E-2</v>
      </c>
      <c r="AF5">
        <f t="shared" si="1"/>
        <v>8.5934261178560886E-2</v>
      </c>
      <c r="AG5">
        <f t="shared" si="5"/>
        <v>5.9570000000000007</v>
      </c>
      <c r="AH5">
        <f t="shared" si="2"/>
        <v>6.4560000000000031</v>
      </c>
      <c r="AI5">
        <f t="shared" si="2"/>
        <v>0.6460000000000008</v>
      </c>
      <c r="AJ5">
        <f t="shared" si="2"/>
        <v>3.7270000000000039</v>
      </c>
      <c r="AK5">
        <f t="shared" si="2"/>
        <v>8.4890000000000043</v>
      </c>
      <c r="AL5">
        <f t="shared" si="2"/>
        <v>3.7270000000000039</v>
      </c>
      <c r="AM5">
        <f t="shared" si="2"/>
        <v>3.3010000000000019</v>
      </c>
      <c r="AN5">
        <f t="shared" si="2"/>
        <v>6.2070000000000007</v>
      </c>
      <c r="AO5">
        <f t="shared" si="2"/>
        <v>3.5510000000000019</v>
      </c>
      <c r="AP5">
        <f t="shared" si="2"/>
        <v>4.3530000000000015</v>
      </c>
    </row>
    <row r="6" spans="2:42">
      <c r="B6">
        <v>8.0630000000000006</v>
      </c>
      <c r="C6">
        <v>10.958</v>
      </c>
      <c r="D6">
        <v>11.962</v>
      </c>
      <c r="E6">
        <v>8.0250000000000004</v>
      </c>
      <c r="F6">
        <v>23.038</v>
      </c>
      <c r="G6">
        <v>7.2519999999999998</v>
      </c>
      <c r="H6">
        <v>23.038</v>
      </c>
      <c r="I6">
        <v>9.4909999999999997</v>
      </c>
      <c r="J6">
        <v>11.46</v>
      </c>
      <c r="K6">
        <v>9.9930000000000003</v>
      </c>
      <c r="L6">
        <v>10.315</v>
      </c>
      <c r="M6">
        <f t="shared" si="3"/>
        <v>8.3810249999999975</v>
      </c>
      <c r="N6">
        <f t="shared" si="0"/>
        <v>15.202200999999993</v>
      </c>
      <c r="O6">
        <f t="shared" si="0"/>
        <v>1.4440000000000195E-3</v>
      </c>
      <c r="P6">
        <f t="shared" si="0"/>
        <v>224.25062499999999</v>
      </c>
      <c r="Q6">
        <f t="shared" si="0"/>
        <v>0.65772100000000133</v>
      </c>
      <c r="R6">
        <f t="shared" si="0"/>
        <v>224.25062499999999</v>
      </c>
      <c r="S6">
        <f t="shared" si="0"/>
        <v>2.0391839999999974</v>
      </c>
      <c r="T6">
        <f t="shared" si="0"/>
        <v>11.539609000000002</v>
      </c>
      <c r="U6">
        <f t="shared" si="0"/>
        <v>3.724899999999999</v>
      </c>
      <c r="V6">
        <f t="shared" si="0"/>
        <v>5.0715039999999947</v>
      </c>
      <c r="W6">
        <f t="shared" si="4"/>
        <v>0.35904750093017479</v>
      </c>
      <c r="X6">
        <f t="shared" si="1"/>
        <v>0.48356691057918877</v>
      </c>
      <c r="Y6">
        <f t="shared" si="1"/>
        <v>4.7128860225722751E-3</v>
      </c>
      <c r="Z6">
        <f t="shared" si="1"/>
        <v>1.8572491628426142</v>
      </c>
      <c r="AA6">
        <f t="shared" si="1"/>
        <v>0.10058290958700246</v>
      </c>
      <c r="AB6">
        <f t="shared" si="1"/>
        <v>1.8572491628426142</v>
      </c>
      <c r="AC6">
        <f t="shared" si="1"/>
        <v>0.17710529579560944</v>
      </c>
      <c r="AD6">
        <f t="shared" si="1"/>
        <v>0.42130720575468189</v>
      </c>
      <c r="AE6">
        <f t="shared" si="1"/>
        <v>0.23936500062011654</v>
      </c>
      <c r="AF6">
        <f t="shared" si="1"/>
        <v>0.27930050849559701</v>
      </c>
      <c r="AG6">
        <f t="shared" si="5"/>
        <v>2.8949999999999996</v>
      </c>
      <c r="AH6">
        <f t="shared" si="2"/>
        <v>3.8989999999999991</v>
      </c>
      <c r="AI6">
        <f t="shared" si="2"/>
        <v>3.8000000000000256E-2</v>
      </c>
      <c r="AJ6">
        <f t="shared" si="2"/>
        <v>14.975</v>
      </c>
      <c r="AK6">
        <f t="shared" si="2"/>
        <v>0.81100000000000083</v>
      </c>
      <c r="AL6">
        <f t="shared" si="2"/>
        <v>14.975</v>
      </c>
      <c r="AM6">
        <f t="shared" si="2"/>
        <v>1.427999999999999</v>
      </c>
      <c r="AN6">
        <f t="shared" si="2"/>
        <v>3.3970000000000002</v>
      </c>
      <c r="AO6">
        <f t="shared" si="2"/>
        <v>1.9299999999999997</v>
      </c>
      <c r="AP6">
        <f t="shared" si="2"/>
        <v>2.2519999999999989</v>
      </c>
    </row>
    <row r="7" spans="2:42">
      <c r="B7">
        <v>48.587000000000003</v>
      </c>
      <c r="C7">
        <v>43.627000000000002</v>
      </c>
      <c r="D7">
        <v>47.537999999999997</v>
      </c>
      <c r="E7">
        <v>40.978999999999999</v>
      </c>
      <c r="F7">
        <v>36.770000000000003</v>
      </c>
      <c r="G7">
        <v>44.481000000000002</v>
      </c>
      <c r="H7">
        <v>36.770000000000003</v>
      </c>
      <c r="I7">
        <v>42.302999999999997</v>
      </c>
      <c r="J7">
        <v>45.582999999999998</v>
      </c>
      <c r="K7">
        <v>44.259</v>
      </c>
      <c r="L7">
        <v>44.048000000000002</v>
      </c>
      <c r="M7">
        <f t="shared" si="3"/>
        <v>24.601600000000008</v>
      </c>
      <c r="N7">
        <f t="shared" si="0"/>
        <v>1.1004010000000137</v>
      </c>
      <c r="O7">
        <f t="shared" si="0"/>
        <v>57.881664000000065</v>
      </c>
      <c r="P7">
        <f t="shared" si="0"/>
        <v>139.64148900000001</v>
      </c>
      <c r="Q7">
        <f t="shared" si="0"/>
        <v>16.859236000000013</v>
      </c>
      <c r="R7">
        <f t="shared" si="0"/>
        <v>139.64148900000001</v>
      </c>
      <c r="S7">
        <f t="shared" si="0"/>
        <v>39.488656000000077</v>
      </c>
      <c r="T7">
        <f t="shared" si="0"/>
        <v>9.0240160000000298</v>
      </c>
      <c r="U7">
        <f t="shared" si="0"/>
        <v>18.731584000000026</v>
      </c>
      <c r="V7">
        <f t="shared" si="0"/>
        <v>20.602521000000014</v>
      </c>
      <c r="W7">
        <f t="shared" si="4"/>
        <v>0.10208491983452365</v>
      </c>
      <c r="X7">
        <f t="shared" si="1"/>
        <v>2.1590137279519347E-2</v>
      </c>
      <c r="Y7">
        <f t="shared" si="1"/>
        <v>0.15658509477843874</v>
      </c>
      <c r="Z7">
        <f t="shared" si="1"/>
        <v>0.24321320517833986</v>
      </c>
      <c r="AA7">
        <f t="shared" si="1"/>
        <v>8.4508201782369799E-2</v>
      </c>
      <c r="AB7">
        <f t="shared" si="1"/>
        <v>0.24321320517833986</v>
      </c>
      <c r="AC7">
        <f t="shared" si="1"/>
        <v>0.12933500730648129</v>
      </c>
      <c r="AD7">
        <f t="shared" si="1"/>
        <v>6.1827237738489818E-2</v>
      </c>
      <c r="AE7">
        <f t="shared" si="1"/>
        <v>8.9077325210447297E-2</v>
      </c>
      <c r="AF7">
        <f t="shared" si="1"/>
        <v>9.3420050630827201E-2</v>
      </c>
      <c r="AG7">
        <f t="shared" si="5"/>
        <v>4.9600000000000009</v>
      </c>
      <c r="AH7">
        <f t="shared" si="2"/>
        <v>1.0490000000000066</v>
      </c>
      <c r="AI7">
        <f t="shared" si="2"/>
        <v>7.6080000000000041</v>
      </c>
      <c r="AJ7">
        <f t="shared" si="2"/>
        <v>11.817</v>
      </c>
      <c r="AK7">
        <f t="shared" si="2"/>
        <v>4.1060000000000016</v>
      </c>
      <c r="AL7">
        <f t="shared" si="2"/>
        <v>11.817</v>
      </c>
      <c r="AM7">
        <f t="shared" si="2"/>
        <v>6.284000000000006</v>
      </c>
      <c r="AN7">
        <f t="shared" si="2"/>
        <v>3.0040000000000049</v>
      </c>
      <c r="AO7">
        <f t="shared" si="2"/>
        <v>4.328000000000003</v>
      </c>
      <c r="AP7">
        <f t="shared" si="2"/>
        <v>4.5390000000000015</v>
      </c>
    </row>
    <row r="8" spans="2:42">
      <c r="B8">
        <v>25.573</v>
      </c>
      <c r="C8">
        <v>24.396999999999998</v>
      </c>
      <c r="D8">
        <v>21.097999999999999</v>
      </c>
      <c r="E8">
        <v>25.518999999999998</v>
      </c>
      <c r="F8">
        <v>20.401</v>
      </c>
      <c r="G8">
        <v>33.164999999999999</v>
      </c>
      <c r="H8">
        <v>20.401</v>
      </c>
      <c r="I8">
        <v>24.957999999999998</v>
      </c>
      <c r="J8">
        <v>22.748000000000001</v>
      </c>
      <c r="K8">
        <v>23.308</v>
      </c>
      <c r="L8">
        <v>23.670999999999999</v>
      </c>
      <c r="M8">
        <f t="shared" si="3"/>
        <v>1.3829760000000046</v>
      </c>
      <c r="N8">
        <f t="shared" si="0"/>
        <v>20.025625000000012</v>
      </c>
      <c r="O8">
        <f t="shared" si="0"/>
        <v>2.9160000000002209E-3</v>
      </c>
      <c r="P8">
        <f t="shared" si="0"/>
        <v>26.749584000000006</v>
      </c>
      <c r="Q8">
        <f t="shared" si="0"/>
        <v>57.638463999999978</v>
      </c>
      <c r="R8">
        <f t="shared" si="0"/>
        <v>26.749584000000006</v>
      </c>
      <c r="S8">
        <f t="shared" si="0"/>
        <v>0.37822500000000242</v>
      </c>
      <c r="T8">
        <f t="shared" si="0"/>
        <v>7.9806249999999963</v>
      </c>
      <c r="U8">
        <f t="shared" si="0"/>
        <v>5.1302250000000029</v>
      </c>
      <c r="V8">
        <f t="shared" si="0"/>
        <v>3.617604000000004</v>
      </c>
      <c r="W8">
        <f t="shared" si="4"/>
        <v>4.5986000860282407E-2</v>
      </c>
      <c r="X8">
        <f t="shared" si="1"/>
        <v>0.17498924647088732</v>
      </c>
      <c r="Y8">
        <f t="shared" si="1"/>
        <v>2.1116020803191664E-3</v>
      </c>
      <c r="Z8">
        <f t="shared" si="1"/>
        <v>0.20224455480389475</v>
      </c>
      <c r="AA8">
        <f t="shared" si="1"/>
        <v>0.29687561099597226</v>
      </c>
      <c r="AB8">
        <f t="shared" si="1"/>
        <v>0.20224455480389475</v>
      </c>
      <c r="AC8">
        <f t="shared" si="1"/>
        <v>2.4048801470300786E-2</v>
      </c>
      <c r="AD8">
        <f t="shared" si="1"/>
        <v>0.1104680717944707</v>
      </c>
      <c r="AE8">
        <f t="shared" si="1"/>
        <v>8.8569976146717258E-2</v>
      </c>
      <c r="AF8">
        <f t="shared" si="1"/>
        <v>7.4375317717905648E-2</v>
      </c>
      <c r="AG8">
        <f t="shared" si="5"/>
        <v>1.1760000000000019</v>
      </c>
      <c r="AH8">
        <f t="shared" si="2"/>
        <v>4.4750000000000014</v>
      </c>
      <c r="AI8">
        <f t="shared" si="2"/>
        <v>5.4000000000002046E-2</v>
      </c>
      <c r="AJ8">
        <f t="shared" si="2"/>
        <v>5.1720000000000006</v>
      </c>
      <c r="AK8">
        <f t="shared" si="2"/>
        <v>7.5919999999999987</v>
      </c>
      <c r="AL8">
        <f t="shared" si="2"/>
        <v>5.1720000000000006</v>
      </c>
      <c r="AM8">
        <f t="shared" si="2"/>
        <v>0.61500000000000199</v>
      </c>
      <c r="AN8">
        <f t="shared" si="2"/>
        <v>2.8249999999999993</v>
      </c>
      <c r="AO8">
        <f t="shared" si="2"/>
        <v>2.2650000000000006</v>
      </c>
      <c r="AP8">
        <f t="shared" si="2"/>
        <v>1.902000000000001</v>
      </c>
    </row>
    <row r="9" spans="2:42">
      <c r="B9">
        <v>37.404000000000003</v>
      </c>
      <c r="C9">
        <v>32.869</v>
      </c>
      <c r="D9">
        <v>30.100999999999999</v>
      </c>
      <c r="E9">
        <v>42.954000000000001</v>
      </c>
      <c r="F9">
        <v>30.213000000000001</v>
      </c>
      <c r="G9">
        <v>44.481000000000002</v>
      </c>
      <c r="H9">
        <v>30.213000000000001</v>
      </c>
      <c r="I9">
        <v>37.911999999999999</v>
      </c>
      <c r="J9">
        <v>31.484999999999999</v>
      </c>
      <c r="K9">
        <v>36.527000000000001</v>
      </c>
      <c r="L9">
        <v>35.308</v>
      </c>
      <c r="M9">
        <f t="shared" si="3"/>
        <v>20.566225000000035</v>
      </c>
      <c r="N9">
        <f t="shared" si="0"/>
        <v>53.333809000000066</v>
      </c>
      <c r="O9">
        <f t="shared" si="0"/>
        <v>30.80249999999997</v>
      </c>
      <c r="P9">
        <f t="shared" si="0"/>
        <v>51.710481000000037</v>
      </c>
      <c r="Q9">
        <f t="shared" si="0"/>
        <v>50.083928999999976</v>
      </c>
      <c r="R9">
        <f t="shared" si="0"/>
        <v>51.710481000000037</v>
      </c>
      <c r="S9">
        <f t="shared" si="0"/>
        <v>0.25806399999999552</v>
      </c>
      <c r="T9">
        <f t="shared" si="0"/>
        <v>35.034561000000046</v>
      </c>
      <c r="U9">
        <f t="shared" si="0"/>
        <v>0.76912900000000428</v>
      </c>
      <c r="V9">
        <f t="shared" si="0"/>
        <v>4.3932160000000149</v>
      </c>
      <c r="W9">
        <f t="shared" si="4"/>
        <v>0.12124371724949212</v>
      </c>
      <c r="X9">
        <f t="shared" si="1"/>
        <v>0.19524649770078076</v>
      </c>
      <c r="Y9">
        <f t="shared" si="1"/>
        <v>0.14837985242220075</v>
      </c>
      <c r="Z9">
        <f t="shared" si="1"/>
        <v>0.19225216554379215</v>
      </c>
      <c r="AA9">
        <f t="shared" si="1"/>
        <v>0.1892043631697144</v>
      </c>
      <c r="AB9">
        <f t="shared" si="1"/>
        <v>0.19225216554379215</v>
      </c>
      <c r="AC9">
        <f t="shared" si="1"/>
        <v>1.3581435140626551E-2</v>
      </c>
      <c r="AD9">
        <f t="shared" si="1"/>
        <v>0.15824510747513645</v>
      </c>
      <c r="AE9">
        <f t="shared" si="1"/>
        <v>2.3446690193562249E-2</v>
      </c>
      <c r="AF9">
        <f t="shared" si="1"/>
        <v>5.603678750935738E-2</v>
      </c>
      <c r="AG9">
        <f t="shared" si="5"/>
        <v>4.5350000000000037</v>
      </c>
      <c r="AH9">
        <f t="shared" si="2"/>
        <v>7.3030000000000044</v>
      </c>
      <c r="AI9">
        <f t="shared" si="2"/>
        <v>5.5499999999999972</v>
      </c>
      <c r="AJ9">
        <f t="shared" si="2"/>
        <v>7.1910000000000025</v>
      </c>
      <c r="AK9">
        <f t="shared" si="2"/>
        <v>7.0769999999999982</v>
      </c>
      <c r="AL9">
        <f t="shared" si="2"/>
        <v>7.1910000000000025</v>
      </c>
      <c r="AM9">
        <f t="shared" si="2"/>
        <v>0.50799999999999557</v>
      </c>
      <c r="AN9">
        <f t="shared" si="2"/>
        <v>5.919000000000004</v>
      </c>
      <c r="AO9">
        <f t="shared" si="2"/>
        <v>0.87700000000000244</v>
      </c>
      <c r="AP9">
        <f t="shared" si="2"/>
        <v>2.0960000000000036</v>
      </c>
    </row>
    <row r="10" spans="2:42">
      <c r="B10">
        <v>37.914000000000001</v>
      </c>
      <c r="C10">
        <v>37.337000000000003</v>
      </c>
      <c r="D10">
        <v>37.488999999999997</v>
      </c>
      <c r="E10">
        <v>36.058</v>
      </c>
      <c r="F10">
        <v>35.676000000000002</v>
      </c>
      <c r="G10">
        <v>28.893999999999998</v>
      </c>
      <c r="H10">
        <v>35.676000000000002</v>
      </c>
      <c r="I10">
        <v>36.698</v>
      </c>
      <c r="J10">
        <v>37.412999999999997</v>
      </c>
      <c r="K10">
        <v>36.774000000000001</v>
      </c>
      <c r="L10">
        <v>36.962000000000003</v>
      </c>
      <c r="M10">
        <f t="shared" si="3"/>
        <v>0.33292899999999792</v>
      </c>
      <c r="N10">
        <f t="shared" si="0"/>
        <v>0.18062500000000362</v>
      </c>
      <c r="O10">
        <f t="shared" si="0"/>
        <v>3.444736000000006</v>
      </c>
      <c r="P10">
        <f t="shared" si="0"/>
        <v>5.0086439999999977</v>
      </c>
      <c r="Q10">
        <f t="shared" si="0"/>
        <v>81.360400000000055</v>
      </c>
      <c r="R10">
        <f t="shared" si="0"/>
        <v>5.0086439999999977</v>
      </c>
      <c r="S10">
        <f t="shared" si="0"/>
        <v>1.4786560000000026</v>
      </c>
      <c r="T10">
        <f t="shared" si="0"/>
        <v>0.2510010000000048</v>
      </c>
      <c r="U10">
        <f t="shared" si="0"/>
        <v>1.2996000000000012</v>
      </c>
      <c r="V10">
        <f t="shared" si="0"/>
        <v>0.90630399999999656</v>
      </c>
      <c r="W10">
        <f t="shared" si="4"/>
        <v>1.5218652740412463E-2</v>
      </c>
      <c r="X10">
        <f t="shared" si="1"/>
        <v>1.1209579574827353E-2</v>
      </c>
      <c r="Y10">
        <f t="shared" si="1"/>
        <v>4.8952893390304418E-2</v>
      </c>
      <c r="Z10">
        <f t="shared" si="1"/>
        <v>5.9028327266972609E-2</v>
      </c>
      <c r="AA10">
        <f t="shared" si="1"/>
        <v>0.23790684179986293</v>
      </c>
      <c r="AB10">
        <f t="shared" si="1"/>
        <v>5.9028327266972609E-2</v>
      </c>
      <c r="AC10">
        <f t="shared" si="1"/>
        <v>3.2072585324682205E-2</v>
      </c>
      <c r="AD10">
        <f t="shared" si="1"/>
        <v>1.3214116157620002E-2</v>
      </c>
      <c r="AE10">
        <f t="shared" si="1"/>
        <v>3.0068048741889553E-2</v>
      </c>
      <c r="AF10">
        <f t="shared" si="1"/>
        <v>2.5109458247612969E-2</v>
      </c>
      <c r="AG10">
        <f t="shared" si="5"/>
        <v>0.57699999999999818</v>
      </c>
      <c r="AH10">
        <f t="shared" si="2"/>
        <v>0.42500000000000426</v>
      </c>
      <c r="AI10">
        <f t="shared" si="2"/>
        <v>1.8560000000000016</v>
      </c>
      <c r="AJ10">
        <f t="shared" si="2"/>
        <v>2.2379999999999995</v>
      </c>
      <c r="AK10">
        <f t="shared" si="2"/>
        <v>9.0200000000000031</v>
      </c>
      <c r="AL10">
        <f t="shared" si="2"/>
        <v>2.2379999999999995</v>
      </c>
      <c r="AM10">
        <f t="shared" si="2"/>
        <v>1.2160000000000011</v>
      </c>
      <c r="AN10">
        <f t="shared" si="2"/>
        <v>0.50100000000000477</v>
      </c>
      <c r="AO10">
        <f t="shared" si="2"/>
        <v>1.1400000000000006</v>
      </c>
      <c r="AP10">
        <f t="shared" si="2"/>
        <v>0.95199999999999818</v>
      </c>
    </row>
    <row r="11" spans="2:42">
      <c r="B11">
        <v>12.542</v>
      </c>
      <c r="C11">
        <v>11.68</v>
      </c>
      <c r="D11">
        <v>16.106000000000002</v>
      </c>
      <c r="E11">
        <v>13.813000000000001</v>
      </c>
      <c r="F11">
        <v>18.445</v>
      </c>
      <c r="G11">
        <v>17.626999999999999</v>
      </c>
      <c r="H11">
        <v>18.445</v>
      </c>
      <c r="I11">
        <v>12.747</v>
      </c>
      <c r="J11">
        <v>13.893000000000001</v>
      </c>
      <c r="K11">
        <v>14.96</v>
      </c>
      <c r="L11">
        <v>13.866</v>
      </c>
      <c r="M11">
        <f t="shared" si="3"/>
        <v>0.74304400000000015</v>
      </c>
      <c r="N11">
        <f t="shared" si="0"/>
        <v>12.702096000000013</v>
      </c>
      <c r="O11">
        <f t="shared" si="0"/>
        <v>1.6154410000000021</v>
      </c>
      <c r="P11">
        <f t="shared" si="0"/>
        <v>34.845409000000004</v>
      </c>
      <c r="Q11">
        <f t="shared" si="0"/>
        <v>25.857224999999989</v>
      </c>
      <c r="R11">
        <f t="shared" si="0"/>
        <v>34.845409000000004</v>
      </c>
      <c r="S11">
        <f t="shared" si="0"/>
        <v>4.2025000000000028E-2</v>
      </c>
      <c r="T11">
        <f t="shared" si="0"/>
        <v>1.8252010000000023</v>
      </c>
      <c r="U11">
        <f t="shared" si="0"/>
        <v>5.8467240000000054</v>
      </c>
      <c r="V11">
        <f t="shared" si="0"/>
        <v>1.7529759999999996</v>
      </c>
      <c r="W11">
        <f t="shared" si="4"/>
        <v>6.8729070323712338E-2</v>
      </c>
      <c r="X11">
        <f t="shared" si="1"/>
        <v>0.28416520491149749</v>
      </c>
      <c r="Y11">
        <f t="shared" si="1"/>
        <v>0.10133949928241116</v>
      </c>
      <c r="Z11">
        <f t="shared" si="1"/>
        <v>0.4706585871471855</v>
      </c>
      <c r="AA11">
        <f t="shared" si="1"/>
        <v>0.40543772922978782</v>
      </c>
      <c r="AB11">
        <f t="shared" si="1"/>
        <v>0.4706585871471855</v>
      </c>
      <c r="AC11">
        <f t="shared" si="1"/>
        <v>1.6345080529421151E-2</v>
      </c>
      <c r="AD11">
        <f t="shared" si="1"/>
        <v>0.10771806729389259</v>
      </c>
      <c r="AE11">
        <f t="shared" si="1"/>
        <v>0.19279221814702607</v>
      </c>
      <c r="AF11">
        <f t="shared" si="1"/>
        <v>0.10556530059001754</v>
      </c>
      <c r="AG11">
        <f t="shared" si="5"/>
        <v>0.8620000000000001</v>
      </c>
      <c r="AH11">
        <f t="shared" si="2"/>
        <v>3.5640000000000018</v>
      </c>
      <c r="AI11">
        <f t="shared" si="2"/>
        <v>1.2710000000000008</v>
      </c>
      <c r="AJ11">
        <f t="shared" si="2"/>
        <v>5.9030000000000005</v>
      </c>
      <c r="AK11">
        <f t="shared" si="2"/>
        <v>5.0849999999999991</v>
      </c>
      <c r="AL11">
        <f t="shared" si="2"/>
        <v>5.9030000000000005</v>
      </c>
      <c r="AM11">
        <f t="shared" si="2"/>
        <v>0.20500000000000007</v>
      </c>
      <c r="AN11">
        <f t="shared" si="2"/>
        <v>1.3510000000000009</v>
      </c>
      <c r="AO11">
        <f t="shared" si="2"/>
        <v>2.418000000000001</v>
      </c>
      <c r="AP11">
        <f t="shared" si="2"/>
        <v>1.3239999999999998</v>
      </c>
    </row>
    <row r="12" spans="2:42">
      <c r="B12">
        <v>17.236000000000001</v>
      </c>
      <c r="C12">
        <v>19.670999999999999</v>
      </c>
      <c r="D12">
        <v>20.106999999999999</v>
      </c>
      <c r="E12">
        <v>12.243</v>
      </c>
      <c r="F12">
        <v>31.218</v>
      </c>
      <c r="G12">
        <v>14.263</v>
      </c>
      <c r="H12">
        <v>31.218</v>
      </c>
      <c r="I12">
        <v>15.957000000000001</v>
      </c>
      <c r="J12">
        <v>19.888999999999999</v>
      </c>
      <c r="K12">
        <v>16.175000000000001</v>
      </c>
      <c r="L12">
        <v>17.34</v>
      </c>
      <c r="M12">
        <f t="shared" si="3"/>
        <v>5.9292249999999935</v>
      </c>
      <c r="N12">
        <f t="shared" si="0"/>
        <v>8.2426409999999919</v>
      </c>
      <c r="O12">
        <f t="shared" si="0"/>
        <v>24.930049000000004</v>
      </c>
      <c r="P12">
        <f t="shared" si="0"/>
        <v>195.49632399999999</v>
      </c>
      <c r="Q12">
        <f t="shared" si="0"/>
        <v>8.8387290000000043</v>
      </c>
      <c r="R12">
        <f t="shared" si="0"/>
        <v>195.49632399999999</v>
      </c>
      <c r="S12">
        <f t="shared" si="0"/>
        <v>1.6358409999999999</v>
      </c>
      <c r="T12">
        <f t="shared" si="0"/>
        <v>7.0384089999999935</v>
      </c>
      <c r="U12">
        <f t="shared" si="0"/>
        <v>1.125721</v>
      </c>
      <c r="V12">
        <f t="shared" si="0"/>
        <v>1.0815999999999834E-2</v>
      </c>
      <c r="W12">
        <f t="shared" si="4"/>
        <v>0.14127407751218371</v>
      </c>
      <c r="X12">
        <f t="shared" si="1"/>
        <v>0.16656996983058706</v>
      </c>
      <c r="Y12">
        <f t="shared" si="1"/>
        <v>0.28968438152703646</v>
      </c>
      <c r="Z12">
        <f t="shared" si="1"/>
        <v>0.81120909723833834</v>
      </c>
      <c r="AA12">
        <f t="shared" si="1"/>
        <v>0.17248781619865403</v>
      </c>
      <c r="AB12">
        <f t="shared" si="1"/>
        <v>0.81120909723833834</v>
      </c>
      <c r="AC12">
        <f t="shared" si="1"/>
        <v>7.4205152007426306E-2</v>
      </c>
      <c r="AD12">
        <f t="shared" si="1"/>
        <v>0.15392202367138538</v>
      </c>
      <c r="AE12">
        <f t="shared" si="1"/>
        <v>6.155720584822464E-2</v>
      </c>
      <c r="AF12">
        <f t="shared" si="1"/>
        <v>6.0338825713622188E-3</v>
      </c>
      <c r="AG12">
        <f t="shared" si="5"/>
        <v>2.4349999999999987</v>
      </c>
      <c r="AH12">
        <f t="shared" si="2"/>
        <v>2.8709999999999987</v>
      </c>
      <c r="AI12">
        <f t="shared" si="2"/>
        <v>4.9930000000000003</v>
      </c>
      <c r="AJ12">
        <f t="shared" si="2"/>
        <v>13.981999999999999</v>
      </c>
      <c r="AK12">
        <f t="shared" si="2"/>
        <v>2.9730000000000008</v>
      </c>
      <c r="AL12">
        <f t="shared" si="2"/>
        <v>13.981999999999999</v>
      </c>
      <c r="AM12">
        <f t="shared" si="2"/>
        <v>1.2789999999999999</v>
      </c>
      <c r="AN12">
        <f t="shared" si="2"/>
        <v>2.6529999999999987</v>
      </c>
      <c r="AO12">
        <f t="shared" si="2"/>
        <v>1.0609999999999999</v>
      </c>
      <c r="AP12">
        <f t="shared" si="2"/>
        <v>0.1039999999999992</v>
      </c>
    </row>
    <row r="13" spans="2:42">
      <c r="B13">
        <v>22.436</v>
      </c>
      <c r="C13">
        <v>24.372</v>
      </c>
      <c r="D13">
        <v>22.895</v>
      </c>
      <c r="E13">
        <v>25.518999999999998</v>
      </c>
      <c r="F13">
        <v>21.018999999999998</v>
      </c>
      <c r="G13">
        <v>33.164999999999999</v>
      </c>
      <c r="H13">
        <v>21.018999999999998</v>
      </c>
      <c r="I13">
        <v>24.945</v>
      </c>
      <c r="J13">
        <v>23.634</v>
      </c>
      <c r="K13">
        <v>24.207000000000001</v>
      </c>
      <c r="L13">
        <v>24.262</v>
      </c>
      <c r="M13">
        <f t="shared" si="3"/>
        <v>3.7480959999999999</v>
      </c>
      <c r="N13">
        <f t="shared" si="0"/>
        <v>0.21068099999999967</v>
      </c>
      <c r="O13">
        <f t="shared" si="0"/>
        <v>9.5048889999999897</v>
      </c>
      <c r="P13">
        <f t="shared" si="0"/>
        <v>2.0078890000000045</v>
      </c>
      <c r="Q13">
        <f t="shared" si="0"/>
        <v>115.11144099999999</v>
      </c>
      <c r="R13">
        <f t="shared" si="0"/>
        <v>2.0078890000000045</v>
      </c>
      <c r="S13">
        <f t="shared" si="0"/>
        <v>6.2950810000000015</v>
      </c>
      <c r="T13">
        <f t="shared" si="0"/>
        <v>1.435204000000001</v>
      </c>
      <c r="U13">
        <f t="shared" si="0"/>
        <v>3.1364410000000027</v>
      </c>
      <c r="V13">
        <f t="shared" si="0"/>
        <v>3.3342760000000018</v>
      </c>
      <c r="W13">
        <f t="shared" si="4"/>
        <v>8.6289891246211448E-2</v>
      </c>
      <c r="X13">
        <f t="shared" si="1"/>
        <v>2.0458192191121397E-2</v>
      </c>
      <c r="Y13">
        <f t="shared" si="1"/>
        <v>0.13741308611160627</v>
      </c>
      <c r="Z13">
        <f t="shared" si="1"/>
        <v>6.3157425566054623E-2</v>
      </c>
      <c r="AA13">
        <f t="shared" si="1"/>
        <v>0.47820467106436082</v>
      </c>
      <c r="AB13">
        <f t="shared" si="1"/>
        <v>6.3157425566054623E-2</v>
      </c>
      <c r="AC13">
        <f t="shared" si="1"/>
        <v>0.11182920306650028</v>
      </c>
      <c r="AD13">
        <f t="shared" si="1"/>
        <v>5.3396327331075077E-2</v>
      </c>
      <c r="AE13">
        <f t="shared" si="1"/>
        <v>7.8935639151363909E-2</v>
      </c>
      <c r="AF13">
        <f t="shared" si="1"/>
        <v>8.1387056516313089E-2</v>
      </c>
      <c r="AG13">
        <f t="shared" si="5"/>
        <v>1.9359999999999999</v>
      </c>
      <c r="AH13">
        <f t="shared" si="2"/>
        <v>0.45899999999999963</v>
      </c>
      <c r="AI13">
        <f t="shared" si="2"/>
        <v>3.0829999999999984</v>
      </c>
      <c r="AJ13">
        <f t="shared" si="2"/>
        <v>1.4170000000000016</v>
      </c>
      <c r="AK13">
        <f t="shared" si="2"/>
        <v>10.728999999999999</v>
      </c>
      <c r="AL13">
        <f t="shared" si="2"/>
        <v>1.4170000000000016</v>
      </c>
      <c r="AM13">
        <f t="shared" si="2"/>
        <v>2.5090000000000003</v>
      </c>
      <c r="AN13">
        <f t="shared" si="2"/>
        <v>1.1980000000000004</v>
      </c>
      <c r="AO13">
        <f t="shared" si="2"/>
        <v>1.7710000000000008</v>
      </c>
      <c r="AP13">
        <f t="shared" si="2"/>
        <v>1.8260000000000005</v>
      </c>
    </row>
    <row r="14" spans="2:42">
      <c r="B14">
        <v>35.225000000000001</v>
      </c>
      <c r="C14">
        <v>29.385000000000002</v>
      </c>
      <c r="D14">
        <v>30.295999999999999</v>
      </c>
      <c r="E14">
        <v>29.847999999999999</v>
      </c>
      <c r="F14">
        <v>22.334</v>
      </c>
      <c r="G14">
        <v>28.893999999999998</v>
      </c>
      <c r="H14">
        <v>22.334</v>
      </c>
      <c r="I14">
        <v>29.617000000000001</v>
      </c>
      <c r="J14">
        <v>29.841000000000001</v>
      </c>
      <c r="K14">
        <v>30.071999999999999</v>
      </c>
      <c r="L14">
        <v>29.843</v>
      </c>
      <c r="M14">
        <f t="shared" si="3"/>
        <v>34.105599999999995</v>
      </c>
      <c r="N14">
        <f t="shared" si="0"/>
        <v>24.295041000000019</v>
      </c>
      <c r="O14">
        <f t="shared" si="0"/>
        <v>28.912129000000025</v>
      </c>
      <c r="P14">
        <f t="shared" si="0"/>
        <v>166.17788100000004</v>
      </c>
      <c r="Q14">
        <f t="shared" si="0"/>
        <v>40.081561000000036</v>
      </c>
      <c r="R14">
        <f t="shared" si="0"/>
        <v>166.17788100000004</v>
      </c>
      <c r="S14">
        <f t="shared" si="0"/>
        <v>31.449664000000006</v>
      </c>
      <c r="T14">
        <f t="shared" si="0"/>
        <v>28.987456000000005</v>
      </c>
      <c r="U14">
        <f t="shared" si="0"/>
        <v>26.553409000000023</v>
      </c>
      <c r="V14">
        <f t="shared" si="0"/>
        <v>28.965924000000015</v>
      </c>
      <c r="W14">
        <f t="shared" si="4"/>
        <v>0.16579134137686302</v>
      </c>
      <c r="X14">
        <f t="shared" si="1"/>
        <v>0.13992902767920518</v>
      </c>
      <c r="Y14">
        <f t="shared" si="1"/>
        <v>0.15264726756564945</v>
      </c>
      <c r="Z14">
        <f t="shared" si="1"/>
        <v>0.36596167494677079</v>
      </c>
      <c r="AA14">
        <f t="shared" si="1"/>
        <v>0.17973030518097949</v>
      </c>
      <c r="AB14">
        <f t="shared" si="1"/>
        <v>0.36596167494677079</v>
      </c>
      <c r="AC14">
        <f t="shared" si="1"/>
        <v>0.15920511000709725</v>
      </c>
      <c r="AD14">
        <f t="shared" si="1"/>
        <v>0.15284599006387509</v>
      </c>
      <c r="AE14">
        <f t="shared" si="1"/>
        <v>0.14628814762242731</v>
      </c>
      <c r="AF14">
        <f t="shared" si="1"/>
        <v>0.15278921220723921</v>
      </c>
      <c r="AG14">
        <f t="shared" si="5"/>
        <v>5.84</v>
      </c>
      <c r="AH14">
        <f t="shared" si="2"/>
        <v>4.929000000000002</v>
      </c>
      <c r="AI14">
        <f t="shared" si="2"/>
        <v>5.3770000000000024</v>
      </c>
      <c r="AJ14">
        <f t="shared" si="2"/>
        <v>12.891000000000002</v>
      </c>
      <c r="AK14">
        <f t="shared" si="2"/>
        <v>6.3310000000000031</v>
      </c>
      <c r="AL14">
        <f t="shared" si="2"/>
        <v>12.891000000000002</v>
      </c>
      <c r="AM14">
        <f t="shared" si="2"/>
        <v>5.6080000000000005</v>
      </c>
      <c r="AN14">
        <f t="shared" si="2"/>
        <v>5.3840000000000003</v>
      </c>
      <c r="AO14">
        <f t="shared" si="2"/>
        <v>5.1530000000000022</v>
      </c>
      <c r="AP14">
        <f t="shared" si="2"/>
        <v>5.3820000000000014</v>
      </c>
    </row>
    <row r="15" spans="2:42">
      <c r="B15">
        <v>55.896000000000001</v>
      </c>
      <c r="C15">
        <v>43.491999999999997</v>
      </c>
      <c r="D15">
        <v>44.192999999999998</v>
      </c>
      <c r="E15">
        <v>43.414999999999999</v>
      </c>
      <c r="F15">
        <v>51.597000000000001</v>
      </c>
      <c r="G15">
        <v>46.04</v>
      </c>
      <c r="H15">
        <v>51.597000000000001</v>
      </c>
      <c r="I15">
        <v>43.453000000000003</v>
      </c>
      <c r="J15">
        <v>43.841999999999999</v>
      </c>
      <c r="K15">
        <v>43.804000000000002</v>
      </c>
      <c r="L15">
        <v>43.7</v>
      </c>
      <c r="M15">
        <f t="shared" si="3"/>
        <v>153.85921600000009</v>
      </c>
      <c r="N15">
        <f t="shared" si="0"/>
        <v>136.96020900000008</v>
      </c>
      <c r="O15">
        <f t="shared" si="0"/>
        <v>155.77536100000003</v>
      </c>
      <c r="P15">
        <f t="shared" si="0"/>
        <v>18.481400999999995</v>
      </c>
      <c r="Q15">
        <f t="shared" si="0"/>
        <v>97.140736000000032</v>
      </c>
      <c r="R15">
        <f t="shared" si="0"/>
        <v>18.481400999999995</v>
      </c>
      <c r="S15">
        <f t="shared" si="0"/>
        <v>154.82824899999994</v>
      </c>
      <c r="T15">
        <f t="shared" si="0"/>
        <v>145.29891600000005</v>
      </c>
      <c r="U15">
        <f t="shared" si="0"/>
        <v>146.21646399999997</v>
      </c>
      <c r="V15">
        <f t="shared" si="0"/>
        <v>148.74241599999996</v>
      </c>
      <c r="W15">
        <f t="shared" si="4"/>
        <v>0.22191212251323894</v>
      </c>
      <c r="X15">
        <f t="shared" si="1"/>
        <v>0.2093709746672392</v>
      </c>
      <c r="Y15">
        <f t="shared" si="1"/>
        <v>0.223289680835838</v>
      </c>
      <c r="Z15">
        <f t="shared" si="1"/>
        <v>7.6910691283812782E-2</v>
      </c>
      <c r="AA15">
        <f t="shared" si="1"/>
        <v>0.17632746529268645</v>
      </c>
      <c r="AB15">
        <f t="shared" si="1"/>
        <v>7.6910691283812782E-2</v>
      </c>
      <c r="AC15">
        <f t="shared" si="1"/>
        <v>0.22260984685845137</v>
      </c>
      <c r="AD15">
        <f t="shared" si="1"/>
        <v>0.21565049377415202</v>
      </c>
      <c r="AE15">
        <f t="shared" si="1"/>
        <v>0.21633032775153854</v>
      </c>
      <c r="AF15">
        <f t="shared" si="1"/>
        <v>0.21819092600543863</v>
      </c>
      <c r="AG15">
        <f t="shared" si="5"/>
        <v>12.404000000000003</v>
      </c>
      <c r="AH15">
        <f t="shared" si="2"/>
        <v>11.703000000000003</v>
      </c>
      <c r="AI15">
        <f t="shared" si="2"/>
        <v>12.481000000000002</v>
      </c>
      <c r="AJ15">
        <f t="shared" si="2"/>
        <v>4.2989999999999995</v>
      </c>
      <c r="AK15">
        <f t="shared" si="2"/>
        <v>9.8560000000000016</v>
      </c>
      <c r="AL15">
        <f t="shared" si="2"/>
        <v>4.2989999999999995</v>
      </c>
      <c r="AM15">
        <f t="shared" si="2"/>
        <v>12.442999999999998</v>
      </c>
      <c r="AN15">
        <f t="shared" si="2"/>
        <v>12.054000000000002</v>
      </c>
      <c r="AO15">
        <f t="shared" si="2"/>
        <v>12.091999999999999</v>
      </c>
      <c r="AP15">
        <f t="shared" si="2"/>
        <v>12.195999999999998</v>
      </c>
    </row>
    <row r="16" spans="2:42">
      <c r="B16">
        <v>9.3079999999999998</v>
      </c>
      <c r="C16">
        <v>9.6539999999999999</v>
      </c>
      <c r="D16">
        <v>10.208</v>
      </c>
      <c r="E16">
        <v>8.0250000000000004</v>
      </c>
      <c r="F16">
        <v>12.849</v>
      </c>
      <c r="G16">
        <v>14.263</v>
      </c>
      <c r="H16">
        <v>12.849</v>
      </c>
      <c r="I16">
        <v>8.8390000000000004</v>
      </c>
      <c r="J16">
        <v>9.9309999999999992</v>
      </c>
      <c r="K16">
        <v>9.1159999999999997</v>
      </c>
      <c r="L16">
        <v>9.2959999999999994</v>
      </c>
      <c r="M16">
        <f t="shared" si="3"/>
        <v>0.11971600000000006</v>
      </c>
      <c r="N16">
        <f t="shared" si="0"/>
        <v>0.81000000000000061</v>
      </c>
      <c r="O16">
        <f t="shared" si="0"/>
        <v>1.6460889999999986</v>
      </c>
      <c r="P16">
        <f t="shared" si="0"/>
        <v>12.538681000000002</v>
      </c>
      <c r="Q16">
        <f t="shared" si="0"/>
        <v>24.552025</v>
      </c>
      <c r="R16">
        <f t="shared" si="0"/>
        <v>12.538681000000002</v>
      </c>
      <c r="S16">
        <f t="shared" si="0"/>
        <v>0.21996099999999946</v>
      </c>
      <c r="T16">
        <f t="shared" si="0"/>
        <v>0.38812899999999917</v>
      </c>
      <c r="U16">
        <f t="shared" si="0"/>
        <v>3.6864000000000063E-2</v>
      </c>
      <c r="V16">
        <f t="shared" si="0"/>
        <v>1.4400000000001093E-4</v>
      </c>
      <c r="W16">
        <f t="shared" si="4"/>
        <v>3.7172324881822101E-2</v>
      </c>
      <c r="X16">
        <f t="shared" si="1"/>
        <v>9.6691018478728019E-2</v>
      </c>
      <c r="Y16">
        <f t="shared" si="1"/>
        <v>0.13783841856467549</v>
      </c>
      <c r="Z16">
        <f t="shared" si="1"/>
        <v>0.38042544048130644</v>
      </c>
      <c r="AA16">
        <f t="shared" si="1"/>
        <v>0.53233777395788573</v>
      </c>
      <c r="AB16">
        <f t="shared" si="1"/>
        <v>0.38042544048130644</v>
      </c>
      <c r="AC16">
        <f t="shared" si="1"/>
        <v>5.0386764073914847E-2</v>
      </c>
      <c r="AD16">
        <f t="shared" si="1"/>
        <v>6.693167168027496E-2</v>
      </c>
      <c r="AE16">
        <f t="shared" si="1"/>
        <v>2.0627417275461989E-2</v>
      </c>
      <c r="AF16">
        <f t="shared" si="1"/>
        <v>1.289213579716422E-3</v>
      </c>
      <c r="AG16">
        <f t="shared" si="5"/>
        <v>0.34600000000000009</v>
      </c>
      <c r="AH16">
        <f t="shared" si="2"/>
        <v>0.90000000000000036</v>
      </c>
      <c r="AI16">
        <f t="shared" si="2"/>
        <v>1.2829999999999995</v>
      </c>
      <c r="AJ16">
        <f t="shared" si="2"/>
        <v>3.5410000000000004</v>
      </c>
      <c r="AK16">
        <f t="shared" si="2"/>
        <v>4.9550000000000001</v>
      </c>
      <c r="AL16">
        <f t="shared" si="2"/>
        <v>3.5410000000000004</v>
      </c>
      <c r="AM16">
        <f t="shared" si="2"/>
        <v>0.46899999999999942</v>
      </c>
      <c r="AN16">
        <f t="shared" si="2"/>
        <v>0.62299999999999933</v>
      </c>
      <c r="AO16">
        <f t="shared" si="2"/>
        <v>0.19200000000000017</v>
      </c>
      <c r="AP16">
        <f t="shared" si="2"/>
        <v>1.2000000000000455E-2</v>
      </c>
    </row>
    <row r="17" spans="2:42">
      <c r="B17">
        <v>49.801000000000002</v>
      </c>
      <c r="C17">
        <v>38.423000000000002</v>
      </c>
      <c r="D17">
        <v>48.213000000000001</v>
      </c>
      <c r="E17">
        <v>34.225000000000001</v>
      </c>
      <c r="F17">
        <v>52.027999999999999</v>
      </c>
      <c r="G17">
        <v>28.28</v>
      </c>
      <c r="H17">
        <v>52.027999999999999</v>
      </c>
      <c r="I17">
        <v>36.323999999999998</v>
      </c>
      <c r="J17">
        <v>43.317999999999998</v>
      </c>
      <c r="K17">
        <v>41.219000000000001</v>
      </c>
      <c r="L17">
        <v>40.286999999999999</v>
      </c>
      <c r="M17">
        <f t="shared" si="3"/>
        <v>129.45888400000001</v>
      </c>
      <c r="N17">
        <f t="shared" si="0"/>
        <v>2.5217440000000031</v>
      </c>
      <c r="O17">
        <f t="shared" si="0"/>
        <v>242.61177600000002</v>
      </c>
      <c r="P17">
        <f t="shared" si="0"/>
        <v>4.9595289999999856</v>
      </c>
      <c r="Q17">
        <f t="shared" si="0"/>
        <v>463.15344100000004</v>
      </c>
      <c r="R17">
        <f t="shared" si="0"/>
        <v>4.9595289999999856</v>
      </c>
      <c r="S17">
        <f t="shared" si="0"/>
        <v>181.6295290000001</v>
      </c>
      <c r="T17">
        <f t="shared" si="0"/>
        <v>42.029289000000055</v>
      </c>
      <c r="U17">
        <f t="shared" si="0"/>
        <v>73.650724000000011</v>
      </c>
      <c r="V17">
        <f t="shared" si="0"/>
        <v>90.516196000000051</v>
      </c>
      <c r="W17">
        <f t="shared" si="4"/>
        <v>0.22846930784522398</v>
      </c>
      <c r="X17">
        <f t="shared" si="1"/>
        <v>3.188690990140762E-2</v>
      </c>
      <c r="Y17">
        <f t="shared" si="1"/>
        <v>0.31276480391959999</v>
      </c>
      <c r="Z17">
        <f t="shared" si="1"/>
        <v>4.4717977550651523E-2</v>
      </c>
      <c r="AA17">
        <f t="shared" si="1"/>
        <v>0.43213991686913916</v>
      </c>
      <c r="AB17">
        <f t="shared" si="1"/>
        <v>4.4717977550651523E-2</v>
      </c>
      <c r="AC17">
        <f t="shared" si="1"/>
        <v>0.27061705588241208</v>
      </c>
      <c r="AD17">
        <f t="shared" si="1"/>
        <v>0.13017810887331588</v>
      </c>
      <c r="AE17">
        <f t="shared" si="1"/>
        <v>0.17232585691050381</v>
      </c>
      <c r="AF17">
        <f t="shared" si="1"/>
        <v>0.19104034055541058</v>
      </c>
      <c r="AG17">
        <f t="shared" si="5"/>
        <v>11.378</v>
      </c>
      <c r="AH17">
        <f t="shared" si="2"/>
        <v>1.588000000000001</v>
      </c>
      <c r="AI17">
        <f t="shared" si="2"/>
        <v>15.576000000000001</v>
      </c>
      <c r="AJ17">
        <f t="shared" si="2"/>
        <v>2.2269999999999968</v>
      </c>
      <c r="AK17">
        <f t="shared" si="2"/>
        <v>21.521000000000001</v>
      </c>
      <c r="AL17">
        <f t="shared" si="2"/>
        <v>2.2269999999999968</v>
      </c>
      <c r="AM17">
        <f t="shared" si="2"/>
        <v>13.477000000000004</v>
      </c>
      <c r="AN17">
        <f t="shared" si="2"/>
        <v>6.4830000000000041</v>
      </c>
      <c r="AO17">
        <f t="shared" si="2"/>
        <v>8.5820000000000007</v>
      </c>
      <c r="AP17">
        <f t="shared" si="2"/>
        <v>9.5140000000000029</v>
      </c>
    </row>
    <row r="18" spans="2:42">
      <c r="B18">
        <v>14.589</v>
      </c>
      <c r="C18">
        <v>13.956</v>
      </c>
      <c r="D18">
        <v>13.794</v>
      </c>
      <c r="E18">
        <v>17.521000000000001</v>
      </c>
      <c r="F18">
        <v>23.495000000000001</v>
      </c>
      <c r="G18">
        <v>7.2519999999999998</v>
      </c>
      <c r="H18">
        <v>23.495000000000001</v>
      </c>
      <c r="I18">
        <v>15.738</v>
      </c>
      <c r="J18">
        <v>13.875</v>
      </c>
      <c r="K18">
        <v>15.657999999999999</v>
      </c>
      <c r="L18">
        <v>15.09</v>
      </c>
      <c r="M18">
        <f t="shared" si="3"/>
        <v>0.40068900000000113</v>
      </c>
      <c r="N18">
        <f t="shared" ref="N18:N81" si="6">(D18-$B18)^2</f>
        <v>0.63202499999999984</v>
      </c>
      <c r="O18">
        <f t="shared" ref="O18:O81" si="7">(E18-$B18)^2</f>
        <v>8.596624000000002</v>
      </c>
      <c r="P18">
        <f t="shared" ref="P18:P81" si="8">(F18-$B18)^2</f>
        <v>79.316836000000009</v>
      </c>
      <c r="Q18">
        <f t="shared" ref="Q18:Q81" si="9">(G18-$B18)^2</f>
        <v>53.831569000000009</v>
      </c>
      <c r="R18">
        <f t="shared" ref="R18:R81" si="10">(H18-$B18)^2</f>
        <v>79.316836000000009</v>
      </c>
      <c r="S18">
        <f t="shared" ref="S18:S81" si="11">(I18-$B18)^2</f>
        <v>1.320200999999998</v>
      </c>
      <c r="T18">
        <f t="shared" ref="T18:T81" si="12">(J18-$B18)^2</f>
        <v>0.50979600000000058</v>
      </c>
      <c r="U18">
        <f t="shared" ref="U18:U81" si="13">(K18-$B18)^2</f>
        <v>1.1427609999999979</v>
      </c>
      <c r="V18">
        <f t="shared" ref="V18:V81" si="14">(L18-$B18)^2</f>
        <v>0.25100099999999942</v>
      </c>
      <c r="W18">
        <f t="shared" si="4"/>
        <v>4.3388854616491938E-2</v>
      </c>
      <c r="X18">
        <f t="shared" ref="X18:X81" si="15">ABS($B18-D18)/$B18</f>
        <v>5.4493111248200693E-2</v>
      </c>
      <c r="Y18">
        <f t="shared" ref="Y18:Y81" si="16">ABS($B18-E18)/$B18</f>
        <v>0.2009733360751251</v>
      </c>
      <c r="Z18">
        <f t="shared" ref="Z18:Z81" si="17">ABS($B18-F18)/$B18</f>
        <v>0.61045993556789369</v>
      </c>
      <c r="AA18">
        <f t="shared" ref="AA18:AA81" si="18">ABS($B18-G18)/$B18</f>
        <v>0.50291315374597301</v>
      </c>
      <c r="AB18">
        <f t="shared" ref="AB18:AB81" si="19">ABS($B18-H18)/$B18</f>
        <v>0.61045993556789369</v>
      </c>
      <c r="AC18">
        <f t="shared" ref="AC18:AC81" si="20">ABS($B18-I18)/$B18</f>
        <v>7.8757968332305098E-2</v>
      </c>
      <c r="AD18">
        <f t="shared" ref="AD18:AD81" si="21">ABS($B18-J18)/$B18</f>
        <v>4.8940982932346312E-2</v>
      </c>
      <c r="AE18">
        <f t="shared" ref="AE18:AE81" si="22">ABS($B18-K18)/$B18</f>
        <v>7.3274384810473575E-2</v>
      </c>
      <c r="AF18">
        <f t="shared" ref="AF18:AF81" si="23">ABS($B18-L18)/$B18</f>
        <v>3.4340941805469836E-2</v>
      </c>
      <c r="AG18">
        <f t="shared" si="5"/>
        <v>0.6330000000000009</v>
      </c>
      <c r="AH18">
        <f t="shared" ref="AH18:AH81" si="24">ABS(D18-$B18)</f>
        <v>0.79499999999999993</v>
      </c>
      <c r="AI18">
        <f t="shared" ref="AI18:AI81" si="25">ABS(E18-$B18)</f>
        <v>2.9320000000000004</v>
      </c>
      <c r="AJ18">
        <f t="shared" ref="AJ18:AJ81" si="26">ABS(F18-$B18)</f>
        <v>8.9060000000000006</v>
      </c>
      <c r="AK18">
        <f t="shared" ref="AK18:AK81" si="27">ABS(G18-$B18)</f>
        <v>7.3370000000000006</v>
      </c>
      <c r="AL18">
        <f t="shared" ref="AL18:AL81" si="28">ABS(H18-$B18)</f>
        <v>8.9060000000000006</v>
      </c>
      <c r="AM18">
        <f t="shared" ref="AM18:AM81" si="29">ABS(I18-$B18)</f>
        <v>1.1489999999999991</v>
      </c>
      <c r="AN18">
        <f t="shared" ref="AN18:AN81" si="30">ABS(J18-$B18)</f>
        <v>0.71400000000000041</v>
      </c>
      <c r="AO18">
        <f t="shared" ref="AO18:AO81" si="31">ABS(K18-$B18)</f>
        <v>1.0689999999999991</v>
      </c>
      <c r="AP18">
        <f t="shared" ref="AP18:AP81" si="32">ABS(L18-$B18)</f>
        <v>0.50099999999999945</v>
      </c>
    </row>
    <row r="19" spans="2:42">
      <c r="B19">
        <v>13.121</v>
      </c>
      <c r="C19">
        <v>14.654999999999999</v>
      </c>
      <c r="D19">
        <v>19.109000000000002</v>
      </c>
      <c r="E19">
        <v>15.696</v>
      </c>
      <c r="F19">
        <v>26.175000000000001</v>
      </c>
      <c r="G19">
        <v>14.263</v>
      </c>
      <c r="H19">
        <v>26.175000000000001</v>
      </c>
      <c r="I19">
        <v>15.176</v>
      </c>
      <c r="J19">
        <v>16.882000000000001</v>
      </c>
      <c r="K19">
        <v>17.402999999999999</v>
      </c>
      <c r="L19">
        <v>16.486999999999998</v>
      </c>
      <c r="M19">
        <f t="shared" si="3"/>
        <v>2.3531559999999967</v>
      </c>
      <c r="N19">
        <f t="shared" si="6"/>
        <v>35.856144000000015</v>
      </c>
      <c r="O19">
        <f t="shared" si="7"/>
        <v>6.6306249999999967</v>
      </c>
      <c r="P19">
        <f t="shared" si="8"/>
        <v>170.406916</v>
      </c>
      <c r="Q19">
        <f t="shared" si="9"/>
        <v>1.3041639999999988</v>
      </c>
      <c r="R19">
        <f t="shared" si="10"/>
        <v>170.406916</v>
      </c>
      <c r="S19">
        <f t="shared" si="11"/>
        <v>4.2230249999999989</v>
      </c>
      <c r="T19">
        <f t="shared" si="12"/>
        <v>14.145121000000007</v>
      </c>
      <c r="U19">
        <f t="shared" si="13"/>
        <v>18.335523999999985</v>
      </c>
      <c r="V19">
        <f t="shared" si="14"/>
        <v>11.329955999999985</v>
      </c>
      <c r="W19">
        <f t="shared" si="4"/>
        <v>0.11691182074536993</v>
      </c>
      <c r="X19">
        <f t="shared" si="15"/>
        <v>0.45636765490435188</v>
      </c>
      <c r="Y19">
        <f t="shared" si="16"/>
        <v>0.19625028580138704</v>
      </c>
      <c r="Z19">
        <f t="shared" si="17"/>
        <v>0.99489368188400273</v>
      </c>
      <c r="AA19">
        <f t="shared" si="18"/>
        <v>8.7036049081624836E-2</v>
      </c>
      <c r="AB19">
        <f t="shared" si="19"/>
        <v>0.99489368188400273</v>
      </c>
      <c r="AC19">
        <f t="shared" si="20"/>
        <v>0.15661916012499044</v>
      </c>
      <c r="AD19">
        <f t="shared" si="21"/>
        <v>0.28663973782486096</v>
      </c>
      <c r="AE19">
        <f t="shared" si="22"/>
        <v>0.3263470772044812</v>
      </c>
      <c r="AF19">
        <f t="shared" si="23"/>
        <v>0.25653532505144405</v>
      </c>
      <c r="AG19">
        <f t="shared" si="5"/>
        <v>1.5339999999999989</v>
      </c>
      <c r="AH19">
        <f t="shared" si="24"/>
        <v>5.9880000000000013</v>
      </c>
      <c r="AI19">
        <f t="shared" si="25"/>
        <v>2.5749999999999993</v>
      </c>
      <c r="AJ19">
        <f t="shared" si="26"/>
        <v>13.054</v>
      </c>
      <c r="AK19">
        <f t="shared" si="27"/>
        <v>1.1419999999999995</v>
      </c>
      <c r="AL19">
        <f t="shared" si="28"/>
        <v>13.054</v>
      </c>
      <c r="AM19">
        <f t="shared" si="29"/>
        <v>2.0549999999999997</v>
      </c>
      <c r="AN19">
        <f t="shared" si="30"/>
        <v>3.761000000000001</v>
      </c>
      <c r="AO19">
        <f t="shared" si="31"/>
        <v>4.2819999999999983</v>
      </c>
      <c r="AP19">
        <f t="shared" si="32"/>
        <v>3.3659999999999979</v>
      </c>
    </row>
    <row r="20" spans="2:42">
      <c r="B20">
        <v>56.399000000000001</v>
      </c>
      <c r="C20">
        <v>51.222999999999999</v>
      </c>
      <c r="D20">
        <v>48.624000000000002</v>
      </c>
      <c r="E20">
        <v>60.85</v>
      </c>
      <c r="F20">
        <v>63.374000000000002</v>
      </c>
      <c r="G20">
        <v>61.540999999999997</v>
      </c>
      <c r="H20">
        <v>63.374000000000002</v>
      </c>
      <c r="I20">
        <v>56.036999999999999</v>
      </c>
      <c r="J20">
        <v>49.923999999999999</v>
      </c>
      <c r="K20">
        <v>54.737000000000002</v>
      </c>
      <c r="L20">
        <v>53.566000000000003</v>
      </c>
      <c r="M20">
        <f t="shared" si="3"/>
        <v>26.790976000000018</v>
      </c>
      <c r="N20">
        <f t="shared" si="6"/>
        <v>60.450624999999981</v>
      </c>
      <c r="O20">
        <f t="shared" si="7"/>
        <v>19.811401000000004</v>
      </c>
      <c r="P20">
        <f t="shared" si="8"/>
        <v>48.650625000000019</v>
      </c>
      <c r="Q20">
        <f t="shared" si="9"/>
        <v>26.440163999999957</v>
      </c>
      <c r="R20">
        <f t="shared" si="10"/>
        <v>48.650625000000019</v>
      </c>
      <c r="S20">
        <f t="shared" si="11"/>
        <v>0.13104400000000135</v>
      </c>
      <c r="T20">
        <f t="shared" si="12"/>
        <v>41.925625000000018</v>
      </c>
      <c r="U20">
        <f t="shared" si="13"/>
        <v>2.7622439999999968</v>
      </c>
      <c r="V20">
        <f t="shared" si="14"/>
        <v>8.0258889999999905</v>
      </c>
      <c r="W20">
        <f t="shared" si="4"/>
        <v>9.1774676855972653E-2</v>
      </c>
      <c r="X20">
        <f t="shared" si="15"/>
        <v>0.13785705420308869</v>
      </c>
      <c r="Y20">
        <f t="shared" si="16"/>
        <v>7.8919839004237671E-2</v>
      </c>
      <c r="Z20">
        <f t="shared" si="17"/>
        <v>0.12367240553910533</v>
      </c>
      <c r="AA20">
        <f t="shared" si="18"/>
        <v>9.1171829287753262E-2</v>
      </c>
      <c r="AB20">
        <f t="shared" si="19"/>
        <v>0.12367240553910533</v>
      </c>
      <c r="AC20">
        <f t="shared" si="20"/>
        <v>6.4185535204525235E-3</v>
      </c>
      <c r="AD20">
        <f t="shared" si="21"/>
        <v>0.1148070001241157</v>
      </c>
      <c r="AE20">
        <f t="shared" si="22"/>
        <v>2.9468607599425503E-2</v>
      </c>
      <c r="AF20">
        <f t="shared" si="23"/>
        <v>5.0231387081331201E-2</v>
      </c>
      <c r="AG20">
        <f t="shared" si="5"/>
        <v>5.1760000000000019</v>
      </c>
      <c r="AH20">
        <f t="shared" si="24"/>
        <v>7.7749999999999986</v>
      </c>
      <c r="AI20">
        <f t="shared" si="25"/>
        <v>4.4510000000000005</v>
      </c>
      <c r="AJ20">
        <f t="shared" si="26"/>
        <v>6.9750000000000014</v>
      </c>
      <c r="AK20">
        <f t="shared" si="27"/>
        <v>5.1419999999999959</v>
      </c>
      <c r="AL20">
        <f t="shared" si="28"/>
        <v>6.9750000000000014</v>
      </c>
      <c r="AM20">
        <f t="shared" si="29"/>
        <v>0.36200000000000188</v>
      </c>
      <c r="AN20">
        <f t="shared" si="30"/>
        <v>6.4750000000000014</v>
      </c>
      <c r="AO20">
        <f t="shared" si="31"/>
        <v>1.661999999999999</v>
      </c>
      <c r="AP20">
        <f t="shared" si="32"/>
        <v>2.8329999999999984</v>
      </c>
    </row>
    <row r="21" spans="2:42">
      <c r="B21">
        <v>40.924999999999997</v>
      </c>
      <c r="C21">
        <v>49.429000000000002</v>
      </c>
      <c r="D21">
        <v>49.252000000000002</v>
      </c>
      <c r="E21">
        <v>45.091999999999999</v>
      </c>
      <c r="F21">
        <v>40.402000000000001</v>
      </c>
      <c r="G21">
        <v>44.481000000000002</v>
      </c>
      <c r="H21">
        <v>40.402000000000001</v>
      </c>
      <c r="I21">
        <v>47.261000000000003</v>
      </c>
      <c r="J21">
        <v>49.34</v>
      </c>
      <c r="K21">
        <v>47.171999999999997</v>
      </c>
      <c r="L21">
        <v>47.923999999999999</v>
      </c>
      <c r="M21">
        <f t="shared" si="3"/>
        <v>72.318016000000085</v>
      </c>
      <c r="N21">
        <f t="shared" si="6"/>
        <v>69.338929000000093</v>
      </c>
      <c r="O21">
        <f t="shared" si="7"/>
        <v>17.363889000000015</v>
      </c>
      <c r="P21">
        <f t="shared" si="8"/>
        <v>0.27352899999999597</v>
      </c>
      <c r="Q21">
        <f t="shared" si="9"/>
        <v>12.645136000000033</v>
      </c>
      <c r="R21">
        <f t="shared" si="10"/>
        <v>0.27352899999999597</v>
      </c>
      <c r="S21">
        <f t="shared" si="11"/>
        <v>40.144896000000074</v>
      </c>
      <c r="T21">
        <f t="shared" si="12"/>
        <v>70.812225000000112</v>
      </c>
      <c r="U21">
        <f t="shared" si="13"/>
        <v>39.025008999999997</v>
      </c>
      <c r="V21">
        <f t="shared" si="14"/>
        <v>48.98600100000003</v>
      </c>
      <c r="W21">
        <f t="shared" si="4"/>
        <v>0.20779474648747723</v>
      </c>
      <c r="X21">
        <f t="shared" si="15"/>
        <v>0.20346976175931597</v>
      </c>
      <c r="Y21">
        <f t="shared" si="16"/>
        <v>0.10182040317654251</v>
      </c>
      <c r="Z21">
        <f t="shared" si="17"/>
        <v>1.2779474648747615E-2</v>
      </c>
      <c r="AA21">
        <f t="shared" si="18"/>
        <v>8.6890653634697737E-2</v>
      </c>
      <c r="AB21">
        <f t="shared" si="19"/>
        <v>1.2779474648747615E-2</v>
      </c>
      <c r="AC21">
        <f t="shared" si="20"/>
        <v>0.15481979230299342</v>
      </c>
      <c r="AD21">
        <f t="shared" si="21"/>
        <v>0.20562003665241313</v>
      </c>
      <c r="AE21">
        <f t="shared" si="22"/>
        <v>0.15264508246792916</v>
      </c>
      <c r="AF21">
        <f t="shared" si="23"/>
        <v>0.17102015882712285</v>
      </c>
      <c r="AG21">
        <f t="shared" si="5"/>
        <v>8.5040000000000049</v>
      </c>
      <c r="AH21">
        <f t="shared" si="24"/>
        <v>8.3270000000000053</v>
      </c>
      <c r="AI21">
        <f t="shared" si="25"/>
        <v>4.1670000000000016</v>
      </c>
      <c r="AJ21">
        <f t="shared" si="26"/>
        <v>0.52299999999999613</v>
      </c>
      <c r="AK21">
        <f t="shared" si="27"/>
        <v>3.5560000000000045</v>
      </c>
      <c r="AL21">
        <f t="shared" si="28"/>
        <v>0.52299999999999613</v>
      </c>
      <c r="AM21">
        <f t="shared" si="29"/>
        <v>6.3360000000000056</v>
      </c>
      <c r="AN21">
        <f t="shared" si="30"/>
        <v>8.4150000000000063</v>
      </c>
      <c r="AO21">
        <f t="shared" si="31"/>
        <v>6.2469999999999999</v>
      </c>
      <c r="AP21">
        <f t="shared" si="32"/>
        <v>6.9990000000000023</v>
      </c>
    </row>
    <row r="22" spans="2:42">
      <c r="B22">
        <v>79.400000000000006</v>
      </c>
      <c r="C22">
        <v>74.372</v>
      </c>
      <c r="D22">
        <v>73.3</v>
      </c>
      <c r="E22">
        <v>75.864000000000004</v>
      </c>
      <c r="F22">
        <v>65.683999999999997</v>
      </c>
      <c r="G22">
        <v>74.003</v>
      </c>
      <c r="H22">
        <v>65.683999999999997</v>
      </c>
      <c r="I22">
        <v>75.117999999999995</v>
      </c>
      <c r="J22">
        <v>73.835999999999999</v>
      </c>
      <c r="K22">
        <v>74.581999999999994</v>
      </c>
      <c r="L22">
        <v>74.512</v>
      </c>
      <c r="M22">
        <f t="shared" si="3"/>
        <v>25.280784000000057</v>
      </c>
      <c r="N22">
        <f t="shared" si="6"/>
        <v>37.210000000000107</v>
      </c>
      <c r="O22">
        <f t="shared" si="7"/>
        <v>12.50329600000001</v>
      </c>
      <c r="P22">
        <f t="shared" si="8"/>
        <v>188.12865600000023</v>
      </c>
      <c r="Q22">
        <f t="shared" si="9"/>
        <v>29.12760900000006</v>
      </c>
      <c r="R22">
        <f t="shared" si="10"/>
        <v>188.12865600000023</v>
      </c>
      <c r="S22">
        <f t="shared" si="11"/>
        <v>18.335524000000092</v>
      </c>
      <c r="T22">
        <f t="shared" si="12"/>
        <v>30.958096000000079</v>
      </c>
      <c r="U22">
        <f t="shared" si="13"/>
        <v>23.213124000000118</v>
      </c>
      <c r="V22">
        <f t="shared" si="14"/>
        <v>23.892544000000051</v>
      </c>
      <c r="W22">
        <f t="shared" si="4"/>
        <v>6.3324937027707875E-2</v>
      </c>
      <c r="X22">
        <f t="shared" si="15"/>
        <v>7.6826196473551739E-2</v>
      </c>
      <c r="Y22">
        <f t="shared" si="16"/>
        <v>4.4534005037783389E-2</v>
      </c>
      <c r="Z22">
        <f t="shared" si="17"/>
        <v>0.17274559193954669</v>
      </c>
      <c r="AA22">
        <f t="shared" si="18"/>
        <v>6.7972292191435829E-2</v>
      </c>
      <c r="AB22">
        <f t="shared" si="19"/>
        <v>0.17274559193954669</v>
      </c>
      <c r="AC22">
        <f t="shared" si="20"/>
        <v>5.3929471032745722E-2</v>
      </c>
      <c r="AD22">
        <f t="shared" si="21"/>
        <v>7.0075566750629814E-2</v>
      </c>
      <c r="AE22">
        <f t="shared" si="22"/>
        <v>6.0680100755667654E-2</v>
      </c>
      <c r="AF22">
        <f t="shared" si="23"/>
        <v>6.156171284634767E-2</v>
      </c>
      <c r="AG22">
        <f t="shared" si="5"/>
        <v>5.0280000000000058</v>
      </c>
      <c r="AH22">
        <f t="shared" si="24"/>
        <v>6.1000000000000085</v>
      </c>
      <c r="AI22">
        <f t="shared" si="25"/>
        <v>3.5360000000000014</v>
      </c>
      <c r="AJ22">
        <f t="shared" si="26"/>
        <v>13.716000000000008</v>
      </c>
      <c r="AK22">
        <f t="shared" si="27"/>
        <v>5.3970000000000056</v>
      </c>
      <c r="AL22">
        <f t="shared" si="28"/>
        <v>13.716000000000008</v>
      </c>
      <c r="AM22">
        <f t="shared" si="29"/>
        <v>4.2820000000000107</v>
      </c>
      <c r="AN22">
        <f t="shared" si="30"/>
        <v>5.5640000000000072</v>
      </c>
      <c r="AO22">
        <f t="shared" si="31"/>
        <v>4.8180000000000121</v>
      </c>
      <c r="AP22">
        <f t="shared" si="32"/>
        <v>4.8880000000000052</v>
      </c>
    </row>
    <row r="23" spans="2:42">
      <c r="B23">
        <v>27.42</v>
      </c>
      <c r="C23">
        <v>22.343</v>
      </c>
      <c r="D23">
        <v>31.91</v>
      </c>
      <c r="E23">
        <v>15.696</v>
      </c>
      <c r="F23">
        <v>37.274999999999999</v>
      </c>
      <c r="G23">
        <v>14.263</v>
      </c>
      <c r="H23">
        <v>37.274999999999999</v>
      </c>
      <c r="I23">
        <v>19.02</v>
      </c>
      <c r="J23">
        <v>27.126999999999999</v>
      </c>
      <c r="K23">
        <v>23.803000000000001</v>
      </c>
      <c r="L23">
        <v>23.317</v>
      </c>
      <c r="M23">
        <f t="shared" si="3"/>
        <v>25.775929000000019</v>
      </c>
      <c r="N23">
        <f t="shared" si="6"/>
        <v>20.160099999999986</v>
      </c>
      <c r="O23">
        <f t="shared" si="7"/>
        <v>137.45217600000004</v>
      </c>
      <c r="P23">
        <f t="shared" si="8"/>
        <v>97.121024999999932</v>
      </c>
      <c r="Q23">
        <f t="shared" si="9"/>
        <v>173.10664900000006</v>
      </c>
      <c r="R23">
        <f t="shared" si="10"/>
        <v>97.121024999999932</v>
      </c>
      <c r="S23">
        <f t="shared" si="11"/>
        <v>70.560000000000031</v>
      </c>
      <c r="T23">
        <f t="shared" si="12"/>
        <v>8.5849000000001646E-2</v>
      </c>
      <c r="U23">
        <f t="shared" si="13"/>
        <v>13.082689000000006</v>
      </c>
      <c r="V23">
        <f t="shared" si="14"/>
        <v>16.834609000000011</v>
      </c>
      <c r="W23">
        <f t="shared" si="4"/>
        <v>0.18515681983953325</v>
      </c>
      <c r="X23">
        <f t="shared" si="15"/>
        <v>0.16374908825674683</v>
      </c>
      <c r="Y23">
        <f t="shared" si="16"/>
        <v>0.42757111597374187</v>
      </c>
      <c r="Z23">
        <f t="shared" si="17"/>
        <v>0.35940919037199109</v>
      </c>
      <c r="AA23">
        <f t="shared" si="18"/>
        <v>0.47983223924142965</v>
      </c>
      <c r="AB23">
        <f t="shared" si="19"/>
        <v>0.35940919037199109</v>
      </c>
      <c r="AC23">
        <f t="shared" si="20"/>
        <v>0.30634573304157553</v>
      </c>
      <c r="AD23">
        <f t="shared" si="21"/>
        <v>1.0685630926331248E-2</v>
      </c>
      <c r="AE23">
        <f t="shared" si="22"/>
        <v>0.13191101385849746</v>
      </c>
      <c r="AF23">
        <f t="shared" si="23"/>
        <v>0.14963530269876008</v>
      </c>
      <c r="AG23">
        <f t="shared" si="5"/>
        <v>5.0770000000000017</v>
      </c>
      <c r="AH23">
        <f t="shared" si="24"/>
        <v>4.4899999999999984</v>
      </c>
      <c r="AI23">
        <f t="shared" si="25"/>
        <v>11.724000000000002</v>
      </c>
      <c r="AJ23">
        <f t="shared" si="26"/>
        <v>9.8549999999999969</v>
      </c>
      <c r="AK23">
        <f t="shared" si="27"/>
        <v>13.157000000000002</v>
      </c>
      <c r="AL23">
        <f t="shared" si="28"/>
        <v>9.8549999999999969</v>
      </c>
      <c r="AM23">
        <f t="shared" si="29"/>
        <v>8.4000000000000021</v>
      </c>
      <c r="AN23">
        <f t="shared" si="30"/>
        <v>0.29300000000000281</v>
      </c>
      <c r="AO23">
        <f t="shared" si="31"/>
        <v>3.6170000000000009</v>
      </c>
      <c r="AP23">
        <f t="shared" si="32"/>
        <v>4.1030000000000015</v>
      </c>
    </row>
    <row r="24" spans="2:42">
      <c r="B24">
        <v>6.9020000000000001</v>
      </c>
      <c r="C24">
        <v>11.397</v>
      </c>
      <c r="D24">
        <v>16.914999999999999</v>
      </c>
      <c r="E24">
        <v>8.0250000000000004</v>
      </c>
      <c r="F24">
        <v>24.491</v>
      </c>
      <c r="G24">
        <v>14.263</v>
      </c>
      <c r="H24">
        <v>24.491</v>
      </c>
      <c r="I24">
        <v>9.7110000000000003</v>
      </c>
      <c r="J24">
        <v>14.156000000000001</v>
      </c>
      <c r="K24">
        <v>12.47</v>
      </c>
      <c r="L24">
        <v>12.113</v>
      </c>
      <c r="M24">
        <f t="shared" si="3"/>
        <v>20.205025000000003</v>
      </c>
      <c r="N24">
        <f t="shared" si="6"/>
        <v>100.26016899999996</v>
      </c>
      <c r="O24">
        <f t="shared" si="7"/>
        <v>1.2611290000000004</v>
      </c>
      <c r="P24">
        <f t="shared" si="8"/>
        <v>309.37292099999996</v>
      </c>
      <c r="Q24">
        <f t="shared" si="9"/>
        <v>54.184320999999997</v>
      </c>
      <c r="R24">
        <f t="shared" si="10"/>
        <v>309.37292099999996</v>
      </c>
      <c r="S24">
        <f t="shared" si="11"/>
        <v>7.8904810000000012</v>
      </c>
      <c r="T24">
        <f t="shared" si="12"/>
        <v>52.620516000000009</v>
      </c>
      <c r="U24">
        <f t="shared" si="13"/>
        <v>31.002624000000004</v>
      </c>
      <c r="V24">
        <f t="shared" si="14"/>
        <v>27.154520999999995</v>
      </c>
      <c r="W24">
        <f t="shared" si="4"/>
        <v>0.65126050420168069</v>
      </c>
      <c r="X24">
        <f t="shared" si="15"/>
        <v>1.4507389162561573</v>
      </c>
      <c r="Y24">
        <f t="shared" si="16"/>
        <v>0.16270646189510291</v>
      </c>
      <c r="Z24">
        <f t="shared" si="17"/>
        <v>2.5483917705013037</v>
      </c>
      <c r="AA24">
        <f t="shared" si="18"/>
        <v>1.0665024630541871</v>
      </c>
      <c r="AB24">
        <f t="shared" si="19"/>
        <v>2.5483917705013037</v>
      </c>
      <c r="AC24">
        <f t="shared" si="20"/>
        <v>0.40698348304839177</v>
      </c>
      <c r="AD24">
        <f t="shared" si="21"/>
        <v>1.0509997102289192</v>
      </c>
      <c r="AE24">
        <f t="shared" si="22"/>
        <v>0.80672268907563027</v>
      </c>
      <c r="AF24">
        <f t="shared" si="23"/>
        <v>0.75499855114459569</v>
      </c>
      <c r="AG24">
        <f t="shared" si="5"/>
        <v>4.4950000000000001</v>
      </c>
      <c r="AH24">
        <f t="shared" si="24"/>
        <v>10.012999999999998</v>
      </c>
      <c r="AI24">
        <f t="shared" si="25"/>
        <v>1.1230000000000002</v>
      </c>
      <c r="AJ24">
        <f t="shared" si="26"/>
        <v>17.588999999999999</v>
      </c>
      <c r="AK24">
        <f t="shared" si="27"/>
        <v>7.3609999999999998</v>
      </c>
      <c r="AL24">
        <f t="shared" si="28"/>
        <v>17.588999999999999</v>
      </c>
      <c r="AM24">
        <f t="shared" si="29"/>
        <v>2.8090000000000002</v>
      </c>
      <c r="AN24">
        <f t="shared" si="30"/>
        <v>7.2540000000000004</v>
      </c>
      <c r="AO24">
        <f t="shared" si="31"/>
        <v>5.5680000000000005</v>
      </c>
      <c r="AP24">
        <f t="shared" si="32"/>
        <v>5.2109999999999994</v>
      </c>
    </row>
    <row r="25" spans="2:42">
      <c r="B25">
        <v>33.11</v>
      </c>
      <c r="C25">
        <v>35.283999999999999</v>
      </c>
      <c r="D25">
        <v>33.326999999999998</v>
      </c>
      <c r="E25">
        <v>42.954000000000001</v>
      </c>
      <c r="F25">
        <v>32.585999999999999</v>
      </c>
      <c r="G25">
        <v>33.164999999999999</v>
      </c>
      <c r="H25">
        <v>32.585999999999999</v>
      </c>
      <c r="I25">
        <v>39.119</v>
      </c>
      <c r="J25">
        <v>34.305999999999997</v>
      </c>
      <c r="K25">
        <v>38.14</v>
      </c>
      <c r="L25">
        <v>37.188000000000002</v>
      </c>
      <c r="M25">
        <f t="shared" si="3"/>
        <v>4.7262759999999977</v>
      </c>
      <c r="N25">
        <f t="shared" si="6"/>
        <v>4.7088999999999458E-2</v>
      </c>
      <c r="O25">
        <f t="shared" si="7"/>
        <v>96.904336000000029</v>
      </c>
      <c r="P25">
        <f t="shared" si="8"/>
        <v>0.27457600000000093</v>
      </c>
      <c r="Q25">
        <f t="shared" si="9"/>
        <v>3.0249999999999687E-3</v>
      </c>
      <c r="R25">
        <f t="shared" si="10"/>
        <v>0.27457600000000093</v>
      </c>
      <c r="S25">
        <f t="shared" si="11"/>
        <v>36.108081000000006</v>
      </c>
      <c r="T25">
        <f t="shared" si="12"/>
        <v>1.430415999999995</v>
      </c>
      <c r="U25">
        <f t="shared" si="13"/>
        <v>25.300900000000013</v>
      </c>
      <c r="V25">
        <f t="shared" si="14"/>
        <v>16.630084000000025</v>
      </c>
      <c r="W25">
        <f t="shared" si="4"/>
        <v>6.5659921473874949E-2</v>
      </c>
      <c r="X25">
        <f t="shared" si="15"/>
        <v>6.5539112050739578E-3</v>
      </c>
      <c r="Y25">
        <f t="shared" si="16"/>
        <v>0.29731199033524619</v>
      </c>
      <c r="Z25">
        <f t="shared" si="17"/>
        <v>1.5826034430685622E-2</v>
      </c>
      <c r="AA25">
        <f t="shared" si="18"/>
        <v>1.6611295681063037E-3</v>
      </c>
      <c r="AB25">
        <f t="shared" si="19"/>
        <v>1.5826034430685622E-2</v>
      </c>
      <c r="AC25">
        <f t="shared" si="20"/>
        <v>0.18148595590456057</v>
      </c>
      <c r="AD25">
        <f t="shared" si="21"/>
        <v>3.6122017517366295E-2</v>
      </c>
      <c r="AE25">
        <f t="shared" si="22"/>
        <v>0.15191784959226823</v>
      </c>
      <c r="AF25">
        <f t="shared" si="23"/>
        <v>0.1231652068861372</v>
      </c>
      <c r="AG25">
        <f t="shared" si="5"/>
        <v>2.1739999999999995</v>
      </c>
      <c r="AH25">
        <f t="shared" si="24"/>
        <v>0.21699999999999875</v>
      </c>
      <c r="AI25">
        <f t="shared" si="25"/>
        <v>9.8440000000000012</v>
      </c>
      <c r="AJ25">
        <f t="shared" si="26"/>
        <v>0.52400000000000091</v>
      </c>
      <c r="AK25">
        <f t="shared" si="27"/>
        <v>5.4999999999999716E-2</v>
      </c>
      <c r="AL25">
        <f t="shared" si="28"/>
        <v>0.52400000000000091</v>
      </c>
      <c r="AM25">
        <f t="shared" si="29"/>
        <v>6.0090000000000003</v>
      </c>
      <c r="AN25">
        <f t="shared" si="30"/>
        <v>1.195999999999998</v>
      </c>
      <c r="AO25">
        <f t="shared" si="31"/>
        <v>5.0300000000000011</v>
      </c>
      <c r="AP25">
        <f t="shared" si="32"/>
        <v>4.078000000000003</v>
      </c>
    </row>
    <row r="26" spans="2:42">
      <c r="B26">
        <v>11.465999999999999</v>
      </c>
      <c r="C26">
        <v>11.82</v>
      </c>
      <c r="D26">
        <v>13.64</v>
      </c>
      <c r="E26">
        <v>12.243</v>
      </c>
      <c r="F26">
        <v>15.297000000000001</v>
      </c>
      <c r="G26">
        <v>14.263</v>
      </c>
      <c r="H26">
        <v>15.297000000000001</v>
      </c>
      <c r="I26">
        <v>12.031000000000001</v>
      </c>
      <c r="J26">
        <v>12.73</v>
      </c>
      <c r="K26">
        <v>12.941000000000001</v>
      </c>
      <c r="L26">
        <v>12.568</v>
      </c>
      <c r="M26">
        <f t="shared" si="3"/>
        <v>0.1253160000000007</v>
      </c>
      <c r="N26">
        <f t="shared" si="6"/>
        <v>4.7262760000000057</v>
      </c>
      <c r="O26">
        <f t="shared" si="7"/>
        <v>0.60372900000000163</v>
      </c>
      <c r="P26">
        <f t="shared" si="8"/>
        <v>14.67656100000001</v>
      </c>
      <c r="Q26">
        <f t="shared" si="9"/>
        <v>7.823209000000003</v>
      </c>
      <c r="R26">
        <f t="shared" si="10"/>
        <v>14.67656100000001</v>
      </c>
      <c r="S26">
        <f t="shared" si="11"/>
        <v>0.31922500000000142</v>
      </c>
      <c r="T26">
        <f t="shared" si="12"/>
        <v>1.5976960000000029</v>
      </c>
      <c r="U26">
        <f t="shared" si="13"/>
        <v>2.1756250000000041</v>
      </c>
      <c r="V26">
        <f t="shared" si="14"/>
        <v>1.2144040000000007</v>
      </c>
      <c r="W26">
        <f t="shared" si="4"/>
        <v>3.0873888016745246E-2</v>
      </c>
      <c r="X26">
        <f t="shared" si="15"/>
        <v>0.18960404674690401</v>
      </c>
      <c r="Y26">
        <f t="shared" si="16"/>
        <v>6.7765567765567858E-2</v>
      </c>
      <c r="Z26">
        <f t="shared" si="17"/>
        <v>0.33411826268969141</v>
      </c>
      <c r="AA26">
        <f t="shared" si="18"/>
        <v>0.24393860108145829</v>
      </c>
      <c r="AB26">
        <f t="shared" si="19"/>
        <v>0.33411826268969141</v>
      </c>
      <c r="AC26">
        <f t="shared" si="20"/>
        <v>4.9276120704692249E-2</v>
      </c>
      <c r="AD26">
        <f t="shared" si="21"/>
        <v>0.11023896738182463</v>
      </c>
      <c r="AE26">
        <f t="shared" si="22"/>
        <v>0.12864120006977162</v>
      </c>
      <c r="AF26">
        <f t="shared" si="23"/>
        <v>9.6110238967381856E-2</v>
      </c>
      <c r="AG26">
        <f t="shared" si="5"/>
        <v>0.35400000000000098</v>
      </c>
      <c r="AH26">
        <f t="shared" si="24"/>
        <v>2.1740000000000013</v>
      </c>
      <c r="AI26">
        <f t="shared" si="25"/>
        <v>0.77700000000000102</v>
      </c>
      <c r="AJ26">
        <f t="shared" si="26"/>
        <v>3.8310000000000013</v>
      </c>
      <c r="AK26">
        <f t="shared" si="27"/>
        <v>2.7970000000000006</v>
      </c>
      <c r="AL26">
        <f t="shared" si="28"/>
        <v>3.8310000000000013</v>
      </c>
      <c r="AM26">
        <f t="shared" si="29"/>
        <v>0.56500000000000128</v>
      </c>
      <c r="AN26">
        <f t="shared" si="30"/>
        <v>1.2640000000000011</v>
      </c>
      <c r="AO26">
        <f t="shared" si="31"/>
        <v>1.4750000000000014</v>
      </c>
      <c r="AP26">
        <f t="shared" si="32"/>
        <v>1.1020000000000003</v>
      </c>
    </row>
    <row r="27" spans="2:42">
      <c r="B27">
        <v>47.133000000000003</v>
      </c>
      <c r="C27">
        <v>41.015000000000001</v>
      </c>
      <c r="D27">
        <v>45.627000000000002</v>
      </c>
      <c r="E27">
        <v>40.978999999999999</v>
      </c>
      <c r="F27">
        <v>31.242999999999999</v>
      </c>
      <c r="G27">
        <v>44.481000000000002</v>
      </c>
      <c r="H27">
        <v>31.242999999999999</v>
      </c>
      <c r="I27">
        <v>40.997</v>
      </c>
      <c r="J27">
        <v>43.320999999999998</v>
      </c>
      <c r="K27">
        <v>43.302999999999997</v>
      </c>
      <c r="L27">
        <v>42.54</v>
      </c>
      <c r="M27">
        <f t="shared" si="3"/>
        <v>37.429924000000028</v>
      </c>
      <c r="N27">
        <f t="shared" si="6"/>
        <v>2.2680360000000008</v>
      </c>
      <c r="O27">
        <f t="shared" si="7"/>
        <v>37.871716000000042</v>
      </c>
      <c r="P27">
        <f t="shared" si="8"/>
        <v>252.49210000000014</v>
      </c>
      <c r="Q27">
        <f t="shared" si="9"/>
        <v>7.0331040000000051</v>
      </c>
      <c r="R27">
        <f t="shared" si="10"/>
        <v>252.49210000000014</v>
      </c>
      <c r="S27">
        <f t="shared" si="11"/>
        <v>37.650496000000032</v>
      </c>
      <c r="T27">
        <f t="shared" si="12"/>
        <v>14.531344000000036</v>
      </c>
      <c r="U27">
        <f t="shared" si="13"/>
        <v>14.668900000000042</v>
      </c>
      <c r="V27">
        <f t="shared" si="14"/>
        <v>21.095649000000034</v>
      </c>
      <c r="W27">
        <f t="shared" si="4"/>
        <v>0.12980289818174107</v>
      </c>
      <c r="X27">
        <f t="shared" si="15"/>
        <v>3.1952135446502453E-2</v>
      </c>
      <c r="Y27">
        <f t="shared" si="16"/>
        <v>0.13056669424819137</v>
      </c>
      <c r="Z27">
        <f t="shared" si="17"/>
        <v>0.33713109710818329</v>
      </c>
      <c r="AA27">
        <f t="shared" si="18"/>
        <v>5.6266310228502342E-2</v>
      </c>
      <c r="AB27">
        <f t="shared" si="19"/>
        <v>0.33713109710818329</v>
      </c>
      <c r="AC27">
        <f t="shared" si="20"/>
        <v>0.1301847962149662</v>
      </c>
      <c r="AD27">
        <f t="shared" si="21"/>
        <v>8.0877516814121836E-2</v>
      </c>
      <c r="AE27">
        <f t="shared" si="22"/>
        <v>8.1259414847346986E-2</v>
      </c>
      <c r="AF27">
        <f t="shared" si="23"/>
        <v>9.7447648144612126E-2</v>
      </c>
      <c r="AG27">
        <f t="shared" si="5"/>
        <v>6.1180000000000021</v>
      </c>
      <c r="AH27">
        <f t="shared" si="24"/>
        <v>1.5060000000000002</v>
      </c>
      <c r="AI27">
        <f t="shared" si="25"/>
        <v>6.1540000000000035</v>
      </c>
      <c r="AJ27">
        <f t="shared" si="26"/>
        <v>15.890000000000004</v>
      </c>
      <c r="AK27">
        <f t="shared" si="27"/>
        <v>2.652000000000001</v>
      </c>
      <c r="AL27">
        <f t="shared" si="28"/>
        <v>15.890000000000004</v>
      </c>
      <c r="AM27">
        <f t="shared" si="29"/>
        <v>6.1360000000000028</v>
      </c>
      <c r="AN27">
        <f t="shared" si="30"/>
        <v>3.8120000000000047</v>
      </c>
      <c r="AO27">
        <f t="shared" si="31"/>
        <v>3.8300000000000054</v>
      </c>
      <c r="AP27">
        <f t="shared" si="32"/>
        <v>4.5930000000000035</v>
      </c>
    </row>
    <row r="28" spans="2:42">
      <c r="B28">
        <v>12.372999999999999</v>
      </c>
      <c r="C28">
        <v>16.809000000000001</v>
      </c>
      <c r="D28">
        <v>18.617999999999999</v>
      </c>
      <c r="E28">
        <v>17.521000000000001</v>
      </c>
      <c r="F28">
        <v>32.835999999999999</v>
      </c>
      <c r="G28">
        <v>14.263</v>
      </c>
      <c r="H28">
        <v>32.835999999999999</v>
      </c>
      <c r="I28">
        <v>17.164999999999999</v>
      </c>
      <c r="J28">
        <v>17.713999999999999</v>
      </c>
      <c r="K28">
        <v>18.07</v>
      </c>
      <c r="L28">
        <v>17.649999999999999</v>
      </c>
      <c r="M28">
        <f t="shared" si="3"/>
        <v>19.678096000000014</v>
      </c>
      <c r="N28">
        <f t="shared" si="6"/>
        <v>39.000024999999994</v>
      </c>
      <c r="O28">
        <f t="shared" si="7"/>
        <v>26.501904000000014</v>
      </c>
      <c r="P28">
        <f t="shared" si="8"/>
        <v>418.73436900000002</v>
      </c>
      <c r="Q28">
        <f t="shared" si="9"/>
        <v>3.5721000000000021</v>
      </c>
      <c r="R28">
        <f t="shared" si="10"/>
        <v>418.73436900000002</v>
      </c>
      <c r="S28">
        <f t="shared" si="11"/>
        <v>22.963263999999999</v>
      </c>
      <c r="T28">
        <f t="shared" si="12"/>
        <v>28.526280999999994</v>
      </c>
      <c r="U28">
        <f t="shared" si="13"/>
        <v>32.455809000000009</v>
      </c>
      <c r="V28">
        <f t="shared" si="14"/>
        <v>27.846728999999993</v>
      </c>
      <c r="W28">
        <f t="shared" si="4"/>
        <v>0.35852258950941585</v>
      </c>
      <c r="X28">
        <f t="shared" si="15"/>
        <v>0.50472803685444112</v>
      </c>
      <c r="Y28">
        <f t="shared" si="16"/>
        <v>0.41606724319081884</v>
      </c>
      <c r="Z28">
        <f t="shared" si="17"/>
        <v>1.6538430453406612</v>
      </c>
      <c r="AA28">
        <f t="shared" si="18"/>
        <v>0.15275195991271323</v>
      </c>
      <c r="AB28">
        <f t="shared" si="19"/>
        <v>1.6538430453406612</v>
      </c>
      <c r="AC28">
        <f t="shared" si="20"/>
        <v>0.3872949163501172</v>
      </c>
      <c r="AD28">
        <f t="shared" si="21"/>
        <v>0.43166572375333384</v>
      </c>
      <c r="AE28">
        <f t="shared" si="22"/>
        <v>0.46043805059403548</v>
      </c>
      <c r="AF28">
        <f t="shared" si="23"/>
        <v>0.42649317061343245</v>
      </c>
      <c r="AG28">
        <f t="shared" si="5"/>
        <v>4.4360000000000017</v>
      </c>
      <c r="AH28">
        <f t="shared" si="24"/>
        <v>6.2449999999999992</v>
      </c>
      <c r="AI28">
        <f t="shared" si="25"/>
        <v>5.1480000000000015</v>
      </c>
      <c r="AJ28">
        <f t="shared" si="26"/>
        <v>20.463000000000001</v>
      </c>
      <c r="AK28">
        <f t="shared" si="27"/>
        <v>1.8900000000000006</v>
      </c>
      <c r="AL28">
        <f t="shared" si="28"/>
        <v>20.463000000000001</v>
      </c>
      <c r="AM28">
        <f t="shared" si="29"/>
        <v>4.7919999999999998</v>
      </c>
      <c r="AN28">
        <f t="shared" si="30"/>
        <v>5.3409999999999993</v>
      </c>
      <c r="AO28">
        <f t="shared" si="31"/>
        <v>5.697000000000001</v>
      </c>
      <c r="AP28">
        <f t="shared" si="32"/>
        <v>5.2769999999999992</v>
      </c>
    </row>
    <row r="29" spans="2:42">
      <c r="B29">
        <v>33.116999999999997</v>
      </c>
      <c r="C29">
        <v>44.76</v>
      </c>
      <c r="D29">
        <v>41.94</v>
      </c>
      <c r="E29">
        <v>50.393999999999998</v>
      </c>
      <c r="F29">
        <v>35.430999999999997</v>
      </c>
      <c r="G29">
        <v>42.165999999999997</v>
      </c>
      <c r="H29">
        <v>35.430999999999997</v>
      </c>
      <c r="I29">
        <v>47.576999999999998</v>
      </c>
      <c r="J29">
        <v>43.35</v>
      </c>
      <c r="K29">
        <v>46.167000000000002</v>
      </c>
      <c r="L29">
        <v>45.698</v>
      </c>
      <c r="M29">
        <f t="shared" si="3"/>
        <v>135.55944900000003</v>
      </c>
      <c r="N29">
        <f t="shared" si="6"/>
        <v>77.845329000000007</v>
      </c>
      <c r="O29">
        <f t="shared" si="7"/>
        <v>298.49472900000006</v>
      </c>
      <c r="P29">
        <f t="shared" si="8"/>
        <v>5.3545959999999999</v>
      </c>
      <c r="Q29">
        <f t="shared" si="9"/>
        <v>81.884400999999997</v>
      </c>
      <c r="R29">
        <f t="shared" si="10"/>
        <v>5.3545959999999999</v>
      </c>
      <c r="S29">
        <f t="shared" si="11"/>
        <v>209.09160000000003</v>
      </c>
      <c r="T29">
        <f t="shared" si="12"/>
        <v>104.71428900000008</v>
      </c>
      <c r="U29">
        <f t="shared" si="13"/>
        <v>170.30250000000012</v>
      </c>
      <c r="V29">
        <f t="shared" si="14"/>
        <v>158.28156100000007</v>
      </c>
      <c r="W29">
        <f t="shared" si="4"/>
        <v>0.35157170033517532</v>
      </c>
      <c r="X29">
        <f t="shared" si="15"/>
        <v>0.2664190596974364</v>
      </c>
      <c r="Y29">
        <f t="shared" si="16"/>
        <v>0.52169580577950914</v>
      </c>
      <c r="Z29">
        <f t="shared" si="17"/>
        <v>6.98734788779177E-2</v>
      </c>
      <c r="AA29">
        <f t="shared" si="18"/>
        <v>0.2732433493371984</v>
      </c>
      <c r="AB29">
        <f t="shared" si="19"/>
        <v>6.98734788779177E-2</v>
      </c>
      <c r="AC29">
        <f t="shared" si="20"/>
        <v>0.4366337530573422</v>
      </c>
      <c r="AD29">
        <f t="shared" si="21"/>
        <v>0.308995380016306</v>
      </c>
      <c r="AE29">
        <f t="shared" si="22"/>
        <v>0.39405743273847282</v>
      </c>
      <c r="AF29">
        <f t="shared" si="23"/>
        <v>0.37989552193737369</v>
      </c>
      <c r="AG29">
        <f t="shared" si="5"/>
        <v>11.643000000000001</v>
      </c>
      <c r="AH29">
        <f t="shared" si="24"/>
        <v>8.8230000000000004</v>
      </c>
      <c r="AI29">
        <f t="shared" si="25"/>
        <v>17.277000000000001</v>
      </c>
      <c r="AJ29">
        <f t="shared" si="26"/>
        <v>2.3140000000000001</v>
      </c>
      <c r="AK29">
        <f t="shared" si="27"/>
        <v>9.0489999999999995</v>
      </c>
      <c r="AL29">
        <f t="shared" si="28"/>
        <v>2.3140000000000001</v>
      </c>
      <c r="AM29">
        <f t="shared" si="29"/>
        <v>14.46</v>
      </c>
      <c r="AN29">
        <f t="shared" si="30"/>
        <v>10.233000000000004</v>
      </c>
      <c r="AO29">
        <f t="shared" si="31"/>
        <v>13.050000000000004</v>
      </c>
      <c r="AP29">
        <f t="shared" si="32"/>
        <v>12.581000000000003</v>
      </c>
    </row>
    <row r="30" spans="2:42">
      <c r="B30">
        <v>17.34</v>
      </c>
      <c r="C30">
        <v>19.835000000000001</v>
      </c>
      <c r="D30">
        <v>17.882999999999999</v>
      </c>
      <c r="E30">
        <v>21.76</v>
      </c>
      <c r="F30">
        <v>16.356000000000002</v>
      </c>
      <c r="G30">
        <v>44.481000000000002</v>
      </c>
      <c r="H30">
        <v>16.356000000000002</v>
      </c>
      <c r="I30">
        <v>20.797999999999998</v>
      </c>
      <c r="J30">
        <v>18.859000000000002</v>
      </c>
      <c r="K30">
        <v>19.821999999999999</v>
      </c>
      <c r="L30">
        <v>19.826000000000001</v>
      </c>
      <c r="M30">
        <f t="shared" si="3"/>
        <v>6.2250250000000049</v>
      </c>
      <c r="N30">
        <f t="shared" si="6"/>
        <v>0.2948489999999992</v>
      </c>
      <c r="O30">
        <f t="shared" si="7"/>
        <v>19.536400000000015</v>
      </c>
      <c r="P30">
        <f t="shared" si="8"/>
        <v>0.96825599999999645</v>
      </c>
      <c r="Q30">
        <f t="shared" si="9"/>
        <v>736.63388100000009</v>
      </c>
      <c r="R30">
        <f t="shared" si="10"/>
        <v>0.96825599999999645</v>
      </c>
      <c r="S30">
        <f t="shared" si="11"/>
        <v>11.957763999999989</v>
      </c>
      <c r="T30">
        <f t="shared" si="12"/>
        <v>2.307361000000006</v>
      </c>
      <c r="U30">
        <f t="shared" si="13"/>
        <v>6.1603239999999966</v>
      </c>
      <c r="V30">
        <f t="shared" si="14"/>
        <v>6.1801960000000031</v>
      </c>
      <c r="W30">
        <f t="shared" si="4"/>
        <v>0.14388696655132646</v>
      </c>
      <c r="X30">
        <f t="shared" si="15"/>
        <v>3.1314878892733523E-2</v>
      </c>
      <c r="Y30">
        <f t="shared" si="16"/>
        <v>0.25490196078431382</v>
      </c>
      <c r="Z30">
        <f t="shared" si="17"/>
        <v>5.6747404844290555E-2</v>
      </c>
      <c r="AA30">
        <f t="shared" si="18"/>
        <v>1.5652249134948097</v>
      </c>
      <c r="AB30">
        <f t="shared" si="19"/>
        <v>5.6747404844290555E-2</v>
      </c>
      <c r="AC30">
        <f t="shared" si="20"/>
        <v>0.19942329873125711</v>
      </c>
      <c r="AD30">
        <f t="shared" si="21"/>
        <v>8.76009227220301E-2</v>
      </c>
      <c r="AE30">
        <f t="shared" si="22"/>
        <v>0.14313725490196075</v>
      </c>
      <c r="AF30">
        <f t="shared" si="23"/>
        <v>0.14336793540945794</v>
      </c>
      <c r="AG30">
        <f t="shared" si="5"/>
        <v>2.495000000000001</v>
      </c>
      <c r="AH30">
        <f t="shared" si="24"/>
        <v>0.54299999999999926</v>
      </c>
      <c r="AI30">
        <f t="shared" si="25"/>
        <v>4.4200000000000017</v>
      </c>
      <c r="AJ30">
        <f t="shared" si="26"/>
        <v>0.98399999999999821</v>
      </c>
      <c r="AK30">
        <f t="shared" si="27"/>
        <v>27.141000000000002</v>
      </c>
      <c r="AL30">
        <f t="shared" si="28"/>
        <v>0.98399999999999821</v>
      </c>
      <c r="AM30">
        <f t="shared" si="29"/>
        <v>3.4579999999999984</v>
      </c>
      <c r="AN30">
        <f t="shared" si="30"/>
        <v>1.5190000000000019</v>
      </c>
      <c r="AO30">
        <f t="shared" si="31"/>
        <v>2.4819999999999993</v>
      </c>
      <c r="AP30">
        <f t="shared" si="32"/>
        <v>2.4860000000000007</v>
      </c>
    </row>
    <row r="31" spans="2:42">
      <c r="B31">
        <v>39.435000000000002</v>
      </c>
      <c r="C31">
        <v>40.093000000000004</v>
      </c>
      <c r="D31">
        <v>35.634999999999998</v>
      </c>
      <c r="E31">
        <v>35.179000000000002</v>
      </c>
      <c r="F31">
        <v>49.151000000000003</v>
      </c>
      <c r="G31">
        <v>42.165999999999997</v>
      </c>
      <c r="H31">
        <v>49.151000000000003</v>
      </c>
      <c r="I31">
        <v>37.636000000000003</v>
      </c>
      <c r="J31">
        <v>37.863999999999997</v>
      </c>
      <c r="K31">
        <v>35.406999999999996</v>
      </c>
      <c r="L31">
        <v>36.969000000000001</v>
      </c>
      <c r="M31">
        <f t="shared" si="3"/>
        <v>0.43296400000000163</v>
      </c>
      <c r="N31">
        <f t="shared" si="6"/>
        <v>14.440000000000033</v>
      </c>
      <c r="O31">
        <f t="shared" si="7"/>
        <v>18.113536000000003</v>
      </c>
      <c r="P31">
        <f t="shared" si="8"/>
        <v>94.400656000000026</v>
      </c>
      <c r="Q31">
        <f t="shared" si="9"/>
        <v>7.4583609999999698</v>
      </c>
      <c r="R31">
        <f t="shared" si="10"/>
        <v>94.400656000000026</v>
      </c>
      <c r="S31">
        <f t="shared" si="11"/>
        <v>3.2364009999999981</v>
      </c>
      <c r="T31">
        <f t="shared" si="12"/>
        <v>2.4680410000000159</v>
      </c>
      <c r="U31">
        <f t="shared" si="13"/>
        <v>16.224784000000046</v>
      </c>
      <c r="V31">
        <f t="shared" si="14"/>
        <v>6.0811560000000053</v>
      </c>
      <c r="W31">
        <f t="shared" si="4"/>
        <v>1.6685685304932196E-2</v>
      </c>
      <c r="X31">
        <f t="shared" si="15"/>
        <v>9.636110054520107E-2</v>
      </c>
      <c r="Y31">
        <f t="shared" si="16"/>
        <v>0.10792443261062508</v>
      </c>
      <c r="Z31">
        <f t="shared" si="17"/>
        <v>0.24638011918346647</v>
      </c>
      <c r="AA31">
        <f t="shared" si="18"/>
        <v>6.9253201470774545E-2</v>
      </c>
      <c r="AB31">
        <f t="shared" si="19"/>
        <v>0.24638011918346647</v>
      </c>
      <c r="AC31">
        <f t="shared" si="20"/>
        <v>4.5619373652846441E-2</v>
      </c>
      <c r="AD31">
        <f t="shared" si="21"/>
        <v>3.9837707620134527E-2</v>
      </c>
      <c r="AE31">
        <f t="shared" si="22"/>
        <v>0.10214276657791316</v>
      </c>
      <c r="AF31">
        <f t="shared" si="23"/>
        <v>6.2533282616964656E-2</v>
      </c>
      <c r="AG31">
        <f t="shared" si="5"/>
        <v>0.65800000000000125</v>
      </c>
      <c r="AH31">
        <f t="shared" si="24"/>
        <v>3.8000000000000043</v>
      </c>
      <c r="AI31">
        <f t="shared" si="25"/>
        <v>4.2560000000000002</v>
      </c>
      <c r="AJ31">
        <f t="shared" si="26"/>
        <v>9.7160000000000011</v>
      </c>
      <c r="AK31">
        <f t="shared" si="27"/>
        <v>2.7309999999999945</v>
      </c>
      <c r="AL31">
        <f t="shared" si="28"/>
        <v>9.7160000000000011</v>
      </c>
      <c r="AM31">
        <f t="shared" si="29"/>
        <v>1.7989999999999995</v>
      </c>
      <c r="AN31">
        <f t="shared" si="30"/>
        <v>1.5710000000000051</v>
      </c>
      <c r="AO31">
        <f t="shared" si="31"/>
        <v>4.0280000000000058</v>
      </c>
      <c r="AP31">
        <f t="shared" si="32"/>
        <v>2.4660000000000011</v>
      </c>
    </row>
    <row r="32" spans="2:42">
      <c r="B32">
        <v>21.178999999999998</v>
      </c>
      <c r="C32">
        <v>18.218</v>
      </c>
      <c r="D32">
        <v>22.827999999999999</v>
      </c>
      <c r="E32">
        <v>16.096</v>
      </c>
      <c r="F32">
        <v>24.494</v>
      </c>
      <c r="G32">
        <v>17.626999999999999</v>
      </c>
      <c r="H32">
        <v>24.494</v>
      </c>
      <c r="I32">
        <v>17.157</v>
      </c>
      <c r="J32">
        <v>20.523</v>
      </c>
      <c r="K32">
        <v>19.462</v>
      </c>
      <c r="L32">
        <v>19.047000000000001</v>
      </c>
      <c r="M32">
        <f t="shared" si="3"/>
        <v>8.7675209999999915</v>
      </c>
      <c r="N32">
        <f t="shared" si="6"/>
        <v>2.7192010000000031</v>
      </c>
      <c r="O32">
        <f t="shared" si="7"/>
        <v>25.836888999999985</v>
      </c>
      <c r="P32">
        <f t="shared" si="8"/>
        <v>10.989225000000008</v>
      </c>
      <c r="Q32">
        <f t="shared" si="9"/>
        <v>12.616703999999997</v>
      </c>
      <c r="R32">
        <f t="shared" si="10"/>
        <v>10.989225000000008</v>
      </c>
      <c r="S32">
        <f t="shared" si="11"/>
        <v>16.176483999999988</v>
      </c>
      <c r="T32">
        <f t="shared" si="12"/>
        <v>0.43033599999999844</v>
      </c>
      <c r="U32">
        <f t="shared" si="13"/>
        <v>2.9480889999999955</v>
      </c>
      <c r="V32">
        <f t="shared" si="14"/>
        <v>4.5454239999999908</v>
      </c>
      <c r="W32">
        <f t="shared" si="4"/>
        <v>0.13980830067519706</v>
      </c>
      <c r="X32">
        <f t="shared" si="15"/>
        <v>7.7860144482742394E-2</v>
      </c>
      <c r="Y32">
        <f t="shared" si="16"/>
        <v>0.2400018886632985</v>
      </c>
      <c r="Z32">
        <f t="shared" si="17"/>
        <v>0.15652297086736869</v>
      </c>
      <c r="AA32">
        <f t="shared" si="18"/>
        <v>0.16771330091128003</v>
      </c>
      <c r="AB32">
        <f t="shared" si="19"/>
        <v>0.15652297086736869</v>
      </c>
      <c r="AC32">
        <f t="shared" si="20"/>
        <v>0.18990509466924779</v>
      </c>
      <c r="AD32">
        <f t="shared" si="21"/>
        <v>3.0974078096227341E-2</v>
      </c>
      <c r="AE32">
        <f t="shared" si="22"/>
        <v>8.1070872090278051E-2</v>
      </c>
      <c r="AF32">
        <f t="shared" si="23"/>
        <v>0.10066575381273894</v>
      </c>
      <c r="AG32">
        <f t="shared" si="5"/>
        <v>2.9609999999999985</v>
      </c>
      <c r="AH32">
        <f t="shared" si="24"/>
        <v>1.6490000000000009</v>
      </c>
      <c r="AI32">
        <f t="shared" si="25"/>
        <v>5.0829999999999984</v>
      </c>
      <c r="AJ32">
        <f t="shared" si="26"/>
        <v>3.3150000000000013</v>
      </c>
      <c r="AK32">
        <f t="shared" si="27"/>
        <v>3.5519999999999996</v>
      </c>
      <c r="AL32">
        <f t="shared" si="28"/>
        <v>3.3150000000000013</v>
      </c>
      <c r="AM32">
        <f t="shared" si="29"/>
        <v>4.0219999999999985</v>
      </c>
      <c r="AN32">
        <f t="shared" si="30"/>
        <v>0.65599999999999881</v>
      </c>
      <c r="AO32">
        <f t="shared" si="31"/>
        <v>1.7169999999999987</v>
      </c>
      <c r="AP32">
        <f t="shared" si="32"/>
        <v>2.1319999999999979</v>
      </c>
    </row>
    <row r="33" spans="2:42">
      <c r="B33">
        <v>32.401000000000003</v>
      </c>
      <c r="C33">
        <v>33.976999999999997</v>
      </c>
      <c r="D33">
        <v>33.816000000000003</v>
      </c>
      <c r="E33">
        <v>42.954000000000001</v>
      </c>
      <c r="F33">
        <v>32.936</v>
      </c>
      <c r="G33">
        <v>33.164999999999999</v>
      </c>
      <c r="H33">
        <v>32.936</v>
      </c>
      <c r="I33">
        <v>38.465000000000003</v>
      </c>
      <c r="J33">
        <v>33.896000000000001</v>
      </c>
      <c r="K33">
        <v>38.384999999999998</v>
      </c>
      <c r="L33">
        <v>36.915999999999997</v>
      </c>
      <c r="M33">
        <f t="shared" si="3"/>
        <v>2.4837759999999793</v>
      </c>
      <c r="N33">
        <f t="shared" si="6"/>
        <v>2.0022249999999975</v>
      </c>
      <c r="O33">
        <f t="shared" si="7"/>
        <v>111.36580899999994</v>
      </c>
      <c r="P33">
        <f t="shared" si="8"/>
        <v>0.28622499999999634</v>
      </c>
      <c r="Q33">
        <f t="shared" si="9"/>
        <v>0.58369599999999355</v>
      </c>
      <c r="R33">
        <f t="shared" si="10"/>
        <v>0.28622499999999634</v>
      </c>
      <c r="S33">
        <f t="shared" si="11"/>
        <v>36.772095999999998</v>
      </c>
      <c r="T33">
        <f t="shared" si="12"/>
        <v>2.2350249999999923</v>
      </c>
      <c r="U33">
        <f t="shared" si="13"/>
        <v>35.808255999999936</v>
      </c>
      <c r="V33">
        <f t="shared" si="14"/>
        <v>20.385224999999942</v>
      </c>
      <c r="W33">
        <f t="shared" si="4"/>
        <v>4.8640474059442398E-2</v>
      </c>
      <c r="X33">
        <f t="shared" si="15"/>
        <v>4.3671491620628965E-2</v>
      </c>
      <c r="Y33">
        <f t="shared" si="16"/>
        <v>0.3256998240795036</v>
      </c>
      <c r="Z33">
        <f t="shared" si="17"/>
        <v>1.6511836054442657E-2</v>
      </c>
      <c r="AA33">
        <f t="shared" si="18"/>
        <v>2.3579519150643366E-2</v>
      </c>
      <c r="AB33">
        <f t="shared" si="19"/>
        <v>1.6511836054442657E-2</v>
      </c>
      <c r="AC33">
        <f t="shared" si="20"/>
        <v>0.18715471744699236</v>
      </c>
      <c r="AD33">
        <f t="shared" si="21"/>
        <v>4.6140551217554927E-2</v>
      </c>
      <c r="AE33">
        <f t="shared" si="22"/>
        <v>0.18468565785006616</v>
      </c>
      <c r="AF33">
        <f t="shared" si="23"/>
        <v>0.13934755100151208</v>
      </c>
      <c r="AG33">
        <f t="shared" si="5"/>
        <v>1.5759999999999934</v>
      </c>
      <c r="AH33">
        <f t="shared" si="24"/>
        <v>1.4149999999999991</v>
      </c>
      <c r="AI33">
        <f t="shared" si="25"/>
        <v>10.552999999999997</v>
      </c>
      <c r="AJ33">
        <f t="shared" si="26"/>
        <v>0.53499999999999659</v>
      </c>
      <c r="AK33">
        <f t="shared" si="27"/>
        <v>0.76399999999999579</v>
      </c>
      <c r="AL33">
        <f t="shared" si="28"/>
        <v>0.53499999999999659</v>
      </c>
      <c r="AM33">
        <f t="shared" si="29"/>
        <v>6.0640000000000001</v>
      </c>
      <c r="AN33">
        <f t="shared" si="30"/>
        <v>1.4949999999999974</v>
      </c>
      <c r="AO33">
        <f t="shared" si="31"/>
        <v>5.9839999999999947</v>
      </c>
      <c r="AP33">
        <f t="shared" si="32"/>
        <v>4.5149999999999935</v>
      </c>
    </row>
    <row r="34" spans="2:42">
      <c r="B34">
        <v>44.295999999999999</v>
      </c>
      <c r="C34">
        <v>41.634</v>
      </c>
      <c r="D34">
        <v>37.222999999999999</v>
      </c>
      <c r="E34">
        <v>42.158000000000001</v>
      </c>
      <c r="F34">
        <v>61.384</v>
      </c>
      <c r="G34">
        <v>33.164999999999999</v>
      </c>
      <c r="H34">
        <v>61.384</v>
      </c>
      <c r="I34">
        <v>41.896000000000001</v>
      </c>
      <c r="J34">
        <v>39.429000000000002</v>
      </c>
      <c r="K34">
        <v>39.691000000000003</v>
      </c>
      <c r="L34">
        <v>40.338999999999999</v>
      </c>
      <c r="M34">
        <f t="shared" si="3"/>
        <v>7.0862439999999944</v>
      </c>
      <c r="N34">
        <f t="shared" si="6"/>
        <v>50.027329000000009</v>
      </c>
      <c r="O34">
        <f t="shared" si="7"/>
        <v>4.5710439999999917</v>
      </c>
      <c r="P34">
        <f t="shared" si="8"/>
        <v>291.99974400000002</v>
      </c>
      <c r="Q34">
        <f t="shared" si="9"/>
        <v>123.89916100000001</v>
      </c>
      <c r="R34">
        <f t="shared" si="10"/>
        <v>291.99974400000002</v>
      </c>
      <c r="S34">
        <f t="shared" si="11"/>
        <v>5.7599999999999936</v>
      </c>
      <c r="T34">
        <f t="shared" si="12"/>
        <v>23.687688999999974</v>
      </c>
      <c r="U34">
        <f t="shared" si="13"/>
        <v>21.206024999999972</v>
      </c>
      <c r="V34">
        <f t="shared" si="14"/>
        <v>15.657849000000006</v>
      </c>
      <c r="W34">
        <f t="shared" si="4"/>
        <v>6.009571970381071E-2</v>
      </c>
      <c r="X34">
        <f t="shared" si="15"/>
        <v>0.15967581722954668</v>
      </c>
      <c r="Y34">
        <f t="shared" si="16"/>
        <v>4.8266209138522621E-2</v>
      </c>
      <c r="Z34">
        <f t="shared" si="17"/>
        <v>0.3857684666787069</v>
      </c>
      <c r="AA34">
        <f t="shared" si="18"/>
        <v>0.25128679790500269</v>
      </c>
      <c r="AB34">
        <f t="shared" si="19"/>
        <v>0.3857684666787069</v>
      </c>
      <c r="AC34">
        <f t="shared" si="20"/>
        <v>5.4180964421166662E-2</v>
      </c>
      <c r="AD34">
        <f t="shared" si="21"/>
        <v>0.10987448076575757</v>
      </c>
      <c r="AE34">
        <f t="shared" si="22"/>
        <v>0.10395972548311352</v>
      </c>
      <c r="AF34">
        <f t="shared" si="23"/>
        <v>8.9330865089398609E-2</v>
      </c>
      <c r="AG34">
        <f t="shared" si="5"/>
        <v>2.661999999999999</v>
      </c>
      <c r="AH34">
        <f t="shared" si="24"/>
        <v>7.0730000000000004</v>
      </c>
      <c r="AI34">
        <f t="shared" si="25"/>
        <v>2.1379999999999981</v>
      </c>
      <c r="AJ34">
        <f t="shared" si="26"/>
        <v>17.088000000000001</v>
      </c>
      <c r="AK34">
        <f t="shared" si="27"/>
        <v>11.131</v>
      </c>
      <c r="AL34">
        <f t="shared" si="28"/>
        <v>17.088000000000001</v>
      </c>
      <c r="AM34">
        <f t="shared" si="29"/>
        <v>2.3999999999999986</v>
      </c>
      <c r="AN34">
        <f t="shared" si="30"/>
        <v>4.8669999999999973</v>
      </c>
      <c r="AO34">
        <f t="shared" si="31"/>
        <v>4.6049999999999969</v>
      </c>
      <c r="AP34">
        <f t="shared" si="32"/>
        <v>3.9570000000000007</v>
      </c>
    </row>
    <row r="35" spans="2:42">
      <c r="B35">
        <v>37.39</v>
      </c>
      <c r="C35">
        <v>36.491</v>
      </c>
      <c r="D35">
        <v>33.978000000000002</v>
      </c>
      <c r="E35">
        <v>41.831000000000003</v>
      </c>
      <c r="F35">
        <v>35.972999999999999</v>
      </c>
      <c r="G35">
        <v>42.165999999999997</v>
      </c>
      <c r="H35">
        <v>35.972999999999999</v>
      </c>
      <c r="I35">
        <v>39.161000000000001</v>
      </c>
      <c r="J35">
        <v>35.234999999999999</v>
      </c>
      <c r="K35">
        <v>37.905000000000001</v>
      </c>
      <c r="L35">
        <v>37.433</v>
      </c>
      <c r="M35">
        <f t="shared" si="3"/>
        <v>0.80820100000000161</v>
      </c>
      <c r="N35">
        <f t="shared" si="6"/>
        <v>11.641743999999994</v>
      </c>
      <c r="O35">
        <f t="shared" si="7"/>
        <v>19.722481000000023</v>
      </c>
      <c r="P35">
        <f t="shared" si="8"/>
        <v>2.0078890000000045</v>
      </c>
      <c r="Q35">
        <f t="shared" si="9"/>
        <v>22.810175999999963</v>
      </c>
      <c r="R35">
        <f t="shared" si="10"/>
        <v>2.0078890000000045</v>
      </c>
      <c r="S35">
        <f t="shared" si="11"/>
        <v>3.1364410000000027</v>
      </c>
      <c r="T35">
        <f t="shared" si="12"/>
        <v>4.6440250000000045</v>
      </c>
      <c r="U35">
        <f t="shared" si="13"/>
        <v>0.2652250000000006</v>
      </c>
      <c r="V35">
        <f t="shared" si="14"/>
        <v>1.8489999999999364E-3</v>
      </c>
      <c r="W35">
        <f t="shared" si="4"/>
        <v>2.4043861995185902E-2</v>
      </c>
      <c r="X35">
        <f t="shared" si="15"/>
        <v>9.1254346081840035E-2</v>
      </c>
      <c r="Y35">
        <f t="shared" si="16"/>
        <v>0.11877507354907736</v>
      </c>
      <c r="Z35">
        <f t="shared" si="17"/>
        <v>3.7897833645359764E-2</v>
      </c>
      <c r="AA35">
        <f t="shared" si="18"/>
        <v>0.12773468841936336</v>
      </c>
      <c r="AB35">
        <f t="shared" si="19"/>
        <v>3.7897833645359764E-2</v>
      </c>
      <c r="AC35">
        <f t="shared" si="20"/>
        <v>4.7365605776945728E-2</v>
      </c>
      <c r="AD35">
        <f t="shared" si="21"/>
        <v>5.7635731479005109E-2</v>
      </c>
      <c r="AE35">
        <f t="shared" si="22"/>
        <v>1.377373629312652E-2</v>
      </c>
      <c r="AF35">
        <f t="shared" si="23"/>
        <v>1.1500401176785038E-3</v>
      </c>
      <c r="AG35">
        <f t="shared" si="5"/>
        <v>0.89900000000000091</v>
      </c>
      <c r="AH35">
        <f t="shared" si="24"/>
        <v>3.411999999999999</v>
      </c>
      <c r="AI35">
        <f t="shared" si="25"/>
        <v>4.4410000000000025</v>
      </c>
      <c r="AJ35">
        <f t="shared" si="26"/>
        <v>1.4170000000000016</v>
      </c>
      <c r="AK35">
        <f t="shared" si="27"/>
        <v>4.7759999999999962</v>
      </c>
      <c r="AL35">
        <f t="shared" si="28"/>
        <v>1.4170000000000016</v>
      </c>
      <c r="AM35">
        <f t="shared" si="29"/>
        <v>1.7710000000000008</v>
      </c>
      <c r="AN35">
        <f t="shared" si="30"/>
        <v>2.1550000000000011</v>
      </c>
      <c r="AO35">
        <f t="shared" si="31"/>
        <v>0.51500000000000057</v>
      </c>
      <c r="AP35">
        <f t="shared" si="32"/>
        <v>4.2999999999999261E-2</v>
      </c>
    </row>
    <row r="36" spans="2:42">
      <c r="B36">
        <v>41.837000000000003</v>
      </c>
      <c r="C36">
        <v>46.182000000000002</v>
      </c>
      <c r="D36">
        <v>47.573999999999998</v>
      </c>
      <c r="E36">
        <v>41.180999999999997</v>
      </c>
      <c r="F36">
        <v>48.33</v>
      </c>
      <c r="G36">
        <v>46.777000000000001</v>
      </c>
      <c r="H36">
        <v>48.33</v>
      </c>
      <c r="I36">
        <v>43.682000000000002</v>
      </c>
      <c r="J36">
        <v>46.878</v>
      </c>
      <c r="K36">
        <v>44.378</v>
      </c>
      <c r="L36">
        <v>44.978999999999999</v>
      </c>
      <c r="M36">
        <f t="shared" si="3"/>
        <v>18.879024999999992</v>
      </c>
      <c r="N36">
        <f t="shared" si="6"/>
        <v>32.91316899999994</v>
      </c>
      <c r="O36">
        <f t="shared" si="7"/>
        <v>0.43033600000000777</v>
      </c>
      <c r="P36">
        <f t="shared" si="8"/>
        <v>42.159048999999932</v>
      </c>
      <c r="Q36">
        <f t="shared" si="9"/>
        <v>24.403599999999976</v>
      </c>
      <c r="R36">
        <f t="shared" si="10"/>
        <v>42.159048999999932</v>
      </c>
      <c r="S36">
        <f t="shared" si="11"/>
        <v>3.4040249999999959</v>
      </c>
      <c r="T36">
        <f t="shared" si="12"/>
        <v>25.41168099999997</v>
      </c>
      <c r="U36">
        <f t="shared" si="13"/>
        <v>6.4566809999999837</v>
      </c>
      <c r="V36">
        <f t="shared" si="14"/>
        <v>9.8721639999999748</v>
      </c>
      <c r="W36">
        <f t="shared" si="4"/>
        <v>0.10385543896550896</v>
      </c>
      <c r="X36">
        <f t="shared" si="15"/>
        <v>0.13712742309438999</v>
      </c>
      <c r="Y36">
        <f t="shared" si="16"/>
        <v>1.5679900566484353E-2</v>
      </c>
      <c r="Z36">
        <f t="shared" si="17"/>
        <v>0.1551975524057651</v>
      </c>
      <c r="AA36">
        <f t="shared" si="18"/>
        <v>0.11807729999760971</v>
      </c>
      <c r="AB36">
        <f t="shared" si="19"/>
        <v>0.1551975524057651</v>
      </c>
      <c r="AC36">
        <f t="shared" si="20"/>
        <v>4.4099720343236816E-2</v>
      </c>
      <c r="AD36">
        <f t="shared" si="21"/>
        <v>0.12049143102994948</v>
      </c>
      <c r="AE36">
        <f t="shared" si="22"/>
        <v>6.0735712407677334E-2</v>
      </c>
      <c r="AF36">
        <f t="shared" si="23"/>
        <v>7.5100987164471542E-2</v>
      </c>
      <c r="AG36">
        <f t="shared" si="5"/>
        <v>4.3449999999999989</v>
      </c>
      <c r="AH36">
        <f t="shared" si="24"/>
        <v>5.7369999999999948</v>
      </c>
      <c r="AI36">
        <f t="shared" si="25"/>
        <v>0.65600000000000591</v>
      </c>
      <c r="AJ36">
        <f t="shared" si="26"/>
        <v>6.492999999999995</v>
      </c>
      <c r="AK36">
        <f t="shared" si="27"/>
        <v>4.9399999999999977</v>
      </c>
      <c r="AL36">
        <f t="shared" si="28"/>
        <v>6.492999999999995</v>
      </c>
      <c r="AM36">
        <f t="shared" si="29"/>
        <v>1.8449999999999989</v>
      </c>
      <c r="AN36">
        <f t="shared" si="30"/>
        <v>5.0409999999999968</v>
      </c>
      <c r="AO36">
        <f t="shared" si="31"/>
        <v>2.5409999999999968</v>
      </c>
      <c r="AP36">
        <f t="shared" si="32"/>
        <v>3.1419999999999959</v>
      </c>
    </row>
    <row r="37" spans="2:42">
      <c r="B37">
        <v>60.280999999999999</v>
      </c>
      <c r="C37">
        <v>53.902000000000001</v>
      </c>
      <c r="D37">
        <v>52.802</v>
      </c>
      <c r="E37">
        <v>60.85</v>
      </c>
      <c r="F37">
        <v>50.988</v>
      </c>
      <c r="G37">
        <v>61.540999999999997</v>
      </c>
      <c r="H37">
        <v>50.988</v>
      </c>
      <c r="I37">
        <v>57.375999999999998</v>
      </c>
      <c r="J37">
        <v>53.351999999999997</v>
      </c>
      <c r="K37">
        <v>56.826000000000001</v>
      </c>
      <c r="L37">
        <v>55.850999999999999</v>
      </c>
      <c r="M37">
        <f t="shared" si="3"/>
        <v>40.691640999999969</v>
      </c>
      <c r="N37">
        <f t="shared" si="6"/>
        <v>55.93544099999999</v>
      </c>
      <c r="O37">
        <f t="shared" si="7"/>
        <v>0.32376100000000296</v>
      </c>
      <c r="P37">
        <f t="shared" si="8"/>
        <v>86.359848999999983</v>
      </c>
      <c r="Q37">
        <f t="shared" si="9"/>
        <v>1.587599999999995</v>
      </c>
      <c r="R37">
        <f t="shared" si="10"/>
        <v>86.359848999999983</v>
      </c>
      <c r="S37">
        <f t="shared" si="11"/>
        <v>8.4390250000000062</v>
      </c>
      <c r="T37">
        <f t="shared" si="12"/>
        <v>48.011041000000027</v>
      </c>
      <c r="U37">
        <f t="shared" si="13"/>
        <v>11.937024999999988</v>
      </c>
      <c r="V37">
        <f t="shared" si="14"/>
        <v>19.624899999999997</v>
      </c>
      <c r="W37">
        <f t="shared" si="4"/>
        <v>0.10582107131600335</v>
      </c>
      <c r="X37">
        <f t="shared" si="15"/>
        <v>0.12406894377996383</v>
      </c>
      <c r="Y37">
        <f t="shared" si="16"/>
        <v>9.4391267563577689E-3</v>
      </c>
      <c r="Z37">
        <f t="shared" si="17"/>
        <v>0.15416134437053133</v>
      </c>
      <c r="AA37">
        <f t="shared" si="18"/>
        <v>2.0902108458718302E-2</v>
      </c>
      <c r="AB37">
        <f t="shared" si="19"/>
        <v>0.15416134437053133</v>
      </c>
      <c r="AC37">
        <f t="shared" si="20"/>
        <v>4.8190972279822851E-2</v>
      </c>
      <c r="AD37">
        <f t="shared" si="21"/>
        <v>0.11494500754798365</v>
      </c>
      <c r="AE37">
        <f t="shared" si="22"/>
        <v>5.7314908511803028E-2</v>
      </c>
      <c r="AF37">
        <f t="shared" si="23"/>
        <v>7.3489159104858912E-2</v>
      </c>
      <c r="AG37">
        <f t="shared" si="5"/>
        <v>6.3789999999999978</v>
      </c>
      <c r="AH37">
        <f t="shared" si="24"/>
        <v>7.4789999999999992</v>
      </c>
      <c r="AI37">
        <f t="shared" si="25"/>
        <v>0.56900000000000261</v>
      </c>
      <c r="AJ37">
        <f t="shared" si="26"/>
        <v>9.2929999999999993</v>
      </c>
      <c r="AK37">
        <f t="shared" si="27"/>
        <v>1.259999999999998</v>
      </c>
      <c r="AL37">
        <f t="shared" si="28"/>
        <v>9.2929999999999993</v>
      </c>
      <c r="AM37">
        <f t="shared" si="29"/>
        <v>2.9050000000000011</v>
      </c>
      <c r="AN37">
        <f t="shared" si="30"/>
        <v>6.929000000000002</v>
      </c>
      <c r="AO37">
        <f t="shared" si="31"/>
        <v>3.4549999999999983</v>
      </c>
      <c r="AP37">
        <f t="shared" si="32"/>
        <v>4.43</v>
      </c>
    </row>
    <row r="38" spans="2:42">
      <c r="B38">
        <v>56.095999999999997</v>
      </c>
      <c r="C38">
        <v>45.76</v>
      </c>
      <c r="D38">
        <v>46.677999999999997</v>
      </c>
      <c r="E38">
        <v>43.414999999999999</v>
      </c>
      <c r="F38">
        <v>54.828000000000003</v>
      </c>
      <c r="G38">
        <v>33.223999999999997</v>
      </c>
      <c r="H38">
        <v>54.828000000000003</v>
      </c>
      <c r="I38">
        <v>44.587000000000003</v>
      </c>
      <c r="J38">
        <v>46.219000000000001</v>
      </c>
      <c r="K38">
        <v>45.045999999999999</v>
      </c>
      <c r="L38">
        <v>45.283999999999999</v>
      </c>
      <c r="M38">
        <f t="shared" si="3"/>
        <v>106.83289599999996</v>
      </c>
      <c r="N38">
        <f t="shared" si="6"/>
        <v>88.698723999999984</v>
      </c>
      <c r="O38">
        <f t="shared" si="7"/>
        <v>160.80776099999994</v>
      </c>
      <c r="P38">
        <f t="shared" si="8"/>
        <v>1.6078239999999837</v>
      </c>
      <c r="Q38">
        <f t="shared" si="9"/>
        <v>523.12838399999998</v>
      </c>
      <c r="R38">
        <f t="shared" si="10"/>
        <v>1.6078239999999837</v>
      </c>
      <c r="S38">
        <f t="shared" si="11"/>
        <v>132.45708099999985</v>
      </c>
      <c r="T38">
        <f t="shared" si="12"/>
        <v>97.555128999999909</v>
      </c>
      <c r="U38">
        <f t="shared" si="13"/>
        <v>122.10249999999994</v>
      </c>
      <c r="V38">
        <f t="shared" si="14"/>
        <v>116.89934399999994</v>
      </c>
      <c r="W38">
        <f t="shared" si="4"/>
        <v>0.18425556189389616</v>
      </c>
      <c r="X38">
        <f t="shared" si="15"/>
        <v>0.16789075869937251</v>
      </c>
      <c r="Y38">
        <f t="shared" si="16"/>
        <v>0.22605889903023385</v>
      </c>
      <c r="Z38">
        <f t="shared" si="17"/>
        <v>2.2604107244723219E-2</v>
      </c>
      <c r="AA38">
        <f t="shared" si="18"/>
        <v>0.40772960638904737</v>
      </c>
      <c r="AB38">
        <f t="shared" si="19"/>
        <v>2.2604107244723219E-2</v>
      </c>
      <c r="AC38">
        <f t="shared" si="20"/>
        <v>0.20516614375356521</v>
      </c>
      <c r="AD38">
        <f t="shared" si="21"/>
        <v>0.17607316029663428</v>
      </c>
      <c r="AE38">
        <f t="shared" si="22"/>
        <v>0.19698374215630343</v>
      </c>
      <c r="AF38">
        <f t="shared" si="23"/>
        <v>0.19274101540216768</v>
      </c>
      <c r="AG38">
        <f t="shared" si="5"/>
        <v>10.335999999999999</v>
      </c>
      <c r="AH38">
        <f t="shared" si="24"/>
        <v>9.4179999999999993</v>
      </c>
      <c r="AI38">
        <f t="shared" si="25"/>
        <v>12.680999999999997</v>
      </c>
      <c r="AJ38">
        <f t="shared" si="26"/>
        <v>1.2679999999999936</v>
      </c>
      <c r="AK38">
        <f t="shared" si="27"/>
        <v>22.872</v>
      </c>
      <c r="AL38">
        <f t="shared" si="28"/>
        <v>1.2679999999999936</v>
      </c>
      <c r="AM38">
        <f t="shared" si="29"/>
        <v>11.508999999999993</v>
      </c>
      <c r="AN38">
        <f t="shared" si="30"/>
        <v>9.8769999999999953</v>
      </c>
      <c r="AO38">
        <f t="shared" si="31"/>
        <v>11.049999999999997</v>
      </c>
      <c r="AP38">
        <f t="shared" si="32"/>
        <v>10.811999999999998</v>
      </c>
    </row>
    <row r="39" spans="2:42">
      <c r="B39">
        <v>29.725999999999999</v>
      </c>
      <c r="C39">
        <v>26.960999999999999</v>
      </c>
      <c r="D39">
        <v>22.452999999999999</v>
      </c>
      <c r="E39">
        <v>35.71</v>
      </c>
      <c r="F39">
        <v>32.207999999999998</v>
      </c>
      <c r="G39">
        <v>28.893999999999998</v>
      </c>
      <c r="H39">
        <v>32.207999999999998</v>
      </c>
      <c r="I39">
        <v>31.335999999999999</v>
      </c>
      <c r="J39">
        <v>24.707000000000001</v>
      </c>
      <c r="K39">
        <v>29.082000000000001</v>
      </c>
      <c r="L39">
        <v>28.375</v>
      </c>
      <c r="M39">
        <f t="shared" si="3"/>
        <v>7.6452250000000035</v>
      </c>
      <c r="N39">
        <f t="shared" si="6"/>
        <v>52.896528999999994</v>
      </c>
      <c r="O39">
        <f t="shared" si="7"/>
        <v>35.808256000000021</v>
      </c>
      <c r="P39">
        <f t="shared" si="8"/>
        <v>6.1603239999999966</v>
      </c>
      <c r="Q39">
        <f t="shared" si="9"/>
        <v>0.69222400000000128</v>
      </c>
      <c r="R39">
        <f t="shared" si="10"/>
        <v>6.1603239999999966</v>
      </c>
      <c r="S39">
        <f t="shared" si="11"/>
        <v>2.5920999999999981</v>
      </c>
      <c r="T39">
        <f t="shared" si="12"/>
        <v>25.190360999999985</v>
      </c>
      <c r="U39">
        <f t="shared" si="13"/>
        <v>0.41473599999999788</v>
      </c>
      <c r="V39">
        <f t="shared" si="14"/>
        <v>1.8252009999999976</v>
      </c>
      <c r="W39">
        <f t="shared" si="4"/>
        <v>9.3016214761488275E-2</v>
      </c>
      <c r="X39">
        <f t="shared" si="15"/>
        <v>0.24466796743591468</v>
      </c>
      <c r="Y39">
        <f t="shared" si="16"/>
        <v>0.20130525465922094</v>
      </c>
      <c r="Z39">
        <f t="shared" si="17"/>
        <v>8.3495929489335916E-2</v>
      </c>
      <c r="AA39">
        <f t="shared" si="18"/>
        <v>2.7988965888447848E-2</v>
      </c>
      <c r="AB39">
        <f t="shared" si="19"/>
        <v>8.3495929489335916E-2</v>
      </c>
      <c r="AC39">
        <f t="shared" si="20"/>
        <v>5.4161340240866565E-2</v>
      </c>
      <c r="AD39">
        <f t="shared" si="21"/>
        <v>0.16884209109870144</v>
      </c>
      <c r="AE39">
        <f t="shared" si="22"/>
        <v>2.1664536096346578E-2</v>
      </c>
      <c r="AF39">
        <f t="shared" si="23"/>
        <v>4.5448428984727146E-2</v>
      </c>
      <c r="AG39">
        <f t="shared" si="5"/>
        <v>2.7650000000000006</v>
      </c>
      <c r="AH39">
        <f t="shared" si="24"/>
        <v>7.2729999999999997</v>
      </c>
      <c r="AI39">
        <f t="shared" si="25"/>
        <v>5.9840000000000018</v>
      </c>
      <c r="AJ39">
        <f t="shared" si="26"/>
        <v>2.4819999999999993</v>
      </c>
      <c r="AK39">
        <f t="shared" si="27"/>
        <v>0.83200000000000074</v>
      </c>
      <c r="AL39">
        <f t="shared" si="28"/>
        <v>2.4819999999999993</v>
      </c>
      <c r="AM39">
        <f t="shared" si="29"/>
        <v>1.6099999999999994</v>
      </c>
      <c r="AN39">
        <f t="shared" si="30"/>
        <v>5.0189999999999984</v>
      </c>
      <c r="AO39">
        <f t="shared" si="31"/>
        <v>0.64399999999999835</v>
      </c>
      <c r="AP39">
        <f t="shared" si="32"/>
        <v>1.3509999999999991</v>
      </c>
    </row>
    <row r="40" spans="2:42">
      <c r="B40">
        <v>33.088000000000001</v>
      </c>
      <c r="C40">
        <v>28.666</v>
      </c>
      <c r="D40">
        <v>30.225999999999999</v>
      </c>
      <c r="E40">
        <v>34.225000000000001</v>
      </c>
      <c r="F40">
        <v>33.381999999999998</v>
      </c>
      <c r="G40">
        <v>26.731000000000002</v>
      </c>
      <c r="H40">
        <v>33.381999999999998</v>
      </c>
      <c r="I40">
        <v>31.445</v>
      </c>
      <c r="J40">
        <v>29.446000000000002</v>
      </c>
      <c r="K40">
        <v>32.225999999999999</v>
      </c>
      <c r="L40">
        <v>31.039000000000001</v>
      </c>
      <c r="M40">
        <f t="shared" si="3"/>
        <v>19.554084000000007</v>
      </c>
      <c r="N40">
        <f t="shared" si="6"/>
        <v>8.1910440000000104</v>
      </c>
      <c r="O40">
        <f t="shared" si="7"/>
        <v>1.2927690000000009</v>
      </c>
      <c r="P40">
        <f t="shared" si="8"/>
        <v>8.6435999999998195E-2</v>
      </c>
      <c r="Q40">
        <f t="shared" si="9"/>
        <v>40.41144899999999</v>
      </c>
      <c r="R40">
        <f t="shared" si="10"/>
        <v>8.6435999999998195E-2</v>
      </c>
      <c r="S40">
        <f t="shared" si="11"/>
        <v>2.6994490000000022</v>
      </c>
      <c r="T40">
        <f t="shared" si="12"/>
        <v>13.264163999999996</v>
      </c>
      <c r="U40">
        <f t="shared" si="13"/>
        <v>0.74304400000000326</v>
      </c>
      <c r="V40">
        <f t="shared" si="14"/>
        <v>4.1984009999999978</v>
      </c>
      <c r="W40">
        <f t="shared" si="4"/>
        <v>0.13364361702127661</v>
      </c>
      <c r="X40">
        <f t="shared" si="15"/>
        <v>8.6496615087040679E-2</v>
      </c>
      <c r="Y40">
        <f t="shared" si="16"/>
        <v>3.4362911025145083E-2</v>
      </c>
      <c r="Z40">
        <f t="shared" si="17"/>
        <v>8.8853965183751486E-3</v>
      </c>
      <c r="AA40">
        <f t="shared" si="18"/>
        <v>0.19212403288201158</v>
      </c>
      <c r="AB40">
        <f t="shared" si="19"/>
        <v>8.8853965183751486E-3</v>
      </c>
      <c r="AC40">
        <f t="shared" si="20"/>
        <v>4.965546421663445E-2</v>
      </c>
      <c r="AD40">
        <f t="shared" si="21"/>
        <v>0.11007011605415859</v>
      </c>
      <c r="AE40">
        <f t="shared" si="22"/>
        <v>2.6051740812379168E-2</v>
      </c>
      <c r="AF40">
        <f t="shared" si="23"/>
        <v>6.1925773694390701E-2</v>
      </c>
      <c r="AG40">
        <f t="shared" si="5"/>
        <v>4.4220000000000006</v>
      </c>
      <c r="AH40">
        <f t="shared" si="24"/>
        <v>2.8620000000000019</v>
      </c>
      <c r="AI40">
        <f t="shared" si="25"/>
        <v>1.1370000000000005</v>
      </c>
      <c r="AJ40">
        <f t="shared" si="26"/>
        <v>0.29399999999999693</v>
      </c>
      <c r="AK40">
        <f t="shared" si="27"/>
        <v>6.3569999999999993</v>
      </c>
      <c r="AL40">
        <f t="shared" si="28"/>
        <v>0.29399999999999693</v>
      </c>
      <c r="AM40">
        <f t="shared" si="29"/>
        <v>1.6430000000000007</v>
      </c>
      <c r="AN40">
        <f t="shared" si="30"/>
        <v>3.6419999999999995</v>
      </c>
      <c r="AO40">
        <f t="shared" si="31"/>
        <v>0.86200000000000188</v>
      </c>
      <c r="AP40">
        <f t="shared" si="32"/>
        <v>2.0489999999999995</v>
      </c>
    </row>
    <row r="41" spans="2:42">
      <c r="B41">
        <v>23.800999999999998</v>
      </c>
      <c r="C41">
        <v>24.390999999999998</v>
      </c>
      <c r="D41">
        <v>30.716999999999999</v>
      </c>
      <c r="E41">
        <v>26.893999999999998</v>
      </c>
      <c r="F41">
        <v>34.631</v>
      </c>
      <c r="G41">
        <v>14.263</v>
      </c>
      <c r="H41">
        <v>34.631</v>
      </c>
      <c r="I41">
        <v>25.641999999999999</v>
      </c>
      <c r="J41">
        <v>27.553999999999998</v>
      </c>
      <c r="K41">
        <v>28.805</v>
      </c>
      <c r="L41">
        <v>27.334</v>
      </c>
      <c r="M41">
        <f t="shared" si="3"/>
        <v>0.34809999999999985</v>
      </c>
      <c r="N41">
        <f t="shared" si="6"/>
        <v>47.831056000000004</v>
      </c>
      <c r="O41">
        <f t="shared" si="7"/>
        <v>9.566649</v>
      </c>
      <c r="P41">
        <f t="shared" si="8"/>
        <v>117.28890000000004</v>
      </c>
      <c r="Q41">
        <f t="shared" si="9"/>
        <v>90.973443999999972</v>
      </c>
      <c r="R41">
        <f t="shared" si="10"/>
        <v>117.28890000000004</v>
      </c>
      <c r="S41">
        <f t="shared" si="11"/>
        <v>3.389281000000004</v>
      </c>
      <c r="T41">
        <f t="shared" si="12"/>
        <v>14.085009000000001</v>
      </c>
      <c r="U41">
        <f t="shared" si="13"/>
        <v>25.040016000000012</v>
      </c>
      <c r="V41">
        <f t="shared" si="14"/>
        <v>12.482089000000009</v>
      </c>
      <c r="W41">
        <f t="shared" si="4"/>
        <v>2.4788874417041296E-2</v>
      </c>
      <c r="X41">
        <f t="shared" si="15"/>
        <v>0.29057602621738587</v>
      </c>
      <c r="Y41">
        <f t="shared" si="16"/>
        <v>0.12995252300323518</v>
      </c>
      <c r="Z41">
        <f t="shared" si="17"/>
        <v>0.45502289819755481</v>
      </c>
      <c r="AA41">
        <f t="shared" si="18"/>
        <v>0.40073946472837274</v>
      </c>
      <c r="AB41">
        <f t="shared" si="19"/>
        <v>0.45502289819755481</v>
      </c>
      <c r="AC41">
        <f t="shared" si="20"/>
        <v>7.7349691189445874E-2</v>
      </c>
      <c r="AD41">
        <f t="shared" si="21"/>
        <v>0.15768245031721359</v>
      </c>
      <c r="AE41">
        <f t="shared" si="22"/>
        <v>0.21024326708961816</v>
      </c>
      <c r="AF41">
        <f t="shared" si="23"/>
        <v>0.14843914121255417</v>
      </c>
      <c r="AG41">
        <f t="shared" si="5"/>
        <v>0.58999999999999986</v>
      </c>
      <c r="AH41">
        <f t="shared" si="24"/>
        <v>6.9160000000000004</v>
      </c>
      <c r="AI41">
        <f t="shared" si="25"/>
        <v>3.093</v>
      </c>
      <c r="AJ41">
        <f t="shared" si="26"/>
        <v>10.830000000000002</v>
      </c>
      <c r="AK41">
        <f t="shared" si="27"/>
        <v>9.5379999999999985</v>
      </c>
      <c r="AL41">
        <f t="shared" si="28"/>
        <v>10.830000000000002</v>
      </c>
      <c r="AM41">
        <f t="shared" si="29"/>
        <v>1.8410000000000011</v>
      </c>
      <c r="AN41">
        <f t="shared" si="30"/>
        <v>3.7530000000000001</v>
      </c>
      <c r="AO41">
        <f t="shared" si="31"/>
        <v>5.0040000000000013</v>
      </c>
      <c r="AP41">
        <f t="shared" si="32"/>
        <v>3.5330000000000013</v>
      </c>
    </row>
    <row r="42" spans="2:42">
      <c r="B42">
        <v>44.52</v>
      </c>
      <c r="C42">
        <v>48.936</v>
      </c>
      <c r="D42">
        <v>50.643000000000001</v>
      </c>
      <c r="E42">
        <v>40.978999999999999</v>
      </c>
      <c r="F42">
        <v>37.695</v>
      </c>
      <c r="G42">
        <v>44.481000000000002</v>
      </c>
      <c r="H42">
        <v>37.695</v>
      </c>
      <c r="I42">
        <v>44.957999999999998</v>
      </c>
      <c r="J42">
        <v>49.79</v>
      </c>
      <c r="K42">
        <v>45.811</v>
      </c>
      <c r="L42">
        <v>46.853000000000002</v>
      </c>
      <c r="M42">
        <f t="shared" si="3"/>
        <v>19.501055999999974</v>
      </c>
      <c r="N42">
        <f t="shared" si="6"/>
        <v>37.491128999999972</v>
      </c>
      <c r="O42">
        <f t="shared" si="7"/>
        <v>12.538681000000027</v>
      </c>
      <c r="P42">
        <f t="shared" si="8"/>
        <v>46.58062500000004</v>
      </c>
      <c r="Q42">
        <f t="shared" si="9"/>
        <v>1.5210000000001154E-3</v>
      </c>
      <c r="R42">
        <f t="shared" si="10"/>
        <v>46.58062500000004</v>
      </c>
      <c r="S42">
        <f t="shared" si="11"/>
        <v>0.19184399999999588</v>
      </c>
      <c r="T42">
        <f t="shared" si="12"/>
        <v>27.772899999999957</v>
      </c>
      <c r="U42">
        <f t="shared" si="13"/>
        <v>1.6666809999999919</v>
      </c>
      <c r="V42">
        <f t="shared" si="14"/>
        <v>5.442888999999993</v>
      </c>
      <c r="W42">
        <f t="shared" si="4"/>
        <v>9.9191374663072693E-2</v>
      </c>
      <c r="X42">
        <f t="shared" si="15"/>
        <v>0.1375336927223719</v>
      </c>
      <c r="Y42">
        <f t="shared" si="16"/>
        <v>7.9537286612758398E-2</v>
      </c>
      <c r="Z42">
        <f t="shared" si="17"/>
        <v>0.15330188679245288</v>
      </c>
      <c r="AA42">
        <f t="shared" si="18"/>
        <v>8.7601078167119217E-4</v>
      </c>
      <c r="AB42">
        <f t="shared" si="19"/>
        <v>0.15330188679245288</v>
      </c>
      <c r="AC42">
        <f t="shared" si="20"/>
        <v>9.8382749326144485E-3</v>
      </c>
      <c r="AD42">
        <f t="shared" si="21"/>
        <v>0.11837376460017959</v>
      </c>
      <c r="AE42">
        <f t="shared" si="22"/>
        <v>2.8998203054806757E-2</v>
      </c>
      <c r="AF42">
        <f t="shared" si="23"/>
        <v>5.2403414195866985E-2</v>
      </c>
      <c r="AG42">
        <f t="shared" si="5"/>
        <v>4.4159999999999968</v>
      </c>
      <c r="AH42">
        <f t="shared" si="24"/>
        <v>6.1229999999999976</v>
      </c>
      <c r="AI42">
        <f t="shared" si="25"/>
        <v>3.5410000000000039</v>
      </c>
      <c r="AJ42">
        <f t="shared" si="26"/>
        <v>6.8250000000000028</v>
      </c>
      <c r="AK42">
        <f t="shared" si="27"/>
        <v>3.9000000000001478E-2</v>
      </c>
      <c r="AL42">
        <f t="shared" si="28"/>
        <v>6.8250000000000028</v>
      </c>
      <c r="AM42">
        <f t="shared" si="29"/>
        <v>0.43799999999999528</v>
      </c>
      <c r="AN42">
        <f t="shared" si="30"/>
        <v>5.269999999999996</v>
      </c>
      <c r="AO42">
        <f t="shared" si="31"/>
        <v>1.2909999999999968</v>
      </c>
      <c r="AP42">
        <f t="shared" si="32"/>
        <v>2.3329999999999984</v>
      </c>
    </row>
    <row r="43" spans="2:42">
      <c r="B43">
        <v>38.408000000000001</v>
      </c>
      <c r="C43">
        <v>46.051000000000002</v>
      </c>
      <c r="D43">
        <v>39.901000000000003</v>
      </c>
      <c r="E43">
        <v>41.180999999999997</v>
      </c>
      <c r="F43">
        <v>56.015999999999998</v>
      </c>
      <c r="G43">
        <v>42.165999999999997</v>
      </c>
      <c r="H43">
        <v>56.015999999999998</v>
      </c>
      <c r="I43">
        <v>43.616</v>
      </c>
      <c r="J43">
        <v>42.975999999999999</v>
      </c>
      <c r="K43">
        <v>40.540999999999997</v>
      </c>
      <c r="L43">
        <v>42.378</v>
      </c>
      <c r="M43">
        <f t="shared" si="3"/>
        <v>58.41544900000001</v>
      </c>
      <c r="N43">
        <f t="shared" si="6"/>
        <v>2.2290490000000065</v>
      </c>
      <c r="O43">
        <f t="shared" si="7"/>
        <v>7.689528999999979</v>
      </c>
      <c r="P43">
        <f t="shared" si="8"/>
        <v>310.04166399999991</v>
      </c>
      <c r="Q43">
        <f t="shared" si="9"/>
        <v>14.122563999999967</v>
      </c>
      <c r="R43">
        <f t="shared" si="10"/>
        <v>310.04166399999991</v>
      </c>
      <c r="S43">
        <f t="shared" si="11"/>
        <v>27.123263999999985</v>
      </c>
      <c r="T43">
        <f t="shared" si="12"/>
        <v>20.86662399999998</v>
      </c>
      <c r="U43">
        <f t="shared" si="13"/>
        <v>4.5496889999999812</v>
      </c>
      <c r="V43">
        <f t="shared" si="14"/>
        <v>15.760899999999991</v>
      </c>
      <c r="W43">
        <f t="shared" si="4"/>
        <v>0.19899500104144971</v>
      </c>
      <c r="X43">
        <f t="shared" si="15"/>
        <v>3.8872109977088162E-2</v>
      </c>
      <c r="Y43">
        <f t="shared" si="16"/>
        <v>7.2198500312434813E-2</v>
      </c>
      <c r="Z43">
        <f t="shared" si="17"/>
        <v>0.45844615705061437</v>
      </c>
      <c r="AA43">
        <f t="shared" si="18"/>
        <v>9.7844199125182135E-2</v>
      </c>
      <c r="AB43">
        <f t="shared" si="19"/>
        <v>0.45844615705061437</v>
      </c>
      <c r="AC43">
        <f t="shared" si="20"/>
        <v>0.13559675067694227</v>
      </c>
      <c r="AD43">
        <f t="shared" si="21"/>
        <v>0.11893355550926885</v>
      </c>
      <c r="AE43">
        <f t="shared" si="22"/>
        <v>5.553530514476139E-2</v>
      </c>
      <c r="AF43">
        <f t="shared" si="23"/>
        <v>0.10336388252447404</v>
      </c>
      <c r="AG43">
        <f t="shared" si="5"/>
        <v>7.6430000000000007</v>
      </c>
      <c r="AH43">
        <f t="shared" si="24"/>
        <v>1.4930000000000021</v>
      </c>
      <c r="AI43">
        <f t="shared" si="25"/>
        <v>2.7729999999999961</v>
      </c>
      <c r="AJ43">
        <f t="shared" si="26"/>
        <v>17.607999999999997</v>
      </c>
      <c r="AK43">
        <f t="shared" si="27"/>
        <v>3.7579999999999956</v>
      </c>
      <c r="AL43">
        <f t="shared" si="28"/>
        <v>17.607999999999997</v>
      </c>
      <c r="AM43">
        <f t="shared" si="29"/>
        <v>5.2079999999999984</v>
      </c>
      <c r="AN43">
        <f t="shared" si="30"/>
        <v>4.5679999999999978</v>
      </c>
      <c r="AO43">
        <f t="shared" si="31"/>
        <v>2.1329999999999956</v>
      </c>
      <c r="AP43">
        <f t="shared" si="32"/>
        <v>3.9699999999999989</v>
      </c>
    </row>
    <row r="44" spans="2:42">
      <c r="B44">
        <v>43.798000000000002</v>
      </c>
      <c r="C44">
        <v>43.015999999999998</v>
      </c>
      <c r="D44">
        <v>41.692999999999998</v>
      </c>
      <c r="E44">
        <v>41.831000000000003</v>
      </c>
      <c r="F44">
        <v>40.569000000000003</v>
      </c>
      <c r="G44">
        <v>42.165999999999997</v>
      </c>
      <c r="H44">
        <v>40.569000000000003</v>
      </c>
      <c r="I44">
        <v>42.423000000000002</v>
      </c>
      <c r="J44">
        <v>42.353999999999999</v>
      </c>
      <c r="K44">
        <v>41.762</v>
      </c>
      <c r="L44">
        <v>42.18</v>
      </c>
      <c r="M44">
        <f t="shared" si="3"/>
        <v>0.61152400000000562</v>
      </c>
      <c r="N44">
        <f t="shared" si="6"/>
        <v>4.4310250000000169</v>
      </c>
      <c r="O44">
        <f t="shared" si="7"/>
        <v>3.8690889999999949</v>
      </c>
      <c r="P44">
        <f t="shared" si="8"/>
        <v>10.426440999999995</v>
      </c>
      <c r="Q44">
        <f t="shared" si="9"/>
        <v>2.6634240000000164</v>
      </c>
      <c r="R44">
        <f t="shared" si="10"/>
        <v>10.426440999999995</v>
      </c>
      <c r="S44">
        <f t="shared" si="11"/>
        <v>1.890625</v>
      </c>
      <c r="T44">
        <f t="shared" si="12"/>
        <v>2.0851360000000074</v>
      </c>
      <c r="U44">
        <f t="shared" si="13"/>
        <v>4.1452960000000054</v>
      </c>
      <c r="V44">
        <f t="shared" si="14"/>
        <v>2.617924000000007</v>
      </c>
      <c r="W44">
        <f t="shared" si="4"/>
        <v>1.7854696561486905E-2</v>
      </c>
      <c r="X44">
        <f t="shared" si="15"/>
        <v>4.8061555322160915E-2</v>
      </c>
      <c r="Y44">
        <f t="shared" si="16"/>
        <v>4.4910726517192537E-2</v>
      </c>
      <c r="Z44">
        <f t="shared" si="17"/>
        <v>7.3724827617699412E-2</v>
      </c>
      <c r="AA44">
        <f t="shared" si="18"/>
        <v>3.7261975432668272E-2</v>
      </c>
      <c r="AB44">
        <f t="shared" si="19"/>
        <v>7.3724827617699412E-2</v>
      </c>
      <c r="AC44">
        <f t="shared" si="20"/>
        <v>3.139412758573451E-2</v>
      </c>
      <c r="AD44">
        <f t="shared" si="21"/>
        <v>3.2969541988218699E-2</v>
      </c>
      <c r="AE44">
        <f t="shared" si="22"/>
        <v>4.6486140919676726E-2</v>
      </c>
      <c r="AF44">
        <f t="shared" si="23"/>
        <v>3.6942326133613451E-2</v>
      </c>
      <c r="AG44">
        <f t="shared" si="5"/>
        <v>0.78200000000000358</v>
      </c>
      <c r="AH44">
        <f t="shared" si="24"/>
        <v>2.105000000000004</v>
      </c>
      <c r="AI44">
        <f t="shared" si="25"/>
        <v>1.9669999999999987</v>
      </c>
      <c r="AJ44">
        <f t="shared" si="26"/>
        <v>3.2289999999999992</v>
      </c>
      <c r="AK44">
        <f t="shared" si="27"/>
        <v>1.632000000000005</v>
      </c>
      <c r="AL44">
        <f t="shared" si="28"/>
        <v>3.2289999999999992</v>
      </c>
      <c r="AM44">
        <f t="shared" si="29"/>
        <v>1.375</v>
      </c>
      <c r="AN44">
        <f t="shared" si="30"/>
        <v>1.4440000000000026</v>
      </c>
      <c r="AO44">
        <f t="shared" si="31"/>
        <v>2.0360000000000014</v>
      </c>
      <c r="AP44">
        <f t="shared" si="32"/>
        <v>1.6180000000000021</v>
      </c>
    </row>
    <row r="45" spans="2:42">
      <c r="B45">
        <v>36.32</v>
      </c>
      <c r="C45">
        <v>32.058</v>
      </c>
      <c r="D45">
        <v>33.744999999999997</v>
      </c>
      <c r="E45">
        <v>29.847999999999999</v>
      </c>
      <c r="F45">
        <v>32.082000000000001</v>
      </c>
      <c r="G45">
        <v>36.353000000000002</v>
      </c>
      <c r="H45">
        <v>32.082000000000001</v>
      </c>
      <c r="I45">
        <v>30.952999999999999</v>
      </c>
      <c r="J45">
        <v>32.901000000000003</v>
      </c>
      <c r="K45">
        <v>31.795999999999999</v>
      </c>
      <c r="L45">
        <v>31.884</v>
      </c>
      <c r="M45">
        <f t="shared" si="3"/>
        <v>18.164644000000003</v>
      </c>
      <c r="N45">
        <f t="shared" si="6"/>
        <v>6.6306250000000144</v>
      </c>
      <c r="O45">
        <f t="shared" si="7"/>
        <v>41.88678400000002</v>
      </c>
      <c r="P45">
        <f t="shared" si="8"/>
        <v>17.960643999999995</v>
      </c>
      <c r="Q45">
        <f t="shared" si="9"/>
        <v>1.0890000000000825E-3</v>
      </c>
      <c r="R45">
        <f t="shared" si="10"/>
        <v>17.960643999999995</v>
      </c>
      <c r="S45">
        <f t="shared" si="11"/>
        <v>28.80468900000001</v>
      </c>
      <c r="T45">
        <f t="shared" si="12"/>
        <v>11.68956099999998</v>
      </c>
      <c r="U45">
        <f t="shared" si="13"/>
        <v>20.466576000000007</v>
      </c>
      <c r="V45">
        <f t="shared" si="14"/>
        <v>19.678096</v>
      </c>
      <c r="W45">
        <f t="shared" si="4"/>
        <v>0.11734581497797358</v>
      </c>
      <c r="X45">
        <f t="shared" si="15"/>
        <v>7.0897577092511085E-2</v>
      </c>
      <c r="Y45">
        <f t="shared" si="16"/>
        <v>0.17819383259911897</v>
      </c>
      <c r="Z45">
        <f t="shared" si="17"/>
        <v>0.1166850220264317</v>
      </c>
      <c r="AA45">
        <f t="shared" si="18"/>
        <v>9.0859030837007852E-4</v>
      </c>
      <c r="AB45">
        <f t="shared" si="19"/>
        <v>0.1166850220264317</v>
      </c>
      <c r="AC45">
        <f t="shared" si="20"/>
        <v>0.14776982378854628</v>
      </c>
      <c r="AD45">
        <f t="shared" si="21"/>
        <v>9.4135462555065996E-2</v>
      </c>
      <c r="AE45">
        <f t="shared" si="22"/>
        <v>0.12455947136563879</v>
      </c>
      <c r="AF45">
        <f t="shared" si="23"/>
        <v>0.12213656387665198</v>
      </c>
      <c r="AG45">
        <f t="shared" si="5"/>
        <v>4.2620000000000005</v>
      </c>
      <c r="AH45">
        <f t="shared" si="24"/>
        <v>2.5750000000000028</v>
      </c>
      <c r="AI45">
        <f t="shared" si="25"/>
        <v>6.4720000000000013</v>
      </c>
      <c r="AJ45">
        <f t="shared" si="26"/>
        <v>4.2379999999999995</v>
      </c>
      <c r="AK45">
        <f t="shared" si="27"/>
        <v>3.3000000000001251E-2</v>
      </c>
      <c r="AL45">
        <f t="shared" si="28"/>
        <v>4.2379999999999995</v>
      </c>
      <c r="AM45">
        <f t="shared" si="29"/>
        <v>5.3670000000000009</v>
      </c>
      <c r="AN45">
        <f t="shared" si="30"/>
        <v>3.4189999999999969</v>
      </c>
      <c r="AO45">
        <f t="shared" si="31"/>
        <v>4.5240000000000009</v>
      </c>
      <c r="AP45">
        <f t="shared" si="32"/>
        <v>4.4359999999999999</v>
      </c>
    </row>
    <row r="46" spans="2:42">
      <c r="B46">
        <v>26.82</v>
      </c>
      <c r="C46">
        <v>24.803999999999998</v>
      </c>
      <c r="D46">
        <v>17.547999999999998</v>
      </c>
      <c r="E46">
        <v>35.71</v>
      </c>
      <c r="F46">
        <v>24.286000000000001</v>
      </c>
      <c r="G46">
        <v>28.893999999999998</v>
      </c>
      <c r="H46">
        <v>24.286000000000001</v>
      </c>
      <c r="I46">
        <v>30.257000000000001</v>
      </c>
      <c r="J46">
        <v>21.175999999999998</v>
      </c>
      <c r="K46">
        <v>26.629000000000001</v>
      </c>
      <c r="L46">
        <v>26.021000000000001</v>
      </c>
      <c r="M46">
        <f t="shared" si="3"/>
        <v>4.0642560000000074</v>
      </c>
      <c r="N46">
        <f t="shared" si="6"/>
        <v>85.969984000000039</v>
      </c>
      <c r="O46">
        <f t="shared" si="7"/>
        <v>79.032100000000014</v>
      </c>
      <c r="P46">
        <f t="shared" si="8"/>
        <v>6.4211559999999945</v>
      </c>
      <c r="Q46">
        <f t="shared" si="9"/>
        <v>4.3014759999999921</v>
      </c>
      <c r="R46">
        <f t="shared" si="10"/>
        <v>6.4211559999999945</v>
      </c>
      <c r="S46">
        <f t="shared" si="11"/>
        <v>11.812969000000008</v>
      </c>
      <c r="T46">
        <f t="shared" si="12"/>
        <v>31.85473600000002</v>
      </c>
      <c r="U46">
        <f t="shared" si="13"/>
        <v>3.6480999999999597E-2</v>
      </c>
      <c r="V46">
        <f t="shared" si="14"/>
        <v>0.63840099999999922</v>
      </c>
      <c r="W46">
        <f t="shared" si="4"/>
        <v>7.5167785234899392E-2</v>
      </c>
      <c r="X46">
        <f t="shared" si="15"/>
        <v>0.34571215510812836</v>
      </c>
      <c r="Y46">
        <f t="shared" si="16"/>
        <v>0.331469052945563</v>
      </c>
      <c r="Z46">
        <f t="shared" si="17"/>
        <v>9.4481730052199814E-2</v>
      </c>
      <c r="AA46">
        <f t="shared" si="18"/>
        <v>7.7330350484712831E-2</v>
      </c>
      <c r="AB46">
        <f t="shared" si="19"/>
        <v>9.4481730052199814E-2</v>
      </c>
      <c r="AC46">
        <f t="shared" si="20"/>
        <v>0.12815063385533187</v>
      </c>
      <c r="AD46">
        <f t="shared" si="21"/>
        <v>0.21043997017151386</v>
      </c>
      <c r="AE46">
        <f t="shared" si="22"/>
        <v>7.121551081282586E-3</v>
      </c>
      <c r="AF46">
        <f t="shared" si="23"/>
        <v>2.9791200596569704E-2</v>
      </c>
      <c r="AG46">
        <f t="shared" si="5"/>
        <v>2.0160000000000018</v>
      </c>
      <c r="AH46">
        <f t="shared" si="24"/>
        <v>9.272000000000002</v>
      </c>
      <c r="AI46">
        <f t="shared" si="25"/>
        <v>8.89</v>
      </c>
      <c r="AJ46">
        <f t="shared" si="26"/>
        <v>2.5339999999999989</v>
      </c>
      <c r="AK46">
        <f t="shared" si="27"/>
        <v>2.0739999999999981</v>
      </c>
      <c r="AL46">
        <f t="shared" si="28"/>
        <v>2.5339999999999989</v>
      </c>
      <c r="AM46">
        <f t="shared" si="29"/>
        <v>3.4370000000000012</v>
      </c>
      <c r="AN46">
        <f t="shared" si="30"/>
        <v>5.6440000000000019</v>
      </c>
      <c r="AO46">
        <f t="shared" si="31"/>
        <v>0.19099999999999895</v>
      </c>
      <c r="AP46">
        <f t="shared" si="32"/>
        <v>0.79899999999999949</v>
      </c>
    </row>
    <row r="47" spans="2:42">
      <c r="B47">
        <v>40.148000000000003</v>
      </c>
      <c r="C47">
        <v>41.94</v>
      </c>
      <c r="D47">
        <v>35.752000000000002</v>
      </c>
      <c r="E47">
        <v>42.954000000000001</v>
      </c>
      <c r="F47">
        <v>35.773000000000003</v>
      </c>
      <c r="G47">
        <v>44.481000000000002</v>
      </c>
      <c r="H47">
        <v>35.773000000000003</v>
      </c>
      <c r="I47">
        <v>42.447000000000003</v>
      </c>
      <c r="J47">
        <v>38.845999999999997</v>
      </c>
      <c r="K47">
        <v>39.353000000000002</v>
      </c>
      <c r="L47">
        <v>40.215000000000003</v>
      </c>
      <c r="M47">
        <f t="shared" si="3"/>
        <v>3.2112639999999804</v>
      </c>
      <c r="N47">
        <f t="shared" si="6"/>
        <v>19.324816000000006</v>
      </c>
      <c r="O47">
        <f t="shared" si="7"/>
        <v>7.8736359999999852</v>
      </c>
      <c r="P47">
        <f t="shared" si="8"/>
        <v>19.140625</v>
      </c>
      <c r="Q47">
        <f t="shared" si="9"/>
        <v>18.774888999999988</v>
      </c>
      <c r="R47">
        <f t="shared" si="10"/>
        <v>19.140625</v>
      </c>
      <c r="S47">
        <f t="shared" si="11"/>
        <v>5.2854009999999976</v>
      </c>
      <c r="T47">
        <f t="shared" si="12"/>
        <v>1.6952040000000175</v>
      </c>
      <c r="U47">
        <f t="shared" si="13"/>
        <v>0.63202500000000272</v>
      </c>
      <c r="V47">
        <f t="shared" si="14"/>
        <v>4.4890000000000225E-3</v>
      </c>
      <c r="W47">
        <f t="shared" si="4"/>
        <v>4.4634851051110751E-2</v>
      </c>
      <c r="X47">
        <f t="shared" si="15"/>
        <v>0.10949486898475641</v>
      </c>
      <c r="Y47">
        <f t="shared" si="16"/>
        <v>6.989140181329076E-2</v>
      </c>
      <c r="Z47">
        <f t="shared" si="17"/>
        <v>0.10897180432400119</v>
      </c>
      <c r="AA47">
        <f t="shared" si="18"/>
        <v>0.10792567500249074</v>
      </c>
      <c r="AB47">
        <f t="shared" si="19"/>
        <v>0.10897180432400119</v>
      </c>
      <c r="AC47">
        <f t="shared" si="20"/>
        <v>5.7263126432200842E-2</v>
      </c>
      <c r="AD47">
        <f t="shared" si="21"/>
        <v>3.2430008966822924E-2</v>
      </c>
      <c r="AE47">
        <f t="shared" si="22"/>
        <v>1.9801733585732829E-2</v>
      </c>
      <c r="AF47">
        <f t="shared" si="23"/>
        <v>1.6688253462189939E-3</v>
      </c>
      <c r="AG47">
        <f t="shared" si="5"/>
        <v>1.7919999999999945</v>
      </c>
      <c r="AH47">
        <f t="shared" si="24"/>
        <v>4.3960000000000008</v>
      </c>
      <c r="AI47">
        <f t="shared" si="25"/>
        <v>2.8059999999999974</v>
      </c>
      <c r="AJ47">
        <f t="shared" si="26"/>
        <v>4.375</v>
      </c>
      <c r="AK47">
        <f t="shared" si="27"/>
        <v>4.3329999999999984</v>
      </c>
      <c r="AL47">
        <f t="shared" si="28"/>
        <v>4.375</v>
      </c>
      <c r="AM47">
        <f t="shared" si="29"/>
        <v>2.2989999999999995</v>
      </c>
      <c r="AN47">
        <f t="shared" si="30"/>
        <v>1.3020000000000067</v>
      </c>
      <c r="AO47">
        <f t="shared" si="31"/>
        <v>0.79500000000000171</v>
      </c>
      <c r="AP47">
        <f t="shared" si="32"/>
        <v>6.7000000000000171E-2</v>
      </c>
    </row>
    <row r="48" spans="2:42">
      <c r="B48">
        <v>67.307000000000002</v>
      </c>
      <c r="C48">
        <v>56.491</v>
      </c>
      <c r="D48">
        <v>56.82</v>
      </c>
      <c r="E48">
        <v>60.85</v>
      </c>
      <c r="F48">
        <v>50.768999999999998</v>
      </c>
      <c r="G48">
        <v>61.540999999999997</v>
      </c>
      <c r="H48">
        <v>50.768999999999998</v>
      </c>
      <c r="I48">
        <v>58.67</v>
      </c>
      <c r="J48">
        <v>56.655000000000001</v>
      </c>
      <c r="K48">
        <v>58.835000000000001</v>
      </c>
      <c r="L48">
        <v>58.054000000000002</v>
      </c>
      <c r="M48">
        <f t="shared" si="3"/>
        <v>116.98585600000006</v>
      </c>
      <c r="N48">
        <f t="shared" si="6"/>
        <v>109.97716900000005</v>
      </c>
      <c r="O48">
        <f t="shared" si="7"/>
        <v>41.69284900000001</v>
      </c>
      <c r="P48">
        <f t="shared" si="8"/>
        <v>273.50544400000013</v>
      </c>
      <c r="Q48">
        <f t="shared" si="9"/>
        <v>33.246756000000062</v>
      </c>
      <c r="R48">
        <f t="shared" si="10"/>
        <v>273.50544400000013</v>
      </c>
      <c r="S48">
        <f t="shared" si="11"/>
        <v>74.597769000000014</v>
      </c>
      <c r="T48">
        <f t="shared" si="12"/>
        <v>113.46510400000003</v>
      </c>
      <c r="U48">
        <f t="shared" si="13"/>
        <v>71.774784000000025</v>
      </c>
      <c r="V48">
        <f t="shared" si="14"/>
        <v>85.618009000000001</v>
      </c>
      <c r="W48">
        <f t="shared" si="4"/>
        <v>0.16069651002124596</v>
      </c>
      <c r="X48">
        <f t="shared" si="15"/>
        <v>0.15580845974415738</v>
      </c>
      <c r="Y48">
        <f t="shared" si="16"/>
        <v>9.5933558173741218E-2</v>
      </c>
      <c r="Z48">
        <f t="shared" si="17"/>
        <v>0.2457099558738319</v>
      </c>
      <c r="AA48">
        <f t="shared" si="18"/>
        <v>8.56671668622878E-2</v>
      </c>
      <c r="AB48">
        <f t="shared" si="19"/>
        <v>0.2457099558738319</v>
      </c>
      <c r="AC48">
        <f t="shared" si="20"/>
        <v>0.1283224627453311</v>
      </c>
      <c r="AD48">
        <f t="shared" si="21"/>
        <v>0.15825991353053917</v>
      </c>
      <c r="AE48">
        <f t="shared" si="22"/>
        <v>0.12587100895894932</v>
      </c>
      <c r="AF48">
        <f t="shared" si="23"/>
        <v>0.13747455688115648</v>
      </c>
      <c r="AG48">
        <f t="shared" si="5"/>
        <v>10.816000000000003</v>
      </c>
      <c r="AH48">
        <f t="shared" si="24"/>
        <v>10.487000000000002</v>
      </c>
      <c r="AI48">
        <f t="shared" si="25"/>
        <v>6.4570000000000007</v>
      </c>
      <c r="AJ48">
        <f t="shared" si="26"/>
        <v>16.538000000000004</v>
      </c>
      <c r="AK48">
        <f t="shared" si="27"/>
        <v>5.7660000000000053</v>
      </c>
      <c r="AL48">
        <f t="shared" si="28"/>
        <v>16.538000000000004</v>
      </c>
      <c r="AM48">
        <f t="shared" si="29"/>
        <v>8.6370000000000005</v>
      </c>
      <c r="AN48">
        <f t="shared" si="30"/>
        <v>10.652000000000001</v>
      </c>
      <c r="AO48">
        <f t="shared" si="31"/>
        <v>8.4720000000000013</v>
      </c>
      <c r="AP48">
        <f t="shared" si="32"/>
        <v>9.2530000000000001</v>
      </c>
    </row>
    <row r="49" spans="2:42">
      <c r="B49">
        <v>27.221</v>
      </c>
      <c r="C49">
        <v>30.077000000000002</v>
      </c>
      <c r="D49">
        <v>27.355</v>
      </c>
      <c r="E49">
        <v>32.933</v>
      </c>
      <c r="F49">
        <v>27.018000000000001</v>
      </c>
      <c r="G49">
        <v>33.164999999999999</v>
      </c>
      <c r="H49">
        <v>27.018000000000001</v>
      </c>
      <c r="I49">
        <v>31.504999999999999</v>
      </c>
      <c r="J49">
        <v>28.716000000000001</v>
      </c>
      <c r="K49">
        <v>30.143999999999998</v>
      </c>
      <c r="L49">
        <v>30.122</v>
      </c>
      <c r="M49">
        <f t="shared" si="3"/>
        <v>8.1567360000000093</v>
      </c>
      <c r="N49">
        <f t="shared" si="6"/>
        <v>1.795600000000009E-2</v>
      </c>
      <c r="O49">
        <f t="shared" si="7"/>
        <v>32.626943999999995</v>
      </c>
      <c r="P49">
        <f t="shared" si="8"/>
        <v>4.120899999999976E-2</v>
      </c>
      <c r="Q49">
        <f t="shared" si="9"/>
        <v>35.331135999999987</v>
      </c>
      <c r="R49">
        <f t="shared" si="10"/>
        <v>4.120899999999976E-2</v>
      </c>
      <c r="S49">
        <f t="shared" si="11"/>
        <v>18.352655999999989</v>
      </c>
      <c r="T49">
        <f t="shared" si="12"/>
        <v>2.2350250000000029</v>
      </c>
      <c r="U49">
        <f t="shared" si="13"/>
        <v>8.5439289999999897</v>
      </c>
      <c r="V49">
        <f t="shared" si="14"/>
        <v>8.4158009999999983</v>
      </c>
      <c r="W49">
        <f t="shared" si="4"/>
        <v>0.10491899636310208</v>
      </c>
      <c r="X49">
        <f t="shared" si="15"/>
        <v>4.9226699974284681E-3</v>
      </c>
      <c r="Y49">
        <f t="shared" si="16"/>
        <v>0.20983799272620401</v>
      </c>
      <c r="Z49">
        <f t="shared" si="17"/>
        <v>7.4574776826714451E-3</v>
      </c>
      <c r="AA49">
        <f t="shared" si="18"/>
        <v>0.21836082436354282</v>
      </c>
      <c r="AB49">
        <f t="shared" si="19"/>
        <v>7.4574776826714451E-3</v>
      </c>
      <c r="AC49">
        <f t="shared" si="20"/>
        <v>0.157378494544653</v>
      </c>
      <c r="AD49">
        <f t="shared" si="21"/>
        <v>5.492083318026527E-2</v>
      </c>
      <c r="AE49">
        <f t="shared" si="22"/>
        <v>0.10738033136181618</v>
      </c>
      <c r="AF49">
        <f t="shared" si="23"/>
        <v>0.10657213180999962</v>
      </c>
      <c r="AG49">
        <f t="shared" si="5"/>
        <v>2.8560000000000016</v>
      </c>
      <c r="AH49">
        <f t="shared" si="24"/>
        <v>0.13400000000000034</v>
      </c>
      <c r="AI49">
        <f t="shared" si="25"/>
        <v>5.7119999999999997</v>
      </c>
      <c r="AJ49">
        <f t="shared" si="26"/>
        <v>0.2029999999999994</v>
      </c>
      <c r="AK49">
        <f t="shared" si="27"/>
        <v>5.9439999999999991</v>
      </c>
      <c r="AL49">
        <f t="shared" si="28"/>
        <v>0.2029999999999994</v>
      </c>
      <c r="AM49">
        <f t="shared" si="29"/>
        <v>4.2839999999999989</v>
      </c>
      <c r="AN49">
        <f t="shared" si="30"/>
        <v>1.495000000000001</v>
      </c>
      <c r="AO49">
        <f t="shared" si="31"/>
        <v>2.9229999999999983</v>
      </c>
      <c r="AP49">
        <f t="shared" si="32"/>
        <v>2.9009999999999998</v>
      </c>
    </row>
    <row r="50" spans="2:42">
      <c r="B50">
        <v>26.047999999999998</v>
      </c>
      <c r="C50">
        <v>27.292999999999999</v>
      </c>
      <c r="D50">
        <v>26.311</v>
      </c>
      <c r="E50">
        <v>43.414999999999999</v>
      </c>
      <c r="F50">
        <v>30.702999999999999</v>
      </c>
      <c r="G50">
        <v>37.514000000000003</v>
      </c>
      <c r="H50">
        <v>30.702999999999999</v>
      </c>
      <c r="I50">
        <v>35.353999999999999</v>
      </c>
      <c r="J50">
        <v>26.802</v>
      </c>
      <c r="K50">
        <v>34.863</v>
      </c>
      <c r="L50">
        <v>32.340000000000003</v>
      </c>
      <c r="M50">
        <f t="shared" si="3"/>
        <v>1.5500250000000024</v>
      </c>
      <c r="N50">
        <f t="shared" si="6"/>
        <v>6.9169000000000883E-2</v>
      </c>
      <c r="O50">
        <f t="shared" si="7"/>
        <v>301.61268900000005</v>
      </c>
      <c r="P50">
        <f t="shared" si="8"/>
        <v>21.669025000000012</v>
      </c>
      <c r="Q50">
        <f t="shared" si="9"/>
        <v>131.46915600000011</v>
      </c>
      <c r="R50">
        <f t="shared" si="10"/>
        <v>21.669025000000012</v>
      </c>
      <c r="S50">
        <f t="shared" si="11"/>
        <v>86.601636000000013</v>
      </c>
      <c r="T50">
        <f t="shared" si="12"/>
        <v>0.56851600000000202</v>
      </c>
      <c r="U50">
        <f t="shared" si="13"/>
        <v>77.704225000000022</v>
      </c>
      <c r="V50">
        <f t="shared" si="14"/>
        <v>39.589264000000064</v>
      </c>
      <c r="W50">
        <f t="shared" si="4"/>
        <v>4.7796375921375964E-2</v>
      </c>
      <c r="X50">
        <f t="shared" si="15"/>
        <v>1.0096744471744537E-2</v>
      </c>
      <c r="Y50">
        <f t="shared" si="16"/>
        <v>0.66673065110565122</v>
      </c>
      <c r="Z50">
        <f t="shared" si="17"/>
        <v>0.17870853808353815</v>
      </c>
      <c r="AA50">
        <f t="shared" si="18"/>
        <v>0.44018734643734664</v>
      </c>
      <c r="AB50">
        <f t="shared" si="19"/>
        <v>0.17870853808353815</v>
      </c>
      <c r="AC50">
        <f t="shared" si="20"/>
        <v>0.3572635135135136</v>
      </c>
      <c r="AD50">
        <f t="shared" si="21"/>
        <v>2.894656019656025E-2</v>
      </c>
      <c r="AE50">
        <f t="shared" si="22"/>
        <v>0.33841369778869784</v>
      </c>
      <c r="AF50">
        <f t="shared" si="23"/>
        <v>0.24155405405405428</v>
      </c>
      <c r="AG50">
        <f t="shared" si="5"/>
        <v>1.245000000000001</v>
      </c>
      <c r="AH50">
        <f t="shared" si="24"/>
        <v>0.26300000000000168</v>
      </c>
      <c r="AI50">
        <f t="shared" si="25"/>
        <v>17.367000000000001</v>
      </c>
      <c r="AJ50">
        <f t="shared" si="26"/>
        <v>4.6550000000000011</v>
      </c>
      <c r="AK50">
        <f t="shared" si="27"/>
        <v>11.466000000000005</v>
      </c>
      <c r="AL50">
        <f t="shared" si="28"/>
        <v>4.6550000000000011</v>
      </c>
      <c r="AM50">
        <f t="shared" si="29"/>
        <v>9.3060000000000009</v>
      </c>
      <c r="AN50">
        <f t="shared" si="30"/>
        <v>0.75400000000000134</v>
      </c>
      <c r="AO50">
        <f t="shared" si="31"/>
        <v>8.8150000000000013</v>
      </c>
      <c r="AP50">
        <f t="shared" si="32"/>
        <v>6.2920000000000051</v>
      </c>
    </row>
    <row r="51" spans="2:42">
      <c r="B51">
        <v>73.697999999999993</v>
      </c>
      <c r="C51">
        <v>67.406000000000006</v>
      </c>
      <c r="D51">
        <v>70.287000000000006</v>
      </c>
      <c r="E51">
        <v>55.414999999999999</v>
      </c>
      <c r="F51">
        <v>56.173999999999999</v>
      </c>
      <c r="G51">
        <v>61.540999999999997</v>
      </c>
      <c r="H51">
        <v>56.173999999999999</v>
      </c>
      <c r="I51">
        <v>61.411000000000001</v>
      </c>
      <c r="J51">
        <v>68.846999999999994</v>
      </c>
      <c r="K51">
        <v>62.850999999999999</v>
      </c>
      <c r="L51">
        <v>64.37</v>
      </c>
      <c r="M51">
        <f t="shared" si="3"/>
        <v>39.589263999999844</v>
      </c>
      <c r="N51">
        <f t="shared" si="6"/>
        <v>11.634920999999911</v>
      </c>
      <c r="O51">
        <f t="shared" si="7"/>
        <v>334.2680889999998</v>
      </c>
      <c r="P51">
        <f t="shared" si="8"/>
        <v>307.09057599999977</v>
      </c>
      <c r="Q51">
        <f t="shared" si="9"/>
        <v>147.79264899999993</v>
      </c>
      <c r="R51">
        <f t="shared" si="10"/>
        <v>307.09057599999977</v>
      </c>
      <c r="S51">
        <f t="shared" si="11"/>
        <v>150.97036899999981</v>
      </c>
      <c r="T51">
        <f t="shared" si="12"/>
        <v>23.53220099999999</v>
      </c>
      <c r="U51">
        <f t="shared" si="13"/>
        <v>117.65740899999987</v>
      </c>
      <c r="V51">
        <f t="shared" si="14"/>
        <v>87.011583999999786</v>
      </c>
      <c r="W51">
        <f t="shared" si="4"/>
        <v>8.5375451165567426E-2</v>
      </c>
      <c r="X51">
        <f t="shared" si="15"/>
        <v>4.6283481234225994E-2</v>
      </c>
      <c r="Y51">
        <f t="shared" si="16"/>
        <v>0.24808000217102222</v>
      </c>
      <c r="Z51">
        <f t="shared" si="17"/>
        <v>0.23778121522972123</v>
      </c>
      <c r="AA51">
        <f t="shared" si="18"/>
        <v>0.16495698662107516</v>
      </c>
      <c r="AB51">
        <f t="shared" si="19"/>
        <v>0.23778121522972123</v>
      </c>
      <c r="AC51">
        <f t="shared" si="20"/>
        <v>0.16672094222366948</v>
      </c>
      <c r="AD51">
        <f t="shared" si="21"/>
        <v>6.5822681755271506E-2</v>
      </c>
      <c r="AE51">
        <f t="shared" si="22"/>
        <v>0.14718174170262416</v>
      </c>
      <c r="AF51">
        <f t="shared" si="23"/>
        <v>0.12657059893077138</v>
      </c>
      <c r="AG51">
        <f t="shared" si="5"/>
        <v>6.2919999999999874</v>
      </c>
      <c r="AH51">
        <f t="shared" si="24"/>
        <v>3.4109999999999872</v>
      </c>
      <c r="AI51">
        <f t="shared" si="25"/>
        <v>18.282999999999994</v>
      </c>
      <c r="AJ51">
        <f t="shared" si="26"/>
        <v>17.523999999999994</v>
      </c>
      <c r="AK51">
        <f t="shared" si="27"/>
        <v>12.156999999999996</v>
      </c>
      <c r="AL51">
        <f t="shared" si="28"/>
        <v>17.523999999999994</v>
      </c>
      <c r="AM51">
        <f t="shared" si="29"/>
        <v>12.286999999999992</v>
      </c>
      <c r="AN51">
        <f t="shared" si="30"/>
        <v>4.8509999999999991</v>
      </c>
      <c r="AO51">
        <f t="shared" si="31"/>
        <v>10.846999999999994</v>
      </c>
      <c r="AP51">
        <f t="shared" si="32"/>
        <v>9.3279999999999887</v>
      </c>
    </row>
    <row r="52" spans="2:42">
      <c r="B52">
        <v>11.983000000000001</v>
      </c>
      <c r="C52">
        <v>15.273</v>
      </c>
      <c r="D52">
        <v>19.024000000000001</v>
      </c>
      <c r="E52">
        <v>8.0250000000000004</v>
      </c>
      <c r="F52">
        <v>25.873999999999999</v>
      </c>
      <c r="G52">
        <v>14.263</v>
      </c>
      <c r="H52">
        <v>25.873999999999999</v>
      </c>
      <c r="I52">
        <v>11.648999999999999</v>
      </c>
      <c r="J52">
        <v>17.148</v>
      </c>
      <c r="K52">
        <v>13.523999999999999</v>
      </c>
      <c r="L52">
        <v>14.106999999999999</v>
      </c>
      <c r="M52">
        <f t="shared" si="3"/>
        <v>10.824099999999994</v>
      </c>
      <c r="N52">
        <f t="shared" si="6"/>
        <v>49.575681000000003</v>
      </c>
      <c r="O52">
        <f t="shared" si="7"/>
        <v>15.665764000000001</v>
      </c>
      <c r="P52">
        <f t="shared" si="8"/>
        <v>192.95988099999994</v>
      </c>
      <c r="Q52">
        <f t="shared" si="9"/>
        <v>5.1983999999999968</v>
      </c>
      <c r="R52">
        <f t="shared" si="10"/>
        <v>192.95988099999994</v>
      </c>
      <c r="S52">
        <f t="shared" si="11"/>
        <v>0.11155600000000095</v>
      </c>
      <c r="T52">
        <f t="shared" si="12"/>
        <v>26.677224999999993</v>
      </c>
      <c r="U52">
        <f t="shared" si="13"/>
        <v>2.3746809999999958</v>
      </c>
      <c r="V52">
        <f t="shared" si="14"/>
        <v>4.5113759999999949</v>
      </c>
      <c r="W52">
        <f t="shared" si="4"/>
        <v>0.27455562046232151</v>
      </c>
      <c r="X52">
        <f t="shared" si="15"/>
        <v>0.58758240841191689</v>
      </c>
      <c r="Y52">
        <f t="shared" si="16"/>
        <v>0.33030126011850119</v>
      </c>
      <c r="Z52">
        <f t="shared" si="17"/>
        <v>1.1592255695568721</v>
      </c>
      <c r="AA52">
        <f t="shared" si="18"/>
        <v>0.19026954852707997</v>
      </c>
      <c r="AB52">
        <f t="shared" si="19"/>
        <v>1.1592255695568721</v>
      </c>
      <c r="AC52">
        <f t="shared" si="20"/>
        <v>2.7872819828089909E-2</v>
      </c>
      <c r="AD52">
        <f t="shared" si="21"/>
        <v>0.43102728865893342</v>
      </c>
      <c r="AE52">
        <f t="shared" si="22"/>
        <v>0.12859884836852195</v>
      </c>
      <c r="AF52">
        <f t="shared" si="23"/>
        <v>0.17725110573312181</v>
      </c>
      <c r="AG52">
        <f t="shared" si="5"/>
        <v>3.2899999999999991</v>
      </c>
      <c r="AH52">
        <f t="shared" si="24"/>
        <v>7.0410000000000004</v>
      </c>
      <c r="AI52">
        <f t="shared" si="25"/>
        <v>3.9580000000000002</v>
      </c>
      <c r="AJ52">
        <f t="shared" si="26"/>
        <v>13.890999999999998</v>
      </c>
      <c r="AK52">
        <f t="shared" si="27"/>
        <v>2.2799999999999994</v>
      </c>
      <c r="AL52">
        <f t="shared" si="28"/>
        <v>13.890999999999998</v>
      </c>
      <c r="AM52">
        <f t="shared" si="29"/>
        <v>0.33400000000000141</v>
      </c>
      <c r="AN52">
        <f t="shared" si="30"/>
        <v>5.1649999999999991</v>
      </c>
      <c r="AO52">
        <f t="shared" si="31"/>
        <v>1.5409999999999986</v>
      </c>
      <c r="AP52">
        <f t="shared" si="32"/>
        <v>2.1239999999999988</v>
      </c>
    </row>
    <row r="53" spans="2:42">
      <c r="B53">
        <v>43.01</v>
      </c>
      <c r="C53">
        <v>42.701999999999998</v>
      </c>
      <c r="D53">
        <v>39.993000000000002</v>
      </c>
      <c r="E53">
        <v>41.831000000000003</v>
      </c>
      <c r="F53">
        <v>40.280999999999999</v>
      </c>
      <c r="G53">
        <v>42.165999999999997</v>
      </c>
      <c r="H53">
        <v>40.280999999999999</v>
      </c>
      <c r="I53">
        <v>42.267000000000003</v>
      </c>
      <c r="J53">
        <v>41.347000000000001</v>
      </c>
      <c r="K53">
        <v>40.911999999999999</v>
      </c>
      <c r="L53">
        <v>41.509</v>
      </c>
      <c r="M53">
        <f t="shared" si="3"/>
        <v>9.4863999999999893E-2</v>
      </c>
      <c r="N53">
        <f t="shared" si="6"/>
        <v>9.1022889999999759</v>
      </c>
      <c r="O53">
        <f t="shared" si="7"/>
        <v>1.3900409999999881</v>
      </c>
      <c r="P53">
        <f t="shared" si="8"/>
        <v>7.447440999999996</v>
      </c>
      <c r="Q53">
        <f t="shared" si="9"/>
        <v>0.71233600000000197</v>
      </c>
      <c r="R53">
        <f t="shared" si="10"/>
        <v>7.447440999999996</v>
      </c>
      <c r="S53">
        <f t="shared" si="11"/>
        <v>0.55204899999999257</v>
      </c>
      <c r="T53">
        <f t="shared" si="12"/>
        <v>2.7655689999999891</v>
      </c>
      <c r="U53">
        <f t="shared" si="13"/>
        <v>4.4016039999999954</v>
      </c>
      <c r="V53">
        <f t="shared" si="14"/>
        <v>2.2530009999999931</v>
      </c>
      <c r="W53">
        <f t="shared" si="4"/>
        <v>7.1611253196930914E-3</v>
      </c>
      <c r="X53">
        <f t="shared" si="15"/>
        <v>7.0146477563357262E-2</v>
      </c>
      <c r="Y53">
        <f t="shared" si="16"/>
        <v>2.7412229714019878E-2</v>
      </c>
      <c r="Z53">
        <f t="shared" si="17"/>
        <v>6.3450360381306664E-2</v>
      </c>
      <c r="AA53">
        <f t="shared" si="18"/>
        <v>1.9623343408509679E-2</v>
      </c>
      <c r="AB53">
        <f t="shared" si="19"/>
        <v>6.3450360381306664E-2</v>
      </c>
      <c r="AC53">
        <f t="shared" si="20"/>
        <v>1.7275052313415369E-2</v>
      </c>
      <c r="AD53">
        <f t="shared" si="21"/>
        <v>3.8665426644966215E-2</v>
      </c>
      <c r="AE53">
        <f t="shared" si="22"/>
        <v>4.8779353638688655E-2</v>
      </c>
      <c r="AF53">
        <f t="shared" si="23"/>
        <v>3.4898860730062722E-2</v>
      </c>
      <c r="AG53">
        <f t="shared" si="5"/>
        <v>0.30799999999999983</v>
      </c>
      <c r="AH53">
        <f t="shared" si="24"/>
        <v>3.0169999999999959</v>
      </c>
      <c r="AI53">
        <f t="shared" si="25"/>
        <v>1.1789999999999949</v>
      </c>
      <c r="AJ53">
        <f t="shared" si="26"/>
        <v>2.7289999999999992</v>
      </c>
      <c r="AK53">
        <f t="shared" si="27"/>
        <v>0.84400000000000119</v>
      </c>
      <c r="AL53">
        <f t="shared" si="28"/>
        <v>2.7289999999999992</v>
      </c>
      <c r="AM53">
        <f t="shared" si="29"/>
        <v>0.742999999999995</v>
      </c>
      <c r="AN53">
        <f t="shared" si="30"/>
        <v>1.6629999999999967</v>
      </c>
      <c r="AO53">
        <f t="shared" si="31"/>
        <v>2.097999999999999</v>
      </c>
      <c r="AP53">
        <f t="shared" si="32"/>
        <v>1.5009999999999977</v>
      </c>
    </row>
    <row r="54" spans="2:42">
      <c r="B54">
        <v>39.698999999999998</v>
      </c>
      <c r="C54">
        <v>40.113</v>
      </c>
      <c r="D54">
        <v>34.645000000000003</v>
      </c>
      <c r="E54">
        <v>35.179000000000002</v>
      </c>
      <c r="F54">
        <v>46.363999999999997</v>
      </c>
      <c r="G54">
        <v>42.165999999999997</v>
      </c>
      <c r="H54">
        <v>46.363999999999997</v>
      </c>
      <c r="I54">
        <v>37.646000000000001</v>
      </c>
      <c r="J54">
        <v>37.378999999999998</v>
      </c>
      <c r="K54">
        <v>34.911999999999999</v>
      </c>
      <c r="L54">
        <v>36.646000000000001</v>
      </c>
      <c r="M54">
        <f t="shared" si="3"/>
        <v>0.17139600000000121</v>
      </c>
      <c r="N54">
        <f t="shared" si="6"/>
        <v>25.542915999999948</v>
      </c>
      <c r="O54">
        <f t="shared" si="7"/>
        <v>20.430399999999963</v>
      </c>
      <c r="P54">
        <f t="shared" si="8"/>
        <v>44.42222499999999</v>
      </c>
      <c r="Q54">
        <f t="shared" si="9"/>
        <v>6.0860889999999941</v>
      </c>
      <c r="R54">
        <f t="shared" si="10"/>
        <v>44.42222499999999</v>
      </c>
      <c r="S54">
        <f t="shared" si="11"/>
        <v>4.2148089999999891</v>
      </c>
      <c r="T54">
        <f t="shared" si="12"/>
        <v>5.3824000000000014</v>
      </c>
      <c r="U54">
        <f t="shared" si="13"/>
        <v>22.915368999999991</v>
      </c>
      <c r="V54">
        <f t="shared" si="14"/>
        <v>9.3208089999999828</v>
      </c>
      <c r="W54">
        <f t="shared" si="4"/>
        <v>1.0428474268873309E-2</v>
      </c>
      <c r="X54">
        <f t="shared" si="15"/>
        <v>0.12730799264465087</v>
      </c>
      <c r="Y54">
        <f t="shared" si="16"/>
        <v>0.11385677221088683</v>
      </c>
      <c r="Z54">
        <f t="shared" si="17"/>
        <v>0.16788835990831003</v>
      </c>
      <c r="AA54">
        <f t="shared" si="18"/>
        <v>6.2142623239880068E-2</v>
      </c>
      <c r="AB54">
        <f t="shared" si="19"/>
        <v>0.16788835990831003</v>
      </c>
      <c r="AC54">
        <f t="shared" si="20"/>
        <v>5.1714148971006763E-2</v>
      </c>
      <c r="AD54">
        <f t="shared" si="21"/>
        <v>5.8439759187888872E-2</v>
      </c>
      <c r="AE54">
        <f t="shared" si="22"/>
        <v>0.12058238242776895</v>
      </c>
      <c r="AF54">
        <f t="shared" si="23"/>
        <v>7.690370034509679E-2</v>
      </c>
      <c r="AG54">
        <f t="shared" si="5"/>
        <v>0.41400000000000148</v>
      </c>
      <c r="AH54">
        <f t="shared" si="24"/>
        <v>5.0539999999999949</v>
      </c>
      <c r="AI54">
        <f t="shared" si="25"/>
        <v>4.519999999999996</v>
      </c>
      <c r="AJ54">
        <f t="shared" si="26"/>
        <v>6.6649999999999991</v>
      </c>
      <c r="AK54">
        <f t="shared" si="27"/>
        <v>2.4669999999999987</v>
      </c>
      <c r="AL54">
        <f t="shared" si="28"/>
        <v>6.6649999999999991</v>
      </c>
      <c r="AM54">
        <f t="shared" si="29"/>
        <v>2.0529999999999973</v>
      </c>
      <c r="AN54">
        <f t="shared" si="30"/>
        <v>2.3200000000000003</v>
      </c>
      <c r="AO54">
        <f t="shared" si="31"/>
        <v>4.786999999999999</v>
      </c>
      <c r="AP54">
        <f t="shared" si="32"/>
        <v>3.0529999999999973</v>
      </c>
    </row>
    <row r="55" spans="2:42">
      <c r="B55">
        <v>14.989000000000001</v>
      </c>
      <c r="C55">
        <v>19.763000000000002</v>
      </c>
      <c r="D55">
        <v>15.598000000000001</v>
      </c>
      <c r="E55">
        <v>13.813000000000001</v>
      </c>
      <c r="F55">
        <v>25.88</v>
      </c>
      <c r="G55">
        <v>17.626999999999999</v>
      </c>
      <c r="H55">
        <v>25.88</v>
      </c>
      <c r="I55">
        <v>16.788</v>
      </c>
      <c r="J55">
        <v>17.68</v>
      </c>
      <c r="K55">
        <v>14.706</v>
      </c>
      <c r="L55">
        <v>16.390999999999998</v>
      </c>
      <c r="M55">
        <f t="shared" si="3"/>
        <v>22.791076000000007</v>
      </c>
      <c r="N55">
        <f t="shared" si="6"/>
        <v>0.37088099999999996</v>
      </c>
      <c r="O55">
        <f t="shared" si="7"/>
        <v>1.3829760000000004</v>
      </c>
      <c r="P55">
        <f t="shared" si="8"/>
        <v>118.61388099999996</v>
      </c>
      <c r="Q55">
        <f t="shared" si="9"/>
        <v>6.9590439999999898</v>
      </c>
      <c r="R55">
        <f t="shared" si="10"/>
        <v>118.61388099999996</v>
      </c>
      <c r="S55">
        <f t="shared" si="11"/>
        <v>3.2364009999999981</v>
      </c>
      <c r="T55">
        <f t="shared" si="12"/>
        <v>7.2414809999999941</v>
      </c>
      <c r="U55">
        <f t="shared" si="13"/>
        <v>8.0089000000000701E-2</v>
      </c>
      <c r="V55">
        <f t="shared" si="14"/>
        <v>1.9656039999999928</v>
      </c>
      <c r="W55">
        <f t="shared" si="4"/>
        <v>0.31850023350457007</v>
      </c>
      <c r="X55">
        <f t="shared" si="15"/>
        <v>4.0629795183134296E-2</v>
      </c>
      <c r="Y55">
        <f t="shared" si="16"/>
        <v>7.8457535526052447E-2</v>
      </c>
      <c r="Z55">
        <f t="shared" si="17"/>
        <v>0.72659950630462322</v>
      </c>
      <c r="AA55">
        <f t="shared" si="18"/>
        <v>0.17599573020214812</v>
      </c>
      <c r="AB55">
        <f t="shared" si="19"/>
        <v>0.72659950630462322</v>
      </c>
      <c r="AC55">
        <f t="shared" si="20"/>
        <v>0.12002134898925874</v>
      </c>
      <c r="AD55">
        <f t="shared" si="21"/>
        <v>0.17953165654813522</v>
      </c>
      <c r="AE55">
        <f t="shared" si="22"/>
        <v>1.8880512375742294E-2</v>
      </c>
      <c r="AF55">
        <f t="shared" si="23"/>
        <v>9.3535259190072551E-2</v>
      </c>
      <c r="AG55">
        <f t="shared" si="5"/>
        <v>4.7740000000000009</v>
      </c>
      <c r="AH55">
        <f t="shared" si="24"/>
        <v>0.60899999999999999</v>
      </c>
      <c r="AI55">
        <f t="shared" si="25"/>
        <v>1.1760000000000002</v>
      </c>
      <c r="AJ55">
        <f t="shared" si="26"/>
        <v>10.890999999999998</v>
      </c>
      <c r="AK55">
        <f t="shared" si="27"/>
        <v>2.6379999999999981</v>
      </c>
      <c r="AL55">
        <f t="shared" si="28"/>
        <v>10.890999999999998</v>
      </c>
      <c r="AM55">
        <f t="shared" si="29"/>
        <v>1.7989999999999995</v>
      </c>
      <c r="AN55">
        <f t="shared" si="30"/>
        <v>2.6909999999999989</v>
      </c>
      <c r="AO55">
        <f t="shared" si="31"/>
        <v>0.28300000000000125</v>
      </c>
      <c r="AP55">
        <f t="shared" si="32"/>
        <v>1.4019999999999975</v>
      </c>
    </row>
    <row r="56" spans="2:42">
      <c r="B56">
        <v>58.798999999999999</v>
      </c>
      <c r="C56">
        <v>57.18</v>
      </c>
      <c r="D56">
        <v>52.075000000000003</v>
      </c>
      <c r="E56">
        <v>55.414999999999999</v>
      </c>
      <c r="F56">
        <v>66.575999999999993</v>
      </c>
      <c r="G56">
        <v>61.540999999999997</v>
      </c>
      <c r="H56">
        <v>66.575999999999993</v>
      </c>
      <c r="I56">
        <v>56.296999999999997</v>
      </c>
      <c r="J56">
        <v>54.627000000000002</v>
      </c>
      <c r="K56">
        <v>53.744999999999997</v>
      </c>
      <c r="L56">
        <v>54.89</v>
      </c>
      <c r="M56">
        <f t="shared" si="3"/>
        <v>2.6211609999999994</v>
      </c>
      <c r="N56">
        <f t="shared" si="6"/>
        <v>45.212175999999957</v>
      </c>
      <c r="O56">
        <f t="shared" si="7"/>
        <v>11.451456000000002</v>
      </c>
      <c r="P56">
        <f t="shared" si="8"/>
        <v>60.481728999999902</v>
      </c>
      <c r="Q56">
        <f t="shared" si="9"/>
        <v>7.5185639999999854</v>
      </c>
      <c r="R56">
        <f t="shared" si="10"/>
        <v>60.481728999999902</v>
      </c>
      <c r="S56">
        <f t="shared" si="11"/>
        <v>6.2600040000000119</v>
      </c>
      <c r="T56">
        <f t="shared" si="12"/>
        <v>17.405583999999976</v>
      </c>
      <c r="U56">
        <f t="shared" si="13"/>
        <v>25.542916000000019</v>
      </c>
      <c r="V56">
        <f t="shared" si="14"/>
        <v>15.280280999999992</v>
      </c>
      <c r="W56">
        <f t="shared" si="4"/>
        <v>2.7534481878943515E-2</v>
      </c>
      <c r="X56">
        <f t="shared" si="15"/>
        <v>0.11435568632119589</v>
      </c>
      <c r="Y56">
        <f t="shared" si="16"/>
        <v>5.7551999183659594E-2</v>
      </c>
      <c r="Z56">
        <f t="shared" si="17"/>
        <v>0.1322641541522814</v>
      </c>
      <c r="AA56">
        <f t="shared" si="18"/>
        <v>4.6633446147043275E-2</v>
      </c>
      <c r="AB56">
        <f t="shared" si="19"/>
        <v>0.1322641541522814</v>
      </c>
      <c r="AC56">
        <f t="shared" si="20"/>
        <v>4.2551744077280268E-2</v>
      </c>
      <c r="AD56">
        <f t="shared" si="21"/>
        <v>7.0953587646048352E-2</v>
      </c>
      <c r="AE56">
        <f t="shared" si="22"/>
        <v>8.5953842752427803E-2</v>
      </c>
      <c r="AF56">
        <f t="shared" si="23"/>
        <v>6.6480722461266337E-2</v>
      </c>
      <c r="AG56">
        <f t="shared" si="5"/>
        <v>1.6189999999999998</v>
      </c>
      <c r="AH56">
        <f t="shared" si="24"/>
        <v>6.7239999999999966</v>
      </c>
      <c r="AI56">
        <f t="shared" si="25"/>
        <v>3.3840000000000003</v>
      </c>
      <c r="AJ56">
        <f t="shared" si="26"/>
        <v>7.7769999999999939</v>
      </c>
      <c r="AK56">
        <f t="shared" si="27"/>
        <v>2.7419999999999973</v>
      </c>
      <c r="AL56">
        <f t="shared" si="28"/>
        <v>7.7769999999999939</v>
      </c>
      <c r="AM56">
        <f t="shared" si="29"/>
        <v>2.5020000000000024</v>
      </c>
      <c r="AN56">
        <f t="shared" si="30"/>
        <v>4.171999999999997</v>
      </c>
      <c r="AO56">
        <f t="shared" si="31"/>
        <v>5.054000000000002</v>
      </c>
      <c r="AP56">
        <f t="shared" si="32"/>
        <v>3.9089999999999989</v>
      </c>
    </row>
    <row r="57" spans="2:42">
      <c r="B57">
        <v>39.322000000000003</v>
      </c>
      <c r="C57">
        <v>35.462000000000003</v>
      </c>
      <c r="D57">
        <v>30.719000000000001</v>
      </c>
      <c r="E57">
        <v>35.179000000000002</v>
      </c>
      <c r="F57">
        <v>35.588000000000001</v>
      </c>
      <c r="G57">
        <v>42.165999999999997</v>
      </c>
      <c r="H57">
        <v>35.588000000000001</v>
      </c>
      <c r="I57">
        <v>35.320999999999998</v>
      </c>
      <c r="J57">
        <v>33.091000000000001</v>
      </c>
      <c r="K57">
        <v>32.948999999999998</v>
      </c>
      <c r="L57">
        <v>33.786999999999999</v>
      </c>
      <c r="M57">
        <f t="shared" si="3"/>
        <v>14.899599999999996</v>
      </c>
      <c r="N57">
        <f t="shared" si="6"/>
        <v>74.011609000000021</v>
      </c>
      <c r="O57">
        <f t="shared" si="7"/>
        <v>17.164449000000005</v>
      </c>
      <c r="P57">
        <f t="shared" si="8"/>
        <v>13.942756000000013</v>
      </c>
      <c r="Q57">
        <f t="shared" si="9"/>
        <v>8.0883359999999662</v>
      </c>
      <c r="R57">
        <f t="shared" si="10"/>
        <v>13.942756000000013</v>
      </c>
      <c r="S57">
        <f t="shared" si="11"/>
        <v>16.008001000000039</v>
      </c>
      <c r="T57">
        <f t="shared" si="12"/>
        <v>38.825361000000022</v>
      </c>
      <c r="U57">
        <f t="shared" si="13"/>
        <v>40.61512900000006</v>
      </c>
      <c r="V57">
        <f t="shared" si="14"/>
        <v>30.636225000000042</v>
      </c>
      <c r="W57">
        <f t="shared" si="4"/>
        <v>9.8163877727480781E-2</v>
      </c>
      <c r="X57">
        <f t="shared" si="15"/>
        <v>0.21878337826153302</v>
      </c>
      <c r="Y57">
        <f t="shared" si="16"/>
        <v>0.10536086669040233</v>
      </c>
      <c r="Z57">
        <f t="shared" si="17"/>
        <v>9.4959564620314366E-2</v>
      </c>
      <c r="AA57">
        <f t="shared" si="18"/>
        <v>7.2325924418900206E-2</v>
      </c>
      <c r="AB57">
        <f t="shared" si="19"/>
        <v>9.4959564620314366E-2</v>
      </c>
      <c r="AC57">
        <f t="shared" si="20"/>
        <v>0.10174965668073863</v>
      </c>
      <c r="AD57">
        <f t="shared" si="21"/>
        <v>0.15846091246630389</v>
      </c>
      <c r="AE57">
        <f t="shared" si="22"/>
        <v>0.16207212247596775</v>
      </c>
      <c r="AF57">
        <f t="shared" si="23"/>
        <v>0.1407608972076701</v>
      </c>
      <c r="AG57">
        <f t="shared" si="5"/>
        <v>3.8599999999999994</v>
      </c>
      <c r="AH57">
        <f t="shared" si="24"/>
        <v>8.6030000000000015</v>
      </c>
      <c r="AI57">
        <f t="shared" si="25"/>
        <v>4.1430000000000007</v>
      </c>
      <c r="AJ57">
        <f t="shared" si="26"/>
        <v>3.7340000000000018</v>
      </c>
      <c r="AK57">
        <f t="shared" si="27"/>
        <v>2.8439999999999941</v>
      </c>
      <c r="AL57">
        <f t="shared" si="28"/>
        <v>3.7340000000000018</v>
      </c>
      <c r="AM57">
        <f t="shared" si="29"/>
        <v>4.0010000000000048</v>
      </c>
      <c r="AN57">
        <f t="shared" si="30"/>
        <v>6.2310000000000016</v>
      </c>
      <c r="AO57">
        <f t="shared" si="31"/>
        <v>6.3730000000000047</v>
      </c>
      <c r="AP57">
        <f t="shared" si="32"/>
        <v>5.5350000000000037</v>
      </c>
    </row>
    <row r="58" spans="2:42">
      <c r="B58">
        <v>32.04</v>
      </c>
      <c r="C58">
        <v>37.883000000000003</v>
      </c>
      <c r="D58">
        <v>29.68</v>
      </c>
      <c r="E58">
        <v>51.252000000000002</v>
      </c>
      <c r="F58">
        <v>34.627000000000002</v>
      </c>
      <c r="G58">
        <v>33.164999999999999</v>
      </c>
      <c r="H58">
        <v>34.627000000000002</v>
      </c>
      <c r="I58">
        <v>44.567</v>
      </c>
      <c r="J58">
        <v>33.780999999999999</v>
      </c>
      <c r="K58">
        <v>40.466000000000001</v>
      </c>
      <c r="L58">
        <v>39.604999999999997</v>
      </c>
      <c r="M58">
        <f t="shared" si="3"/>
        <v>34.140649000000039</v>
      </c>
      <c r="N58">
        <f t="shared" si="6"/>
        <v>5.5695999999999977</v>
      </c>
      <c r="O58">
        <f t="shared" si="7"/>
        <v>369.10094400000014</v>
      </c>
      <c r="P58">
        <f t="shared" si="8"/>
        <v>6.6925690000000166</v>
      </c>
      <c r="Q58">
        <f t="shared" si="9"/>
        <v>1.265625</v>
      </c>
      <c r="R58">
        <f t="shared" si="10"/>
        <v>6.6925690000000166</v>
      </c>
      <c r="S58">
        <f t="shared" si="11"/>
        <v>156.92572900000002</v>
      </c>
      <c r="T58">
        <f t="shared" si="12"/>
        <v>3.031080999999999</v>
      </c>
      <c r="U58">
        <f t="shared" si="13"/>
        <v>70.997476000000034</v>
      </c>
      <c r="V58">
        <f t="shared" si="14"/>
        <v>57.229224999999964</v>
      </c>
      <c r="W58">
        <f t="shared" si="4"/>
        <v>0.18236579275905129</v>
      </c>
      <c r="X58">
        <f t="shared" si="15"/>
        <v>7.3657927590511846E-2</v>
      </c>
      <c r="Y58">
        <f t="shared" si="16"/>
        <v>0.59962546816479412</v>
      </c>
      <c r="Z58">
        <f t="shared" si="17"/>
        <v>8.0742821473158657E-2</v>
      </c>
      <c r="AA58">
        <f t="shared" si="18"/>
        <v>3.51123595505618E-2</v>
      </c>
      <c r="AB58">
        <f t="shared" si="19"/>
        <v>8.0742821473158657E-2</v>
      </c>
      <c r="AC58">
        <f t="shared" si="20"/>
        <v>0.39098002496878903</v>
      </c>
      <c r="AD58">
        <f t="shared" si="21"/>
        <v>5.433832709113607E-2</v>
      </c>
      <c r="AE58">
        <f t="shared" si="22"/>
        <v>0.26298377028714115</v>
      </c>
      <c r="AF58">
        <f t="shared" si="23"/>
        <v>0.23611111111111105</v>
      </c>
      <c r="AG58">
        <f t="shared" si="5"/>
        <v>5.8430000000000035</v>
      </c>
      <c r="AH58">
        <f t="shared" si="24"/>
        <v>2.3599999999999994</v>
      </c>
      <c r="AI58">
        <f t="shared" si="25"/>
        <v>19.212000000000003</v>
      </c>
      <c r="AJ58">
        <f t="shared" si="26"/>
        <v>2.5870000000000033</v>
      </c>
      <c r="AK58">
        <f t="shared" si="27"/>
        <v>1.125</v>
      </c>
      <c r="AL58">
        <f t="shared" si="28"/>
        <v>2.5870000000000033</v>
      </c>
      <c r="AM58">
        <f t="shared" si="29"/>
        <v>12.527000000000001</v>
      </c>
      <c r="AN58">
        <f t="shared" si="30"/>
        <v>1.7409999999999997</v>
      </c>
      <c r="AO58">
        <f t="shared" si="31"/>
        <v>8.4260000000000019</v>
      </c>
      <c r="AP58">
        <f t="shared" si="32"/>
        <v>7.5649999999999977</v>
      </c>
    </row>
    <row r="59" spans="2:42">
      <c r="B59">
        <v>24.849</v>
      </c>
      <c r="C59">
        <v>29.274999999999999</v>
      </c>
      <c r="D59">
        <v>25.292000000000002</v>
      </c>
      <c r="E59">
        <v>34.281999999999996</v>
      </c>
      <c r="F59">
        <v>27.686</v>
      </c>
      <c r="G59">
        <v>44.481000000000002</v>
      </c>
      <c r="H59">
        <v>27.686</v>
      </c>
      <c r="I59">
        <v>31.779</v>
      </c>
      <c r="J59">
        <v>27.283000000000001</v>
      </c>
      <c r="K59">
        <v>29.786999999999999</v>
      </c>
      <c r="L59">
        <v>29.616</v>
      </c>
      <c r="M59">
        <f t="shared" si="3"/>
        <v>19.589475999999987</v>
      </c>
      <c r="N59">
        <f t="shared" si="6"/>
        <v>0.19624900000000123</v>
      </c>
      <c r="O59">
        <f t="shared" si="7"/>
        <v>88.981488999999925</v>
      </c>
      <c r="P59">
        <f t="shared" si="8"/>
        <v>8.0485689999999988</v>
      </c>
      <c r="Q59">
        <f t="shared" si="9"/>
        <v>385.41542400000003</v>
      </c>
      <c r="R59">
        <f t="shared" si="10"/>
        <v>8.0485689999999988</v>
      </c>
      <c r="S59">
        <f t="shared" si="11"/>
        <v>48.024899999999995</v>
      </c>
      <c r="T59">
        <f t="shared" si="12"/>
        <v>5.9243560000000048</v>
      </c>
      <c r="U59">
        <f t="shared" si="13"/>
        <v>24.383843999999989</v>
      </c>
      <c r="V59">
        <f t="shared" si="14"/>
        <v>22.724288999999995</v>
      </c>
      <c r="W59">
        <f t="shared" si="4"/>
        <v>0.17811581955008243</v>
      </c>
      <c r="X59">
        <f t="shared" si="15"/>
        <v>1.782767918226091E-2</v>
      </c>
      <c r="Y59">
        <f t="shared" si="16"/>
        <v>0.3796128616845747</v>
      </c>
      <c r="Z59">
        <f t="shared" si="17"/>
        <v>0.11416958428910619</v>
      </c>
      <c r="AA59">
        <f t="shared" si="18"/>
        <v>0.79005191355788973</v>
      </c>
      <c r="AB59">
        <f t="shared" si="19"/>
        <v>0.11416958428910619</v>
      </c>
      <c r="AC59">
        <f t="shared" si="20"/>
        <v>0.2788844621513944</v>
      </c>
      <c r="AD59">
        <f t="shared" si="21"/>
        <v>9.7951627832105967E-2</v>
      </c>
      <c r="AE59">
        <f t="shared" si="22"/>
        <v>0.19872027043341781</v>
      </c>
      <c r="AF59">
        <f t="shared" si="23"/>
        <v>0.19183870578292886</v>
      </c>
      <c r="AG59">
        <f t="shared" si="5"/>
        <v>4.4259999999999984</v>
      </c>
      <c r="AH59">
        <f t="shared" si="24"/>
        <v>0.44300000000000139</v>
      </c>
      <c r="AI59">
        <f t="shared" si="25"/>
        <v>9.4329999999999963</v>
      </c>
      <c r="AJ59">
        <f t="shared" si="26"/>
        <v>2.8369999999999997</v>
      </c>
      <c r="AK59">
        <f t="shared" si="27"/>
        <v>19.632000000000001</v>
      </c>
      <c r="AL59">
        <f t="shared" si="28"/>
        <v>2.8369999999999997</v>
      </c>
      <c r="AM59">
        <f t="shared" si="29"/>
        <v>6.93</v>
      </c>
      <c r="AN59">
        <f t="shared" si="30"/>
        <v>2.4340000000000011</v>
      </c>
      <c r="AO59">
        <f t="shared" si="31"/>
        <v>4.9379999999999988</v>
      </c>
      <c r="AP59">
        <f t="shared" si="32"/>
        <v>4.7669999999999995</v>
      </c>
    </row>
    <row r="60" spans="2:42">
      <c r="B60">
        <v>29.158000000000001</v>
      </c>
      <c r="C60">
        <v>30.893000000000001</v>
      </c>
      <c r="D60">
        <v>28.914999999999999</v>
      </c>
      <c r="E60">
        <v>29.847999999999999</v>
      </c>
      <c r="F60">
        <v>27.855</v>
      </c>
      <c r="G60">
        <v>28.893999999999998</v>
      </c>
      <c r="H60">
        <v>27.855</v>
      </c>
      <c r="I60">
        <v>30.370999999999999</v>
      </c>
      <c r="J60">
        <v>29.904</v>
      </c>
      <c r="K60">
        <v>29.381</v>
      </c>
      <c r="L60">
        <v>29.885000000000002</v>
      </c>
      <c r="M60">
        <f t="shared" si="3"/>
        <v>3.0102249999999979</v>
      </c>
      <c r="N60">
        <f t="shared" si="6"/>
        <v>5.9049000000001024E-2</v>
      </c>
      <c r="O60">
        <f t="shared" si="7"/>
        <v>0.47609999999999686</v>
      </c>
      <c r="P60">
        <f t="shared" si="8"/>
        <v>1.6978090000000021</v>
      </c>
      <c r="Q60">
        <f t="shared" si="9"/>
        <v>6.9696000000001535E-2</v>
      </c>
      <c r="R60">
        <f t="shared" si="10"/>
        <v>1.6978090000000021</v>
      </c>
      <c r="S60">
        <f t="shared" si="11"/>
        <v>1.4713689999999937</v>
      </c>
      <c r="T60">
        <f t="shared" si="12"/>
        <v>0.55651599999999801</v>
      </c>
      <c r="U60">
        <f t="shared" si="13"/>
        <v>4.9728999999999544E-2</v>
      </c>
      <c r="V60">
        <f t="shared" si="14"/>
        <v>0.52852900000000047</v>
      </c>
      <c r="W60">
        <f t="shared" si="4"/>
        <v>5.9503395294601802E-2</v>
      </c>
      <c r="X60">
        <f t="shared" si="15"/>
        <v>8.3339049317512209E-3</v>
      </c>
      <c r="Y60">
        <f t="shared" si="16"/>
        <v>2.3664174497564913E-2</v>
      </c>
      <c r="Z60">
        <f t="shared" si="17"/>
        <v>4.4687564304822028E-2</v>
      </c>
      <c r="AA60">
        <f t="shared" si="18"/>
        <v>9.0541189381988779E-3</v>
      </c>
      <c r="AB60">
        <f t="shared" si="19"/>
        <v>4.4687564304822028E-2</v>
      </c>
      <c r="AC60">
        <f t="shared" si="20"/>
        <v>4.1600932848617787E-2</v>
      </c>
      <c r="AD60">
        <f t="shared" si="21"/>
        <v>2.558474518142529E-2</v>
      </c>
      <c r="AE60">
        <f t="shared" si="22"/>
        <v>7.6479868303724182E-3</v>
      </c>
      <c r="AF60">
        <f t="shared" si="23"/>
        <v>2.4933122985115588E-2</v>
      </c>
      <c r="AG60">
        <f t="shared" si="5"/>
        <v>1.7349999999999994</v>
      </c>
      <c r="AH60">
        <f t="shared" si="24"/>
        <v>0.2430000000000021</v>
      </c>
      <c r="AI60">
        <f t="shared" si="25"/>
        <v>0.68999999999999773</v>
      </c>
      <c r="AJ60">
        <f t="shared" si="26"/>
        <v>1.3030000000000008</v>
      </c>
      <c r="AK60">
        <f t="shared" si="27"/>
        <v>0.2640000000000029</v>
      </c>
      <c r="AL60">
        <f t="shared" si="28"/>
        <v>1.3030000000000008</v>
      </c>
      <c r="AM60">
        <f t="shared" si="29"/>
        <v>1.2129999999999974</v>
      </c>
      <c r="AN60">
        <f t="shared" si="30"/>
        <v>0.74599999999999866</v>
      </c>
      <c r="AO60">
        <f t="shared" si="31"/>
        <v>0.22299999999999898</v>
      </c>
      <c r="AP60">
        <f t="shared" si="32"/>
        <v>0.72700000000000031</v>
      </c>
    </row>
    <row r="61" spans="2:42">
      <c r="B61">
        <v>45.368000000000002</v>
      </c>
      <c r="C61">
        <v>52.640999999999998</v>
      </c>
      <c r="D61">
        <v>55.914999999999999</v>
      </c>
      <c r="E61">
        <v>52.036999999999999</v>
      </c>
      <c r="F61">
        <v>45.209000000000003</v>
      </c>
      <c r="G61">
        <v>44.481000000000002</v>
      </c>
      <c r="H61">
        <v>45.209000000000003</v>
      </c>
      <c r="I61">
        <v>52.338999999999999</v>
      </c>
      <c r="J61">
        <v>54.277999999999999</v>
      </c>
      <c r="K61">
        <v>53.975999999999999</v>
      </c>
      <c r="L61">
        <v>53.530999999999999</v>
      </c>
      <c r="M61">
        <f t="shared" si="3"/>
        <v>52.896528999999944</v>
      </c>
      <c r="N61">
        <f t="shared" si="6"/>
        <v>111.23920899999993</v>
      </c>
      <c r="O61">
        <f t="shared" si="7"/>
        <v>44.475560999999956</v>
      </c>
      <c r="P61">
        <f t="shared" si="8"/>
        <v>2.5280999999999658E-2</v>
      </c>
      <c r="Q61">
        <f t="shared" si="9"/>
        <v>0.78676900000000083</v>
      </c>
      <c r="R61">
        <f t="shared" si="10"/>
        <v>2.5280999999999658E-2</v>
      </c>
      <c r="S61">
        <f t="shared" si="11"/>
        <v>48.594840999999953</v>
      </c>
      <c r="T61">
        <f t="shared" si="12"/>
        <v>79.388099999999937</v>
      </c>
      <c r="U61">
        <f t="shared" si="13"/>
        <v>74.097663999999952</v>
      </c>
      <c r="V61">
        <f t="shared" si="14"/>
        <v>66.634568999999942</v>
      </c>
      <c r="W61">
        <f t="shared" si="4"/>
        <v>0.16031123258684526</v>
      </c>
      <c r="X61">
        <f t="shared" si="15"/>
        <v>0.23247663551401862</v>
      </c>
      <c r="Y61">
        <f t="shared" si="16"/>
        <v>0.14699788397108085</v>
      </c>
      <c r="Z61">
        <f t="shared" si="17"/>
        <v>3.5046728971962378E-3</v>
      </c>
      <c r="AA61">
        <f t="shared" si="18"/>
        <v>1.9551225533415633E-2</v>
      </c>
      <c r="AB61">
        <f t="shared" si="19"/>
        <v>3.5046728971962378E-3</v>
      </c>
      <c r="AC61">
        <f t="shared" si="20"/>
        <v>0.15365455827896307</v>
      </c>
      <c r="AD61">
        <f t="shared" si="21"/>
        <v>0.19639393405043193</v>
      </c>
      <c r="AE61">
        <f t="shared" si="22"/>
        <v>0.18973725974254974</v>
      </c>
      <c r="AF61">
        <f t="shared" si="23"/>
        <v>0.17992858402398157</v>
      </c>
      <c r="AG61">
        <f t="shared" si="5"/>
        <v>7.2729999999999961</v>
      </c>
      <c r="AH61">
        <f t="shared" si="24"/>
        <v>10.546999999999997</v>
      </c>
      <c r="AI61">
        <f t="shared" si="25"/>
        <v>6.6689999999999969</v>
      </c>
      <c r="AJ61">
        <f t="shared" si="26"/>
        <v>0.15899999999999892</v>
      </c>
      <c r="AK61">
        <f t="shared" si="27"/>
        <v>0.88700000000000045</v>
      </c>
      <c r="AL61">
        <f t="shared" si="28"/>
        <v>0.15899999999999892</v>
      </c>
      <c r="AM61">
        <f t="shared" si="29"/>
        <v>6.9709999999999965</v>
      </c>
      <c r="AN61">
        <f t="shared" si="30"/>
        <v>8.9099999999999966</v>
      </c>
      <c r="AO61">
        <f t="shared" si="31"/>
        <v>8.607999999999997</v>
      </c>
      <c r="AP61">
        <f t="shared" si="32"/>
        <v>8.1629999999999967</v>
      </c>
    </row>
    <row r="62" spans="2:42">
      <c r="B62">
        <v>40.595999999999997</v>
      </c>
      <c r="C62">
        <v>43.317</v>
      </c>
      <c r="D62">
        <v>55.116999999999997</v>
      </c>
      <c r="E62">
        <v>30.280999999999999</v>
      </c>
      <c r="F62">
        <v>59.622999999999998</v>
      </c>
      <c r="G62">
        <v>32.573</v>
      </c>
      <c r="H62">
        <v>59.622999999999998</v>
      </c>
      <c r="I62">
        <v>36.798999999999999</v>
      </c>
      <c r="J62">
        <v>49.216999999999999</v>
      </c>
      <c r="K62">
        <v>42.698999999999998</v>
      </c>
      <c r="L62">
        <v>42.905000000000001</v>
      </c>
      <c r="M62">
        <f t="shared" si="3"/>
        <v>7.4038410000000194</v>
      </c>
      <c r="N62">
        <f t="shared" si="6"/>
        <v>210.85944100000003</v>
      </c>
      <c r="O62">
        <f t="shared" si="7"/>
        <v>106.39922499999996</v>
      </c>
      <c r="P62">
        <f t="shared" si="8"/>
        <v>362.02672900000005</v>
      </c>
      <c r="Q62">
        <f t="shared" si="9"/>
        <v>64.368528999999938</v>
      </c>
      <c r="R62">
        <f t="shared" si="10"/>
        <v>362.02672900000005</v>
      </c>
      <c r="S62">
        <f t="shared" si="11"/>
        <v>14.417208999999978</v>
      </c>
      <c r="T62">
        <f t="shared" si="12"/>
        <v>74.321641000000042</v>
      </c>
      <c r="U62">
        <f t="shared" si="13"/>
        <v>4.4226090000000067</v>
      </c>
      <c r="V62">
        <f t="shared" si="14"/>
        <v>5.3314810000000215</v>
      </c>
      <c r="W62">
        <f t="shared" si="4"/>
        <v>6.7026308010641536E-2</v>
      </c>
      <c r="X62">
        <f t="shared" si="15"/>
        <v>0.35769533944230963</v>
      </c>
      <c r="Y62">
        <f t="shared" si="16"/>
        <v>0.25408907281505566</v>
      </c>
      <c r="Z62">
        <f t="shared" si="17"/>
        <v>0.46869149669918225</v>
      </c>
      <c r="AA62">
        <f t="shared" si="18"/>
        <v>0.19763030840476886</v>
      </c>
      <c r="AB62">
        <f t="shared" si="19"/>
        <v>0.46869149669918225</v>
      </c>
      <c r="AC62">
        <f t="shared" si="20"/>
        <v>9.3531382402207056E-2</v>
      </c>
      <c r="AD62">
        <f t="shared" si="21"/>
        <v>0.21236082372647558</v>
      </c>
      <c r="AE62">
        <f t="shared" si="22"/>
        <v>5.1803133313627001E-2</v>
      </c>
      <c r="AF62">
        <f t="shared" si="23"/>
        <v>5.687752487929857E-2</v>
      </c>
      <c r="AG62">
        <f t="shared" si="5"/>
        <v>2.7210000000000036</v>
      </c>
      <c r="AH62">
        <f t="shared" si="24"/>
        <v>14.521000000000001</v>
      </c>
      <c r="AI62">
        <f t="shared" si="25"/>
        <v>10.314999999999998</v>
      </c>
      <c r="AJ62">
        <f t="shared" si="26"/>
        <v>19.027000000000001</v>
      </c>
      <c r="AK62">
        <f t="shared" si="27"/>
        <v>8.0229999999999961</v>
      </c>
      <c r="AL62">
        <f t="shared" si="28"/>
        <v>19.027000000000001</v>
      </c>
      <c r="AM62">
        <f t="shared" si="29"/>
        <v>3.796999999999997</v>
      </c>
      <c r="AN62">
        <f t="shared" si="30"/>
        <v>8.6210000000000022</v>
      </c>
      <c r="AO62">
        <f t="shared" si="31"/>
        <v>2.1030000000000015</v>
      </c>
      <c r="AP62">
        <f t="shared" si="32"/>
        <v>2.3090000000000046</v>
      </c>
    </row>
    <row r="63" spans="2:42">
      <c r="B63">
        <v>29.722999999999999</v>
      </c>
      <c r="C63">
        <v>26.797999999999998</v>
      </c>
      <c r="D63">
        <v>22.411999999999999</v>
      </c>
      <c r="E63">
        <v>29.847999999999999</v>
      </c>
      <c r="F63">
        <v>32.015999999999998</v>
      </c>
      <c r="G63">
        <v>28.893999999999998</v>
      </c>
      <c r="H63">
        <v>32.015999999999998</v>
      </c>
      <c r="I63">
        <v>28.323</v>
      </c>
      <c r="J63">
        <v>24.605</v>
      </c>
      <c r="K63">
        <v>26.13</v>
      </c>
      <c r="L63">
        <v>26.353000000000002</v>
      </c>
      <c r="M63">
        <f t="shared" si="3"/>
        <v>8.5556250000000045</v>
      </c>
      <c r="N63">
        <f t="shared" si="6"/>
        <v>53.450721000000001</v>
      </c>
      <c r="O63">
        <f t="shared" si="7"/>
        <v>1.5625E-2</v>
      </c>
      <c r="P63">
        <f t="shared" si="8"/>
        <v>5.2578489999999967</v>
      </c>
      <c r="Q63">
        <f t="shared" si="9"/>
        <v>0.68724100000000099</v>
      </c>
      <c r="R63">
        <f t="shared" si="10"/>
        <v>5.2578489999999967</v>
      </c>
      <c r="S63">
        <f t="shared" si="11"/>
        <v>1.959999999999996</v>
      </c>
      <c r="T63">
        <f t="shared" si="12"/>
        <v>26.193923999999985</v>
      </c>
      <c r="U63">
        <f t="shared" si="13"/>
        <v>12.909649</v>
      </c>
      <c r="V63">
        <f t="shared" si="14"/>
        <v>11.356899999999984</v>
      </c>
      <c r="W63">
        <f t="shared" si="4"/>
        <v>9.8408639773912482E-2</v>
      </c>
      <c r="X63">
        <f t="shared" si="15"/>
        <v>0.24597113346566632</v>
      </c>
      <c r="Y63">
        <f t="shared" si="16"/>
        <v>4.2054974262355754E-3</v>
      </c>
      <c r="Z63">
        <f t="shared" si="17"/>
        <v>7.7145644786865364E-2</v>
      </c>
      <c r="AA63">
        <f t="shared" si="18"/>
        <v>2.7890858930794356E-2</v>
      </c>
      <c r="AB63">
        <f t="shared" si="19"/>
        <v>7.7145644786865364E-2</v>
      </c>
      <c r="AC63">
        <f t="shared" si="20"/>
        <v>4.7101571173838397E-2</v>
      </c>
      <c r="AD63">
        <f t="shared" si="21"/>
        <v>0.17218988661978935</v>
      </c>
      <c r="AE63">
        <f t="shared" si="22"/>
        <v>0.12088281801971537</v>
      </c>
      <c r="AF63">
        <f t="shared" si="23"/>
        <v>0.11338021061131102</v>
      </c>
      <c r="AG63">
        <f t="shared" si="5"/>
        <v>2.9250000000000007</v>
      </c>
      <c r="AH63">
        <f t="shared" si="24"/>
        <v>7.3109999999999999</v>
      </c>
      <c r="AI63">
        <f t="shared" si="25"/>
        <v>0.125</v>
      </c>
      <c r="AJ63">
        <f t="shared" si="26"/>
        <v>2.2929999999999993</v>
      </c>
      <c r="AK63">
        <f t="shared" si="27"/>
        <v>0.82900000000000063</v>
      </c>
      <c r="AL63">
        <f t="shared" si="28"/>
        <v>2.2929999999999993</v>
      </c>
      <c r="AM63">
        <f t="shared" si="29"/>
        <v>1.3999999999999986</v>
      </c>
      <c r="AN63">
        <f t="shared" si="30"/>
        <v>5.1179999999999986</v>
      </c>
      <c r="AO63">
        <f t="shared" si="31"/>
        <v>3.593</v>
      </c>
      <c r="AP63">
        <f t="shared" si="32"/>
        <v>3.3699999999999974</v>
      </c>
    </row>
    <row r="64" spans="2:42">
      <c r="B64">
        <v>53.524999999999999</v>
      </c>
      <c r="C64">
        <v>39.744</v>
      </c>
      <c r="D64">
        <v>41.569000000000003</v>
      </c>
      <c r="E64">
        <v>45.091999999999999</v>
      </c>
      <c r="F64">
        <v>40.970999999999997</v>
      </c>
      <c r="G64">
        <v>42.165999999999997</v>
      </c>
      <c r="H64">
        <v>40.970999999999997</v>
      </c>
      <c r="I64">
        <v>42.417999999999999</v>
      </c>
      <c r="J64">
        <v>40.655999999999999</v>
      </c>
      <c r="K64">
        <v>43.331000000000003</v>
      </c>
      <c r="L64">
        <v>42.134999999999998</v>
      </c>
      <c r="M64">
        <f t="shared" si="3"/>
        <v>189.91596099999995</v>
      </c>
      <c r="N64">
        <f t="shared" si="6"/>
        <v>142.9459359999999</v>
      </c>
      <c r="O64">
        <f t="shared" si="7"/>
        <v>71.115488999999997</v>
      </c>
      <c r="P64">
        <f t="shared" si="8"/>
        <v>157.60291600000005</v>
      </c>
      <c r="Q64">
        <f t="shared" si="9"/>
        <v>129.02688100000003</v>
      </c>
      <c r="R64">
        <f t="shared" si="10"/>
        <v>157.60291600000005</v>
      </c>
      <c r="S64">
        <f t="shared" si="11"/>
        <v>123.36544899999998</v>
      </c>
      <c r="T64">
        <f t="shared" si="12"/>
        <v>165.61116099999998</v>
      </c>
      <c r="U64">
        <f t="shared" si="13"/>
        <v>103.9176359999999</v>
      </c>
      <c r="V64">
        <f t="shared" si="14"/>
        <v>129.7321</v>
      </c>
      <c r="W64">
        <f t="shared" si="4"/>
        <v>0.25746847267631945</v>
      </c>
      <c r="X64">
        <f t="shared" si="15"/>
        <v>0.22337225595516108</v>
      </c>
      <c r="Y64">
        <f t="shared" si="16"/>
        <v>0.15755254553946754</v>
      </c>
      <c r="Z64">
        <f t="shared" si="17"/>
        <v>0.23454460532461471</v>
      </c>
      <c r="AA64">
        <f t="shared" si="18"/>
        <v>0.21221858944418501</v>
      </c>
      <c r="AB64">
        <f t="shared" si="19"/>
        <v>0.23454460532461471</v>
      </c>
      <c r="AC64">
        <f t="shared" si="20"/>
        <v>0.20751050910789351</v>
      </c>
      <c r="AD64">
        <f t="shared" si="21"/>
        <v>0.24042970574497899</v>
      </c>
      <c r="AE64">
        <f t="shared" si="22"/>
        <v>0.19045305931807557</v>
      </c>
      <c r="AF64">
        <f t="shared" si="23"/>
        <v>0.21279775805698273</v>
      </c>
      <c r="AG64">
        <f t="shared" si="5"/>
        <v>13.780999999999999</v>
      </c>
      <c r="AH64">
        <f t="shared" si="24"/>
        <v>11.955999999999996</v>
      </c>
      <c r="AI64">
        <f t="shared" si="25"/>
        <v>8.4329999999999998</v>
      </c>
      <c r="AJ64">
        <f t="shared" si="26"/>
        <v>12.554000000000002</v>
      </c>
      <c r="AK64">
        <f t="shared" si="27"/>
        <v>11.359000000000002</v>
      </c>
      <c r="AL64">
        <f t="shared" si="28"/>
        <v>12.554000000000002</v>
      </c>
      <c r="AM64">
        <f t="shared" si="29"/>
        <v>11.106999999999999</v>
      </c>
      <c r="AN64">
        <f t="shared" si="30"/>
        <v>12.869</v>
      </c>
      <c r="AO64">
        <f t="shared" si="31"/>
        <v>10.193999999999996</v>
      </c>
      <c r="AP64">
        <f t="shared" si="32"/>
        <v>11.39</v>
      </c>
    </row>
    <row r="65" spans="2:42">
      <c r="B65">
        <v>33.398000000000003</v>
      </c>
      <c r="C65">
        <v>30.986000000000001</v>
      </c>
      <c r="D65">
        <v>40.78</v>
      </c>
      <c r="E65">
        <v>43.414999999999999</v>
      </c>
      <c r="F65">
        <v>52.030999999999999</v>
      </c>
      <c r="G65">
        <v>28.28</v>
      </c>
      <c r="H65">
        <v>52.030999999999999</v>
      </c>
      <c r="I65">
        <v>37.200000000000003</v>
      </c>
      <c r="J65">
        <v>35.883000000000003</v>
      </c>
      <c r="K65">
        <v>42.097000000000001</v>
      </c>
      <c r="L65">
        <v>38.393999999999998</v>
      </c>
      <c r="M65">
        <f t="shared" si="3"/>
        <v>5.8177440000000127</v>
      </c>
      <c r="N65">
        <f t="shared" si="6"/>
        <v>54.493923999999971</v>
      </c>
      <c r="O65">
        <f t="shared" si="7"/>
        <v>100.34028899999991</v>
      </c>
      <c r="P65">
        <f t="shared" si="8"/>
        <v>347.18868899999984</v>
      </c>
      <c r="Q65">
        <f t="shared" si="9"/>
        <v>26.19392400000002</v>
      </c>
      <c r="R65">
        <f t="shared" si="10"/>
        <v>347.18868899999984</v>
      </c>
      <c r="S65">
        <f t="shared" si="11"/>
        <v>14.455203999999997</v>
      </c>
      <c r="T65">
        <f t="shared" si="12"/>
        <v>6.1752249999999975</v>
      </c>
      <c r="U65">
        <f t="shared" si="13"/>
        <v>75.672600999999972</v>
      </c>
      <c r="V65">
        <f t="shared" si="14"/>
        <v>24.96001599999995</v>
      </c>
      <c r="W65">
        <f t="shared" si="4"/>
        <v>7.22198934067909E-2</v>
      </c>
      <c r="X65">
        <f t="shared" si="15"/>
        <v>0.22103119947302224</v>
      </c>
      <c r="Y65">
        <f t="shared" si="16"/>
        <v>0.29992813940954532</v>
      </c>
      <c r="Z65">
        <f t="shared" si="17"/>
        <v>0.55790765914126572</v>
      </c>
      <c r="AA65">
        <f t="shared" si="18"/>
        <v>0.15324270914426019</v>
      </c>
      <c r="AB65">
        <f t="shared" si="19"/>
        <v>0.55790765914126572</v>
      </c>
      <c r="AC65">
        <f t="shared" si="20"/>
        <v>0.11383915204503262</v>
      </c>
      <c r="AD65">
        <f t="shared" si="21"/>
        <v>7.4405653033115735E-2</v>
      </c>
      <c r="AE65">
        <f t="shared" si="22"/>
        <v>0.26046469848493914</v>
      </c>
      <c r="AF65">
        <f t="shared" si="23"/>
        <v>0.14958979579615531</v>
      </c>
      <c r="AG65">
        <f t="shared" si="5"/>
        <v>2.4120000000000026</v>
      </c>
      <c r="AH65">
        <f t="shared" si="24"/>
        <v>7.3819999999999979</v>
      </c>
      <c r="AI65">
        <f t="shared" si="25"/>
        <v>10.016999999999996</v>
      </c>
      <c r="AJ65">
        <f t="shared" si="26"/>
        <v>18.632999999999996</v>
      </c>
      <c r="AK65">
        <f t="shared" si="27"/>
        <v>5.1180000000000021</v>
      </c>
      <c r="AL65">
        <f t="shared" si="28"/>
        <v>18.632999999999996</v>
      </c>
      <c r="AM65">
        <f t="shared" si="29"/>
        <v>3.8019999999999996</v>
      </c>
      <c r="AN65">
        <f t="shared" si="30"/>
        <v>2.4849999999999994</v>
      </c>
      <c r="AO65">
        <f t="shared" si="31"/>
        <v>8.6989999999999981</v>
      </c>
      <c r="AP65">
        <f t="shared" si="32"/>
        <v>4.9959999999999951</v>
      </c>
    </row>
    <row r="66" spans="2:42">
      <c r="B66">
        <v>26.148</v>
      </c>
      <c r="C66">
        <v>31.527000000000001</v>
      </c>
      <c r="D66">
        <v>31.042000000000002</v>
      </c>
      <c r="E66">
        <v>26</v>
      </c>
      <c r="F66">
        <v>29.108000000000001</v>
      </c>
      <c r="G66">
        <v>28.893999999999998</v>
      </c>
      <c r="H66">
        <v>29.108000000000001</v>
      </c>
      <c r="I66">
        <v>28.763999999999999</v>
      </c>
      <c r="J66">
        <v>31.285</v>
      </c>
      <c r="K66">
        <v>28.521000000000001</v>
      </c>
      <c r="L66">
        <v>29.523</v>
      </c>
      <c r="M66">
        <f t="shared" si="3"/>
        <v>28.933641000000016</v>
      </c>
      <c r="N66">
        <f t="shared" si="6"/>
        <v>23.951236000000019</v>
      </c>
      <c r="O66">
        <f t="shared" si="7"/>
        <v>2.1903999999999906E-2</v>
      </c>
      <c r="P66">
        <f t="shared" si="8"/>
        <v>8.7616000000000049</v>
      </c>
      <c r="Q66">
        <f t="shared" si="9"/>
        <v>7.5405159999999922</v>
      </c>
      <c r="R66">
        <f t="shared" si="10"/>
        <v>8.7616000000000049</v>
      </c>
      <c r="S66">
        <f t="shared" si="11"/>
        <v>6.843455999999998</v>
      </c>
      <c r="T66">
        <f t="shared" si="12"/>
        <v>26.388769000000003</v>
      </c>
      <c r="U66">
        <f t="shared" si="13"/>
        <v>5.6311290000000049</v>
      </c>
      <c r="V66">
        <f t="shared" si="14"/>
        <v>11.390625</v>
      </c>
      <c r="W66">
        <f t="shared" si="4"/>
        <v>0.20571363010555305</v>
      </c>
      <c r="X66">
        <f t="shared" si="15"/>
        <v>0.18716536637601353</v>
      </c>
      <c r="Y66">
        <f t="shared" si="16"/>
        <v>5.6600887257151483E-3</v>
      </c>
      <c r="Z66">
        <f t="shared" si="17"/>
        <v>0.11320177451430323</v>
      </c>
      <c r="AA66">
        <f t="shared" si="18"/>
        <v>0.10501759216766096</v>
      </c>
      <c r="AB66">
        <f t="shared" si="19"/>
        <v>0.11320177451430323</v>
      </c>
      <c r="AC66">
        <f t="shared" si="20"/>
        <v>0.10004589261128957</v>
      </c>
      <c r="AD66">
        <f t="shared" si="21"/>
        <v>0.1964586201621539</v>
      </c>
      <c r="AE66">
        <f t="shared" si="22"/>
        <v>9.0752638825149196E-2</v>
      </c>
      <c r="AF66">
        <f t="shared" si="23"/>
        <v>0.12907296925195044</v>
      </c>
      <c r="AG66">
        <f t="shared" si="5"/>
        <v>5.3790000000000013</v>
      </c>
      <c r="AH66">
        <f t="shared" si="24"/>
        <v>4.8940000000000019</v>
      </c>
      <c r="AI66">
        <f t="shared" si="25"/>
        <v>0.14799999999999969</v>
      </c>
      <c r="AJ66">
        <f t="shared" si="26"/>
        <v>2.9600000000000009</v>
      </c>
      <c r="AK66">
        <f t="shared" si="27"/>
        <v>2.7459999999999987</v>
      </c>
      <c r="AL66">
        <f t="shared" si="28"/>
        <v>2.9600000000000009</v>
      </c>
      <c r="AM66">
        <f t="shared" si="29"/>
        <v>2.6159999999999997</v>
      </c>
      <c r="AN66">
        <f t="shared" si="30"/>
        <v>5.1370000000000005</v>
      </c>
      <c r="AO66">
        <f t="shared" si="31"/>
        <v>2.3730000000000011</v>
      </c>
      <c r="AP66">
        <f t="shared" si="32"/>
        <v>3.375</v>
      </c>
    </row>
    <row r="67" spans="2:42">
      <c r="B67">
        <v>42.643999999999998</v>
      </c>
      <c r="C67">
        <v>36.325000000000003</v>
      </c>
      <c r="D67">
        <v>35.429000000000002</v>
      </c>
      <c r="E67">
        <v>40.069000000000003</v>
      </c>
      <c r="F67">
        <v>31.913</v>
      </c>
      <c r="G67">
        <v>33.164999999999999</v>
      </c>
      <c r="H67">
        <v>31.913</v>
      </c>
      <c r="I67">
        <v>38.197000000000003</v>
      </c>
      <c r="J67">
        <v>35.877000000000002</v>
      </c>
      <c r="K67">
        <v>37.749000000000002</v>
      </c>
      <c r="L67">
        <v>37.274000000000001</v>
      </c>
      <c r="M67">
        <f t="shared" ref="M67:M114" si="33">(C67-$B67)^2</f>
        <v>39.929760999999942</v>
      </c>
      <c r="N67">
        <f t="shared" si="6"/>
        <v>52.056224999999948</v>
      </c>
      <c r="O67">
        <f t="shared" si="7"/>
        <v>6.630624999999978</v>
      </c>
      <c r="P67">
        <f t="shared" si="8"/>
        <v>115.15436099999997</v>
      </c>
      <c r="Q67">
        <f t="shared" si="9"/>
        <v>89.85144099999998</v>
      </c>
      <c r="R67">
        <f t="shared" si="10"/>
        <v>115.15436099999997</v>
      </c>
      <c r="S67">
        <f t="shared" si="11"/>
        <v>19.77580899999996</v>
      </c>
      <c r="T67">
        <f t="shared" si="12"/>
        <v>45.792288999999947</v>
      </c>
      <c r="U67">
        <f t="shared" si="13"/>
        <v>23.96102499999996</v>
      </c>
      <c r="V67">
        <f t="shared" si="14"/>
        <v>28.836899999999972</v>
      </c>
      <c r="W67">
        <f t="shared" ref="W67:W114" si="34">ABS($B67-C67)/$B67</f>
        <v>0.14818028327549002</v>
      </c>
      <c r="X67">
        <f t="shared" si="15"/>
        <v>0.1691914454553981</v>
      </c>
      <c r="Y67">
        <f t="shared" si="16"/>
        <v>6.0383641309445547E-2</v>
      </c>
      <c r="Z67">
        <f t="shared" si="17"/>
        <v>0.25164149704530531</v>
      </c>
      <c r="AA67">
        <f t="shared" si="18"/>
        <v>0.22228214989213019</v>
      </c>
      <c r="AB67">
        <f t="shared" si="19"/>
        <v>0.25164149704530531</v>
      </c>
      <c r="AC67">
        <f t="shared" si="20"/>
        <v>0.10428196229246778</v>
      </c>
      <c r="AD67">
        <f t="shared" si="21"/>
        <v>0.15868586436544405</v>
      </c>
      <c r="AE67">
        <f t="shared" si="22"/>
        <v>0.11478754338242182</v>
      </c>
      <c r="AF67">
        <f t="shared" si="23"/>
        <v>0.12592627333270795</v>
      </c>
      <c r="AG67">
        <f t="shared" ref="AG67:AG114" si="35">ABS(C67-$B67)</f>
        <v>6.3189999999999955</v>
      </c>
      <c r="AH67">
        <f t="shared" si="24"/>
        <v>7.2149999999999963</v>
      </c>
      <c r="AI67">
        <f t="shared" si="25"/>
        <v>2.5749999999999957</v>
      </c>
      <c r="AJ67">
        <f t="shared" si="26"/>
        <v>10.730999999999998</v>
      </c>
      <c r="AK67">
        <f t="shared" si="27"/>
        <v>9.4789999999999992</v>
      </c>
      <c r="AL67">
        <f t="shared" si="28"/>
        <v>10.730999999999998</v>
      </c>
      <c r="AM67">
        <f t="shared" si="29"/>
        <v>4.4469999999999956</v>
      </c>
      <c r="AN67">
        <f t="shared" si="30"/>
        <v>6.7669999999999959</v>
      </c>
      <c r="AO67">
        <f t="shared" si="31"/>
        <v>4.894999999999996</v>
      </c>
      <c r="AP67">
        <f t="shared" si="32"/>
        <v>5.3699999999999974</v>
      </c>
    </row>
    <row r="68" spans="2:42">
      <c r="B68">
        <v>14.7</v>
      </c>
      <c r="C68">
        <v>16.224</v>
      </c>
      <c r="D68">
        <v>26.041</v>
      </c>
      <c r="E68">
        <v>13.813000000000001</v>
      </c>
      <c r="F68">
        <v>27.471</v>
      </c>
      <c r="G68">
        <v>21.734000000000002</v>
      </c>
      <c r="H68">
        <v>27.471</v>
      </c>
      <c r="I68">
        <v>15.019</v>
      </c>
      <c r="J68">
        <v>21.132000000000001</v>
      </c>
      <c r="K68">
        <v>19.927</v>
      </c>
      <c r="L68">
        <v>18.693000000000001</v>
      </c>
      <c r="M68">
        <f t="shared" si="33"/>
        <v>2.3225760000000029</v>
      </c>
      <c r="N68">
        <f t="shared" si="6"/>
        <v>128.61828100000002</v>
      </c>
      <c r="O68">
        <f t="shared" si="7"/>
        <v>0.78676899999999761</v>
      </c>
      <c r="P68">
        <f t="shared" si="8"/>
        <v>163.09844100000001</v>
      </c>
      <c r="Q68">
        <f t="shared" si="9"/>
        <v>49.477156000000036</v>
      </c>
      <c r="R68">
        <f t="shared" si="10"/>
        <v>163.09844100000001</v>
      </c>
      <c r="S68">
        <f t="shared" si="11"/>
        <v>0.10176100000000053</v>
      </c>
      <c r="T68">
        <f t="shared" si="12"/>
        <v>41.370624000000028</v>
      </c>
      <c r="U68">
        <f t="shared" si="13"/>
        <v>27.321529000000002</v>
      </c>
      <c r="V68">
        <f t="shared" si="14"/>
        <v>15.944049000000017</v>
      </c>
      <c r="W68">
        <f t="shared" si="34"/>
        <v>0.10367346938775517</v>
      </c>
      <c r="X68">
        <f t="shared" si="15"/>
        <v>0.77149659863945586</v>
      </c>
      <c r="Y68">
        <f t="shared" si="16"/>
        <v>6.0340136054421685E-2</v>
      </c>
      <c r="Z68">
        <f t="shared" si="17"/>
        <v>0.86877551020408172</v>
      </c>
      <c r="AA68">
        <f t="shared" si="18"/>
        <v>0.47850340136054442</v>
      </c>
      <c r="AB68">
        <f t="shared" si="19"/>
        <v>0.86877551020408172</v>
      </c>
      <c r="AC68">
        <f t="shared" si="20"/>
        <v>2.1700680272108901E-2</v>
      </c>
      <c r="AD68">
        <f t="shared" si="21"/>
        <v>0.43755102040816346</v>
      </c>
      <c r="AE68">
        <f t="shared" si="22"/>
        <v>0.35557823129251703</v>
      </c>
      <c r="AF68">
        <f t="shared" si="23"/>
        <v>0.27163265306122464</v>
      </c>
      <c r="AG68">
        <f t="shared" si="35"/>
        <v>1.5240000000000009</v>
      </c>
      <c r="AH68">
        <f t="shared" si="24"/>
        <v>11.341000000000001</v>
      </c>
      <c r="AI68">
        <f t="shared" si="25"/>
        <v>0.88699999999999868</v>
      </c>
      <c r="AJ68">
        <f t="shared" si="26"/>
        <v>12.771000000000001</v>
      </c>
      <c r="AK68">
        <f t="shared" si="27"/>
        <v>7.0340000000000025</v>
      </c>
      <c r="AL68">
        <f t="shared" si="28"/>
        <v>12.771000000000001</v>
      </c>
      <c r="AM68">
        <f t="shared" si="29"/>
        <v>0.31900000000000084</v>
      </c>
      <c r="AN68">
        <f t="shared" si="30"/>
        <v>6.4320000000000022</v>
      </c>
      <c r="AO68">
        <f t="shared" si="31"/>
        <v>5.2270000000000003</v>
      </c>
      <c r="AP68">
        <f t="shared" si="32"/>
        <v>3.9930000000000021</v>
      </c>
    </row>
    <row r="69" spans="2:42">
      <c r="B69">
        <v>54.896000000000001</v>
      </c>
      <c r="C69">
        <v>49.079000000000001</v>
      </c>
      <c r="D69">
        <v>55.271999999999998</v>
      </c>
      <c r="E69">
        <v>43.414999999999999</v>
      </c>
      <c r="F69">
        <v>66.287000000000006</v>
      </c>
      <c r="G69">
        <v>46.04</v>
      </c>
      <c r="H69">
        <v>66.287000000000006</v>
      </c>
      <c r="I69">
        <v>46.247</v>
      </c>
      <c r="J69">
        <v>52.176000000000002</v>
      </c>
      <c r="K69">
        <v>49.344000000000001</v>
      </c>
      <c r="L69">
        <v>49.255000000000003</v>
      </c>
      <c r="M69">
        <f t="shared" si="33"/>
        <v>33.837489000000005</v>
      </c>
      <c r="N69">
        <f t="shared" si="6"/>
        <v>0.14137599999999825</v>
      </c>
      <c r="O69">
        <f t="shared" si="7"/>
        <v>131.81336100000004</v>
      </c>
      <c r="P69">
        <f t="shared" si="8"/>
        <v>129.75488100000013</v>
      </c>
      <c r="Q69">
        <f t="shared" si="9"/>
        <v>78.428736000000029</v>
      </c>
      <c r="R69">
        <f t="shared" si="10"/>
        <v>129.75488100000013</v>
      </c>
      <c r="S69">
        <f t="shared" si="11"/>
        <v>74.805201000000011</v>
      </c>
      <c r="T69">
        <f t="shared" si="12"/>
        <v>7.3983999999999934</v>
      </c>
      <c r="U69">
        <f t="shared" si="13"/>
        <v>30.824703999999997</v>
      </c>
      <c r="V69">
        <f t="shared" si="14"/>
        <v>31.820880999999979</v>
      </c>
      <c r="W69">
        <f t="shared" si="34"/>
        <v>0.10596400466336345</v>
      </c>
      <c r="X69">
        <f t="shared" si="15"/>
        <v>6.8493150684931078E-3</v>
      </c>
      <c r="Y69">
        <f t="shared" si="16"/>
        <v>0.20914092101428158</v>
      </c>
      <c r="Z69">
        <f t="shared" si="17"/>
        <v>0.2075014573010785</v>
      </c>
      <c r="AA69">
        <f t="shared" si="18"/>
        <v>0.16132322937918978</v>
      </c>
      <c r="AB69">
        <f t="shared" si="19"/>
        <v>0.2075014573010785</v>
      </c>
      <c r="AC69">
        <f t="shared" si="20"/>
        <v>0.15755246283882252</v>
      </c>
      <c r="AD69">
        <f t="shared" si="21"/>
        <v>4.9548236665695113E-2</v>
      </c>
      <c r="AE69">
        <f t="shared" si="22"/>
        <v>0.10113669484115417</v>
      </c>
      <c r="AF69">
        <f t="shared" si="23"/>
        <v>0.10275794229087726</v>
      </c>
      <c r="AG69">
        <f t="shared" si="35"/>
        <v>5.8170000000000002</v>
      </c>
      <c r="AH69">
        <f t="shared" si="24"/>
        <v>0.37599999999999767</v>
      </c>
      <c r="AI69">
        <f t="shared" si="25"/>
        <v>11.481000000000002</v>
      </c>
      <c r="AJ69">
        <f t="shared" si="26"/>
        <v>11.391000000000005</v>
      </c>
      <c r="AK69">
        <f t="shared" si="27"/>
        <v>8.8560000000000016</v>
      </c>
      <c r="AL69">
        <f t="shared" si="28"/>
        <v>11.391000000000005</v>
      </c>
      <c r="AM69">
        <f t="shared" si="29"/>
        <v>8.6490000000000009</v>
      </c>
      <c r="AN69">
        <f t="shared" si="30"/>
        <v>2.7199999999999989</v>
      </c>
      <c r="AO69">
        <f t="shared" si="31"/>
        <v>5.5519999999999996</v>
      </c>
      <c r="AP69">
        <f t="shared" si="32"/>
        <v>5.6409999999999982</v>
      </c>
    </row>
    <row r="70" spans="2:42">
      <c r="B70">
        <v>11.654999999999999</v>
      </c>
      <c r="C70">
        <v>11.91</v>
      </c>
      <c r="D70">
        <v>14.689</v>
      </c>
      <c r="E70">
        <v>13.813000000000001</v>
      </c>
      <c r="F70">
        <v>17.542000000000002</v>
      </c>
      <c r="G70">
        <v>17.626999999999999</v>
      </c>
      <c r="H70">
        <v>17.542000000000002</v>
      </c>
      <c r="I70">
        <v>12.862</v>
      </c>
      <c r="J70">
        <v>13.3</v>
      </c>
      <c r="K70">
        <v>14.250999999999999</v>
      </c>
      <c r="L70">
        <v>13.471</v>
      </c>
      <c r="M70">
        <f t="shared" si="33"/>
        <v>6.5025000000000402E-2</v>
      </c>
      <c r="N70">
        <f t="shared" si="6"/>
        <v>9.2051560000000041</v>
      </c>
      <c r="O70">
        <f t="shared" si="7"/>
        <v>4.6569640000000057</v>
      </c>
      <c r="P70">
        <f t="shared" si="8"/>
        <v>34.656769000000025</v>
      </c>
      <c r="Q70">
        <f t="shared" si="9"/>
        <v>35.664783999999997</v>
      </c>
      <c r="R70">
        <f t="shared" si="10"/>
        <v>34.656769000000025</v>
      </c>
      <c r="S70">
        <f t="shared" si="11"/>
        <v>1.4568490000000018</v>
      </c>
      <c r="T70">
        <f t="shared" si="12"/>
        <v>2.7060250000000043</v>
      </c>
      <c r="U70">
        <f t="shared" si="13"/>
        <v>6.7392160000000008</v>
      </c>
      <c r="V70">
        <f t="shared" si="14"/>
        <v>3.2978560000000026</v>
      </c>
      <c r="W70">
        <f t="shared" si="34"/>
        <v>2.1879021879021947E-2</v>
      </c>
      <c r="X70">
        <f t="shared" si="15"/>
        <v>0.26031746031746039</v>
      </c>
      <c r="Y70">
        <f t="shared" si="16"/>
        <v>0.18515658515658528</v>
      </c>
      <c r="Z70">
        <f t="shared" si="17"/>
        <v>0.50510510510510531</v>
      </c>
      <c r="AA70">
        <f t="shared" si="18"/>
        <v>0.51239811239811239</v>
      </c>
      <c r="AB70">
        <f t="shared" si="19"/>
        <v>0.50510510510510531</v>
      </c>
      <c r="AC70">
        <f t="shared" si="20"/>
        <v>0.10356070356070363</v>
      </c>
      <c r="AD70">
        <f t="shared" si="21"/>
        <v>0.14114114114114126</v>
      </c>
      <c r="AE70">
        <f t="shared" si="22"/>
        <v>0.22273702273702276</v>
      </c>
      <c r="AF70">
        <f t="shared" si="23"/>
        <v>0.15581295581295587</v>
      </c>
      <c r="AG70">
        <f t="shared" si="35"/>
        <v>0.25500000000000078</v>
      </c>
      <c r="AH70">
        <f t="shared" si="24"/>
        <v>3.0340000000000007</v>
      </c>
      <c r="AI70">
        <f t="shared" si="25"/>
        <v>2.1580000000000013</v>
      </c>
      <c r="AJ70">
        <f t="shared" si="26"/>
        <v>5.8870000000000022</v>
      </c>
      <c r="AK70">
        <f t="shared" si="27"/>
        <v>5.9719999999999995</v>
      </c>
      <c r="AL70">
        <f t="shared" si="28"/>
        <v>5.8870000000000022</v>
      </c>
      <c r="AM70">
        <f t="shared" si="29"/>
        <v>1.2070000000000007</v>
      </c>
      <c r="AN70">
        <f t="shared" si="30"/>
        <v>1.6450000000000014</v>
      </c>
      <c r="AO70">
        <f t="shared" si="31"/>
        <v>2.5960000000000001</v>
      </c>
      <c r="AP70">
        <f t="shared" si="32"/>
        <v>1.8160000000000007</v>
      </c>
    </row>
    <row r="71" spans="2:42">
      <c r="B71">
        <v>57.226999999999997</v>
      </c>
      <c r="C71">
        <v>63.652999999999999</v>
      </c>
      <c r="D71">
        <v>65.372</v>
      </c>
      <c r="E71">
        <v>60.85</v>
      </c>
      <c r="F71">
        <v>52.326999999999998</v>
      </c>
      <c r="G71">
        <v>61.540999999999997</v>
      </c>
      <c r="H71">
        <v>52.326999999999998</v>
      </c>
      <c r="I71">
        <v>62.252000000000002</v>
      </c>
      <c r="J71">
        <v>64.512</v>
      </c>
      <c r="K71">
        <v>63.110999999999997</v>
      </c>
      <c r="L71">
        <v>63.292000000000002</v>
      </c>
      <c r="M71">
        <f t="shared" si="33"/>
        <v>41.293476000000027</v>
      </c>
      <c r="N71">
        <f t="shared" si="6"/>
        <v>66.341025000000045</v>
      </c>
      <c r="O71">
        <f t="shared" si="7"/>
        <v>13.126129000000034</v>
      </c>
      <c r="P71">
        <f t="shared" si="8"/>
        <v>24.009999999999987</v>
      </c>
      <c r="Q71">
        <f t="shared" si="9"/>
        <v>18.610596000000001</v>
      </c>
      <c r="R71">
        <f t="shared" si="10"/>
        <v>24.009999999999987</v>
      </c>
      <c r="S71">
        <f t="shared" si="11"/>
        <v>25.250625000000056</v>
      </c>
      <c r="T71">
        <f t="shared" si="12"/>
        <v>53.071225000000055</v>
      </c>
      <c r="U71">
        <f t="shared" si="13"/>
        <v>34.621456000000002</v>
      </c>
      <c r="V71">
        <f t="shared" si="14"/>
        <v>36.784225000000056</v>
      </c>
      <c r="W71">
        <f t="shared" si="34"/>
        <v>0.11228965348524302</v>
      </c>
      <c r="X71">
        <f t="shared" si="15"/>
        <v>0.14232792213465678</v>
      </c>
      <c r="Y71">
        <f t="shared" si="16"/>
        <v>6.3309277089485819E-2</v>
      </c>
      <c r="Z71">
        <f t="shared" si="17"/>
        <v>8.5623918779597019E-2</v>
      </c>
      <c r="AA71">
        <f t="shared" si="18"/>
        <v>7.5383997064322791E-2</v>
      </c>
      <c r="AB71">
        <f t="shared" si="19"/>
        <v>8.5623918779597019E-2</v>
      </c>
      <c r="AC71">
        <f t="shared" si="20"/>
        <v>8.7808202421933809E-2</v>
      </c>
      <c r="AD71">
        <f t="shared" si="21"/>
        <v>0.12730005067538058</v>
      </c>
      <c r="AE71">
        <f t="shared" si="22"/>
        <v>0.10281859961207124</v>
      </c>
      <c r="AF71">
        <f t="shared" si="23"/>
        <v>0.1059814423261748</v>
      </c>
      <c r="AG71">
        <f t="shared" si="35"/>
        <v>6.4260000000000019</v>
      </c>
      <c r="AH71">
        <f t="shared" si="24"/>
        <v>8.1450000000000031</v>
      </c>
      <c r="AI71">
        <f t="shared" si="25"/>
        <v>3.6230000000000047</v>
      </c>
      <c r="AJ71">
        <f t="shared" si="26"/>
        <v>4.8999999999999986</v>
      </c>
      <c r="AK71">
        <f t="shared" si="27"/>
        <v>4.3140000000000001</v>
      </c>
      <c r="AL71">
        <f t="shared" si="28"/>
        <v>4.8999999999999986</v>
      </c>
      <c r="AM71">
        <f t="shared" si="29"/>
        <v>5.0250000000000057</v>
      </c>
      <c r="AN71">
        <f t="shared" si="30"/>
        <v>7.2850000000000037</v>
      </c>
      <c r="AO71">
        <f t="shared" si="31"/>
        <v>5.8840000000000003</v>
      </c>
      <c r="AP71">
        <f t="shared" si="32"/>
        <v>6.0650000000000048</v>
      </c>
    </row>
    <row r="72" spans="2:42">
      <c r="B72">
        <v>14.597</v>
      </c>
      <c r="C72">
        <v>14.162000000000001</v>
      </c>
      <c r="D72">
        <v>15.759</v>
      </c>
      <c r="E72">
        <v>21.835999999999999</v>
      </c>
      <c r="F72">
        <v>17.998999999999999</v>
      </c>
      <c r="G72">
        <v>17.626999999999999</v>
      </c>
      <c r="H72">
        <v>17.998999999999999</v>
      </c>
      <c r="I72">
        <v>17.998999999999999</v>
      </c>
      <c r="J72">
        <v>14.96</v>
      </c>
      <c r="K72">
        <v>18.797000000000001</v>
      </c>
      <c r="L72">
        <v>17.251999999999999</v>
      </c>
      <c r="M72">
        <f t="shared" si="33"/>
        <v>0.18922499999999889</v>
      </c>
      <c r="N72">
        <f t="shared" si="6"/>
        <v>1.3502440000000018</v>
      </c>
      <c r="O72">
        <f t="shared" si="7"/>
        <v>52.403120999999985</v>
      </c>
      <c r="P72">
        <f t="shared" si="8"/>
        <v>11.573603999999994</v>
      </c>
      <c r="Q72">
        <f t="shared" si="9"/>
        <v>9.1808999999999958</v>
      </c>
      <c r="R72">
        <f t="shared" si="10"/>
        <v>11.573603999999994</v>
      </c>
      <c r="S72">
        <f t="shared" si="11"/>
        <v>11.573603999999994</v>
      </c>
      <c r="T72">
        <f t="shared" si="12"/>
        <v>0.13176900000000097</v>
      </c>
      <c r="U72">
        <f t="shared" si="13"/>
        <v>17.640000000000008</v>
      </c>
      <c r="V72">
        <f t="shared" si="14"/>
        <v>7.0490249999999968</v>
      </c>
      <c r="W72">
        <f t="shared" si="34"/>
        <v>2.980064396793853E-2</v>
      </c>
      <c r="X72">
        <f t="shared" si="15"/>
        <v>7.9605398369528041E-2</v>
      </c>
      <c r="Y72">
        <f t="shared" si="16"/>
        <v>0.49592381996300605</v>
      </c>
      <c r="Z72">
        <f t="shared" si="17"/>
        <v>0.23306158799753371</v>
      </c>
      <c r="AA72">
        <f t="shared" si="18"/>
        <v>0.20757689936288276</v>
      </c>
      <c r="AB72">
        <f t="shared" si="19"/>
        <v>0.23306158799753371</v>
      </c>
      <c r="AC72">
        <f t="shared" si="20"/>
        <v>0.23306158799753371</v>
      </c>
      <c r="AD72">
        <f t="shared" si="21"/>
        <v>2.4868123587038524E-2</v>
      </c>
      <c r="AE72">
        <f t="shared" si="22"/>
        <v>0.28773035555251086</v>
      </c>
      <c r="AF72">
        <f t="shared" si="23"/>
        <v>0.18188668904569427</v>
      </c>
      <c r="AG72">
        <f t="shared" si="35"/>
        <v>0.43499999999999872</v>
      </c>
      <c r="AH72">
        <f t="shared" si="24"/>
        <v>1.1620000000000008</v>
      </c>
      <c r="AI72">
        <f t="shared" si="25"/>
        <v>7.238999999999999</v>
      </c>
      <c r="AJ72">
        <f t="shared" si="26"/>
        <v>3.4019999999999992</v>
      </c>
      <c r="AK72">
        <f t="shared" si="27"/>
        <v>3.0299999999999994</v>
      </c>
      <c r="AL72">
        <f t="shared" si="28"/>
        <v>3.4019999999999992</v>
      </c>
      <c r="AM72">
        <f t="shared" si="29"/>
        <v>3.4019999999999992</v>
      </c>
      <c r="AN72">
        <f t="shared" si="30"/>
        <v>0.36300000000000132</v>
      </c>
      <c r="AO72">
        <f t="shared" si="31"/>
        <v>4.2000000000000011</v>
      </c>
      <c r="AP72">
        <f t="shared" si="32"/>
        <v>2.6549999999999994</v>
      </c>
    </row>
    <row r="73" spans="2:42">
      <c r="B73">
        <v>46.247</v>
      </c>
      <c r="C73">
        <v>36.814</v>
      </c>
      <c r="D73">
        <v>39.563000000000002</v>
      </c>
      <c r="E73">
        <v>45.091999999999999</v>
      </c>
      <c r="F73">
        <v>33.064999999999998</v>
      </c>
      <c r="G73">
        <v>33.164999999999999</v>
      </c>
      <c r="H73">
        <v>33.064999999999998</v>
      </c>
      <c r="I73">
        <v>40.953000000000003</v>
      </c>
      <c r="J73">
        <v>38.189</v>
      </c>
      <c r="K73">
        <v>42.328000000000003</v>
      </c>
      <c r="L73">
        <v>40.49</v>
      </c>
      <c r="M73">
        <f t="shared" si="33"/>
        <v>88.981488999999996</v>
      </c>
      <c r="N73">
        <f t="shared" si="6"/>
        <v>44.675855999999968</v>
      </c>
      <c r="O73">
        <f t="shared" si="7"/>
        <v>1.3340250000000027</v>
      </c>
      <c r="P73">
        <f t="shared" si="8"/>
        <v>173.76512400000004</v>
      </c>
      <c r="Q73">
        <f t="shared" si="9"/>
        <v>171.13872400000002</v>
      </c>
      <c r="R73">
        <f t="shared" si="10"/>
        <v>173.76512400000004</v>
      </c>
      <c r="S73">
        <f t="shared" si="11"/>
        <v>28.026435999999968</v>
      </c>
      <c r="T73">
        <f t="shared" si="12"/>
        <v>64.931364000000002</v>
      </c>
      <c r="U73">
        <f t="shared" si="13"/>
        <v>15.358560999999977</v>
      </c>
      <c r="V73">
        <f t="shared" si="14"/>
        <v>33.143048999999976</v>
      </c>
      <c r="W73">
        <f t="shared" si="34"/>
        <v>0.20396998724241572</v>
      </c>
      <c r="X73">
        <f t="shared" si="15"/>
        <v>0.14452829372716064</v>
      </c>
      <c r="Y73">
        <f t="shared" si="16"/>
        <v>2.4974592946569531E-2</v>
      </c>
      <c r="Z73">
        <f t="shared" si="17"/>
        <v>0.28503470495383487</v>
      </c>
      <c r="AA73">
        <f t="shared" si="18"/>
        <v>0.28287240253421847</v>
      </c>
      <c r="AB73">
        <f t="shared" si="19"/>
        <v>0.28503470495383487</v>
      </c>
      <c r="AC73">
        <f t="shared" si="20"/>
        <v>0.11447229009449254</v>
      </c>
      <c r="AD73">
        <f t="shared" si="21"/>
        <v>0.17423832897269012</v>
      </c>
      <c r="AE73">
        <f t="shared" si="22"/>
        <v>8.4740631824766946E-2</v>
      </c>
      <c r="AF73">
        <f t="shared" si="23"/>
        <v>0.12448375029731654</v>
      </c>
      <c r="AG73">
        <f t="shared" si="35"/>
        <v>9.4329999999999998</v>
      </c>
      <c r="AH73">
        <f t="shared" si="24"/>
        <v>6.6839999999999975</v>
      </c>
      <c r="AI73">
        <f t="shared" si="25"/>
        <v>1.1550000000000011</v>
      </c>
      <c r="AJ73">
        <f t="shared" si="26"/>
        <v>13.182000000000002</v>
      </c>
      <c r="AK73">
        <f t="shared" si="27"/>
        <v>13.082000000000001</v>
      </c>
      <c r="AL73">
        <f t="shared" si="28"/>
        <v>13.182000000000002</v>
      </c>
      <c r="AM73">
        <f t="shared" si="29"/>
        <v>5.2939999999999969</v>
      </c>
      <c r="AN73">
        <f t="shared" si="30"/>
        <v>8.0579999999999998</v>
      </c>
      <c r="AO73">
        <f t="shared" si="31"/>
        <v>3.9189999999999969</v>
      </c>
      <c r="AP73">
        <f t="shared" si="32"/>
        <v>5.7569999999999979</v>
      </c>
    </row>
    <row r="74" spans="2:42">
      <c r="B74">
        <v>37.17</v>
      </c>
      <c r="C74">
        <v>32.923999999999999</v>
      </c>
      <c r="D74">
        <v>33.213000000000001</v>
      </c>
      <c r="E74">
        <v>41.831000000000003</v>
      </c>
      <c r="F74">
        <v>33.014000000000003</v>
      </c>
      <c r="G74">
        <v>42.165999999999997</v>
      </c>
      <c r="H74">
        <v>33.014000000000003</v>
      </c>
      <c r="I74">
        <v>37.378</v>
      </c>
      <c r="J74">
        <v>33.069000000000003</v>
      </c>
      <c r="K74">
        <v>37.521999999999998</v>
      </c>
      <c r="L74">
        <v>35.988999999999997</v>
      </c>
      <c r="M74">
        <f t="shared" si="33"/>
        <v>18.028516000000018</v>
      </c>
      <c r="N74">
        <f t="shared" si="6"/>
        <v>15.657849000000006</v>
      </c>
      <c r="O74">
        <f t="shared" si="7"/>
        <v>21.724921000000013</v>
      </c>
      <c r="P74">
        <f t="shared" si="8"/>
        <v>17.272335999999989</v>
      </c>
      <c r="Q74">
        <f t="shared" si="9"/>
        <v>24.96001599999995</v>
      </c>
      <c r="R74">
        <f t="shared" si="10"/>
        <v>17.272335999999989</v>
      </c>
      <c r="S74">
        <f t="shared" si="11"/>
        <v>4.3263999999999338E-2</v>
      </c>
      <c r="T74">
        <f t="shared" si="12"/>
        <v>16.818200999999991</v>
      </c>
      <c r="U74">
        <f t="shared" si="13"/>
        <v>0.12390399999999772</v>
      </c>
      <c r="V74">
        <f t="shared" si="14"/>
        <v>1.3947610000000106</v>
      </c>
      <c r="W74">
        <f t="shared" si="34"/>
        <v>0.11423190745224648</v>
      </c>
      <c r="X74">
        <f t="shared" si="15"/>
        <v>0.10645682001614207</v>
      </c>
      <c r="Y74">
        <f t="shared" si="16"/>
        <v>0.12539682539682542</v>
      </c>
      <c r="Z74">
        <f t="shared" si="17"/>
        <v>0.11181059994619313</v>
      </c>
      <c r="AA74">
        <f t="shared" si="18"/>
        <v>0.13440947000269021</v>
      </c>
      <c r="AB74">
        <f t="shared" si="19"/>
        <v>0.11181059994619313</v>
      </c>
      <c r="AC74">
        <f t="shared" si="20"/>
        <v>5.5959106806564001E-3</v>
      </c>
      <c r="AD74">
        <f t="shared" si="21"/>
        <v>0.11033091202582725</v>
      </c>
      <c r="AE74">
        <f t="shared" si="22"/>
        <v>9.4700026903415859E-3</v>
      </c>
      <c r="AF74">
        <f t="shared" si="23"/>
        <v>3.1772935162765789E-2</v>
      </c>
      <c r="AG74">
        <f t="shared" si="35"/>
        <v>4.2460000000000022</v>
      </c>
      <c r="AH74">
        <f t="shared" si="24"/>
        <v>3.9570000000000007</v>
      </c>
      <c r="AI74">
        <f t="shared" si="25"/>
        <v>4.6610000000000014</v>
      </c>
      <c r="AJ74">
        <f t="shared" si="26"/>
        <v>4.1559999999999988</v>
      </c>
      <c r="AK74">
        <f t="shared" si="27"/>
        <v>4.9959999999999951</v>
      </c>
      <c r="AL74">
        <f t="shared" si="28"/>
        <v>4.1559999999999988</v>
      </c>
      <c r="AM74">
        <f t="shared" si="29"/>
        <v>0.20799999999999841</v>
      </c>
      <c r="AN74">
        <f t="shared" si="30"/>
        <v>4.1009999999999991</v>
      </c>
      <c r="AO74">
        <f t="shared" si="31"/>
        <v>0.35199999999999676</v>
      </c>
      <c r="AP74">
        <f t="shared" si="32"/>
        <v>1.1810000000000045</v>
      </c>
    </row>
    <row r="75" spans="2:42">
      <c r="B75">
        <v>42.216999999999999</v>
      </c>
      <c r="C75">
        <v>35.912999999999997</v>
      </c>
      <c r="D75">
        <v>37.188000000000002</v>
      </c>
      <c r="E75">
        <v>43.414999999999999</v>
      </c>
      <c r="F75">
        <v>36.42</v>
      </c>
      <c r="G75">
        <v>37.514000000000003</v>
      </c>
      <c r="H75">
        <v>36.42</v>
      </c>
      <c r="I75">
        <v>39.664000000000001</v>
      </c>
      <c r="J75">
        <v>36.549999999999997</v>
      </c>
      <c r="K75">
        <v>40.301000000000002</v>
      </c>
      <c r="L75">
        <v>38.838000000000001</v>
      </c>
      <c r="M75">
        <f t="shared" si="33"/>
        <v>39.740416000000025</v>
      </c>
      <c r="N75">
        <f t="shared" si="6"/>
        <v>25.290840999999965</v>
      </c>
      <c r="O75">
        <f t="shared" si="7"/>
        <v>1.435204000000001</v>
      </c>
      <c r="P75">
        <f t="shared" si="8"/>
        <v>33.605208999999967</v>
      </c>
      <c r="Q75">
        <f t="shared" si="9"/>
        <v>22.118208999999961</v>
      </c>
      <c r="R75">
        <f t="shared" si="10"/>
        <v>33.605208999999967</v>
      </c>
      <c r="S75">
        <f t="shared" si="11"/>
        <v>6.5178089999999864</v>
      </c>
      <c r="T75">
        <f t="shared" si="12"/>
        <v>32.114889000000019</v>
      </c>
      <c r="U75">
        <f t="shared" si="13"/>
        <v>3.6710559999999877</v>
      </c>
      <c r="V75">
        <f t="shared" si="14"/>
        <v>11.417640999999985</v>
      </c>
      <c r="W75">
        <f t="shared" si="34"/>
        <v>0.14932373214581809</v>
      </c>
      <c r="X75">
        <f t="shared" si="15"/>
        <v>0.11912262832508223</v>
      </c>
      <c r="Y75">
        <f t="shared" si="16"/>
        <v>2.837719402136581E-2</v>
      </c>
      <c r="Z75">
        <f t="shared" si="17"/>
        <v>0.13731435203827835</v>
      </c>
      <c r="AA75">
        <f t="shared" si="18"/>
        <v>0.1114006206030745</v>
      </c>
      <c r="AB75">
        <f t="shared" si="19"/>
        <v>0.13731435203827835</v>
      </c>
      <c r="AC75">
        <f t="shared" si="20"/>
        <v>6.0473269062226054E-2</v>
      </c>
      <c r="AD75">
        <f t="shared" si="21"/>
        <v>0.134235023805576</v>
      </c>
      <c r="AE75">
        <f t="shared" si="22"/>
        <v>4.5384560721983963E-2</v>
      </c>
      <c r="AF75">
        <f t="shared" si="23"/>
        <v>8.0038846910012507E-2</v>
      </c>
      <c r="AG75">
        <f t="shared" si="35"/>
        <v>6.304000000000002</v>
      </c>
      <c r="AH75">
        <f t="shared" si="24"/>
        <v>5.0289999999999964</v>
      </c>
      <c r="AI75">
        <f t="shared" si="25"/>
        <v>1.1980000000000004</v>
      </c>
      <c r="AJ75">
        <f t="shared" si="26"/>
        <v>5.796999999999997</v>
      </c>
      <c r="AK75">
        <f t="shared" si="27"/>
        <v>4.7029999999999959</v>
      </c>
      <c r="AL75">
        <f t="shared" si="28"/>
        <v>5.796999999999997</v>
      </c>
      <c r="AM75">
        <f t="shared" si="29"/>
        <v>2.5529999999999973</v>
      </c>
      <c r="AN75">
        <f t="shared" si="30"/>
        <v>5.6670000000000016</v>
      </c>
      <c r="AO75">
        <f t="shared" si="31"/>
        <v>1.9159999999999968</v>
      </c>
      <c r="AP75">
        <f t="shared" si="32"/>
        <v>3.3789999999999978</v>
      </c>
    </row>
    <row r="76" spans="2:42">
      <c r="B76">
        <v>38.46</v>
      </c>
      <c r="C76">
        <v>34.848999999999997</v>
      </c>
      <c r="D76">
        <v>32.646999999999998</v>
      </c>
      <c r="E76">
        <v>34.281999999999996</v>
      </c>
      <c r="F76">
        <v>26.654</v>
      </c>
      <c r="G76">
        <v>33.164999999999999</v>
      </c>
      <c r="H76">
        <v>26.654</v>
      </c>
      <c r="I76">
        <v>34.566000000000003</v>
      </c>
      <c r="J76">
        <v>33.747999999999998</v>
      </c>
      <c r="K76">
        <v>33.465000000000003</v>
      </c>
      <c r="L76">
        <v>33.926000000000002</v>
      </c>
      <c r="M76">
        <f t="shared" si="33"/>
        <v>13.039321000000031</v>
      </c>
      <c r="N76">
        <f t="shared" si="6"/>
        <v>33.790969000000025</v>
      </c>
      <c r="O76">
        <f t="shared" si="7"/>
        <v>17.455684000000037</v>
      </c>
      <c r="P76">
        <f t="shared" si="8"/>
        <v>139.38163600000001</v>
      </c>
      <c r="Q76">
        <f t="shared" si="9"/>
        <v>28.037025000000018</v>
      </c>
      <c r="R76">
        <f t="shared" si="10"/>
        <v>139.38163600000001</v>
      </c>
      <c r="S76">
        <f t="shared" si="11"/>
        <v>15.163235999999987</v>
      </c>
      <c r="T76">
        <f t="shared" si="12"/>
        <v>22.202944000000031</v>
      </c>
      <c r="U76">
        <f t="shared" si="13"/>
        <v>24.950024999999975</v>
      </c>
      <c r="V76">
        <f t="shared" si="14"/>
        <v>20.557155999999988</v>
      </c>
      <c r="W76">
        <f t="shared" si="34"/>
        <v>9.3889755590223722E-2</v>
      </c>
      <c r="X76">
        <f t="shared" si="15"/>
        <v>0.15114404576183052</v>
      </c>
      <c r="Y76">
        <f t="shared" si="16"/>
        <v>0.10863234529381187</v>
      </c>
      <c r="Z76">
        <f t="shared" si="17"/>
        <v>0.30696827873114929</v>
      </c>
      <c r="AA76">
        <f t="shared" si="18"/>
        <v>0.13767550702028086</v>
      </c>
      <c r="AB76">
        <f t="shared" si="19"/>
        <v>0.30696827873114929</v>
      </c>
      <c r="AC76">
        <f t="shared" si="20"/>
        <v>0.10124804992199683</v>
      </c>
      <c r="AD76">
        <f t="shared" si="21"/>
        <v>0.12251690067602712</v>
      </c>
      <c r="AE76">
        <f t="shared" si="22"/>
        <v>0.12987519500780023</v>
      </c>
      <c r="AF76">
        <f t="shared" si="23"/>
        <v>0.11788871554862192</v>
      </c>
      <c r="AG76">
        <f t="shared" si="35"/>
        <v>3.6110000000000042</v>
      </c>
      <c r="AH76">
        <f t="shared" si="24"/>
        <v>5.8130000000000024</v>
      </c>
      <c r="AI76">
        <f t="shared" si="25"/>
        <v>4.1780000000000044</v>
      </c>
      <c r="AJ76">
        <f t="shared" si="26"/>
        <v>11.806000000000001</v>
      </c>
      <c r="AK76">
        <f t="shared" si="27"/>
        <v>5.2950000000000017</v>
      </c>
      <c r="AL76">
        <f t="shared" si="28"/>
        <v>11.806000000000001</v>
      </c>
      <c r="AM76">
        <f t="shared" si="29"/>
        <v>3.8939999999999984</v>
      </c>
      <c r="AN76">
        <f t="shared" si="30"/>
        <v>4.7120000000000033</v>
      </c>
      <c r="AO76">
        <f t="shared" si="31"/>
        <v>4.9949999999999974</v>
      </c>
      <c r="AP76">
        <f t="shared" si="32"/>
        <v>4.5339999999999989</v>
      </c>
    </row>
    <row r="77" spans="2:42">
      <c r="B77">
        <v>11.17</v>
      </c>
      <c r="C77">
        <v>11.41</v>
      </c>
      <c r="D77">
        <v>12.3</v>
      </c>
      <c r="E77">
        <v>12.243</v>
      </c>
      <c r="F77">
        <v>13.954000000000001</v>
      </c>
      <c r="G77">
        <v>14.263</v>
      </c>
      <c r="H77">
        <v>13.954000000000001</v>
      </c>
      <c r="I77">
        <v>11.826000000000001</v>
      </c>
      <c r="J77">
        <v>11.855</v>
      </c>
      <c r="K77">
        <v>12.271000000000001</v>
      </c>
      <c r="L77">
        <v>11.984</v>
      </c>
      <c r="M77">
        <f t="shared" si="33"/>
        <v>5.7600000000000103E-2</v>
      </c>
      <c r="N77">
        <f t="shared" si="6"/>
        <v>1.2769000000000017</v>
      </c>
      <c r="O77">
        <f t="shared" si="7"/>
        <v>1.1513290000000009</v>
      </c>
      <c r="P77">
        <f t="shared" si="8"/>
        <v>7.7506560000000038</v>
      </c>
      <c r="Q77">
        <f t="shared" si="9"/>
        <v>9.566649</v>
      </c>
      <c r="R77">
        <f t="shared" si="10"/>
        <v>7.7506560000000038</v>
      </c>
      <c r="S77">
        <f t="shared" si="11"/>
        <v>0.43033600000000077</v>
      </c>
      <c r="T77">
        <f t="shared" si="12"/>
        <v>0.46922500000000067</v>
      </c>
      <c r="U77">
        <f t="shared" si="13"/>
        <v>1.2122010000000019</v>
      </c>
      <c r="V77">
        <f t="shared" si="14"/>
        <v>0.66259600000000007</v>
      </c>
      <c r="W77">
        <f t="shared" si="34"/>
        <v>2.1486123545210404E-2</v>
      </c>
      <c r="X77">
        <f t="shared" si="15"/>
        <v>0.1011638316920323</v>
      </c>
      <c r="Y77">
        <f t="shared" si="16"/>
        <v>9.6060877350044802E-2</v>
      </c>
      <c r="Z77">
        <f t="shared" si="17"/>
        <v>0.24923903312444054</v>
      </c>
      <c r="AA77">
        <f t="shared" si="18"/>
        <v>0.27690241718889885</v>
      </c>
      <c r="AB77">
        <f t="shared" si="19"/>
        <v>0.24923903312444054</v>
      </c>
      <c r="AC77">
        <f t="shared" si="20"/>
        <v>5.872873769024177E-2</v>
      </c>
      <c r="AD77">
        <f t="shared" si="21"/>
        <v>6.1324977618621351E-2</v>
      </c>
      <c r="AE77">
        <f t="shared" si="22"/>
        <v>9.856759176365272E-2</v>
      </c>
      <c r="AF77">
        <f t="shared" si="23"/>
        <v>7.2873769024171892E-2</v>
      </c>
      <c r="AG77">
        <f t="shared" si="35"/>
        <v>0.24000000000000021</v>
      </c>
      <c r="AH77">
        <f t="shared" si="24"/>
        <v>1.1300000000000008</v>
      </c>
      <c r="AI77">
        <f t="shared" si="25"/>
        <v>1.0730000000000004</v>
      </c>
      <c r="AJ77">
        <f t="shared" si="26"/>
        <v>2.7840000000000007</v>
      </c>
      <c r="AK77">
        <f t="shared" si="27"/>
        <v>3.093</v>
      </c>
      <c r="AL77">
        <f t="shared" si="28"/>
        <v>2.7840000000000007</v>
      </c>
      <c r="AM77">
        <f t="shared" si="29"/>
        <v>0.65600000000000058</v>
      </c>
      <c r="AN77">
        <f t="shared" si="30"/>
        <v>0.6850000000000005</v>
      </c>
      <c r="AO77">
        <f t="shared" si="31"/>
        <v>1.1010000000000009</v>
      </c>
      <c r="AP77">
        <f t="shared" si="32"/>
        <v>0.81400000000000006</v>
      </c>
    </row>
    <row r="78" spans="2:42">
      <c r="B78">
        <v>43.95</v>
      </c>
      <c r="C78">
        <v>41.218000000000004</v>
      </c>
      <c r="D78">
        <v>40.271000000000001</v>
      </c>
      <c r="E78">
        <v>43.878</v>
      </c>
      <c r="F78">
        <v>36.512999999999998</v>
      </c>
      <c r="G78">
        <v>42.165999999999997</v>
      </c>
      <c r="H78">
        <v>36.512999999999998</v>
      </c>
      <c r="I78">
        <v>42.548000000000002</v>
      </c>
      <c r="J78">
        <v>40.744</v>
      </c>
      <c r="K78">
        <v>42.073999999999998</v>
      </c>
      <c r="L78">
        <v>41.789000000000001</v>
      </c>
      <c r="M78">
        <f t="shared" si="33"/>
        <v>7.4638239999999962</v>
      </c>
      <c r="N78">
        <f t="shared" si="6"/>
        <v>13.535041000000016</v>
      </c>
      <c r="O78">
        <f t="shared" si="7"/>
        <v>5.1840000000003932E-3</v>
      </c>
      <c r="P78">
        <f t="shared" si="8"/>
        <v>55.308969000000069</v>
      </c>
      <c r="Q78">
        <f t="shared" si="9"/>
        <v>3.1826560000000215</v>
      </c>
      <c r="R78">
        <f t="shared" si="10"/>
        <v>55.308969000000069</v>
      </c>
      <c r="S78">
        <f t="shared" si="11"/>
        <v>1.9656040000000028</v>
      </c>
      <c r="T78">
        <f t="shared" si="12"/>
        <v>10.278436000000021</v>
      </c>
      <c r="U78">
        <f t="shared" si="13"/>
        <v>3.519376000000018</v>
      </c>
      <c r="V78">
        <f t="shared" si="14"/>
        <v>4.6699210000000058</v>
      </c>
      <c r="W78">
        <f t="shared" si="34"/>
        <v>6.2161547212741732E-2</v>
      </c>
      <c r="X78">
        <f t="shared" si="15"/>
        <v>8.3708759954493783E-2</v>
      </c>
      <c r="Y78">
        <f t="shared" si="16"/>
        <v>1.6382252559727583E-3</v>
      </c>
      <c r="Z78">
        <f t="shared" si="17"/>
        <v>0.16921501706484651</v>
      </c>
      <c r="AA78">
        <f t="shared" si="18"/>
        <v>4.0591581342434721E-2</v>
      </c>
      <c r="AB78">
        <f t="shared" si="19"/>
        <v>0.16921501706484651</v>
      </c>
      <c r="AC78">
        <f t="shared" si="20"/>
        <v>3.1899886234357244E-2</v>
      </c>
      <c r="AD78">
        <f t="shared" si="21"/>
        <v>7.29465301478954E-2</v>
      </c>
      <c r="AE78">
        <f t="shared" si="22"/>
        <v>4.2684869169510913E-2</v>
      </c>
      <c r="AF78">
        <f t="shared" si="23"/>
        <v>4.9169510807736093E-2</v>
      </c>
      <c r="AG78">
        <f t="shared" si="35"/>
        <v>2.7319999999999993</v>
      </c>
      <c r="AH78">
        <f t="shared" si="24"/>
        <v>3.679000000000002</v>
      </c>
      <c r="AI78">
        <f t="shared" si="25"/>
        <v>7.2000000000002728E-2</v>
      </c>
      <c r="AJ78">
        <f t="shared" si="26"/>
        <v>7.4370000000000047</v>
      </c>
      <c r="AK78">
        <f t="shared" si="27"/>
        <v>1.784000000000006</v>
      </c>
      <c r="AL78">
        <f t="shared" si="28"/>
        <v>7.4370000000000047</v>
      </c>
      <c r="AM78">
        <f t="shared" si="29"/>
        <v>1.402000000000001</v>
      </c>
      <c r="AN78">
        <f t="shared" si="30"/>
        <v>3.2060000000000031</v>
      </c>
      <c r="AO78">
        <f t="shared" si="31"/>
        <v>1.8760000000000048</v>
      </c>
      <c r="AP78">
        <f t="shared" si="32"/>
        <v>2.1610000000000014</v>
      </c>
    </row>
    <row r="79" spans="2:42">
      <c r="B79">
        <v>35.231999999999999</v>
      </c>
      <c r="C79">
        <v>33.131999999999998</v>
      </c>
      <c r="D79">
        <v>30.631</v>
      </c>
      <c r="E79">
        <v>34.225000000000001</v>
      </c>
      <c r="F79">
        <v>34.494</v>
      </c>
      <c r="G79">
        <v>37.514000000000003</v>
      </c>
      <c r="H79">
        <v>34.494</v>
      </c>
      <c r="I79">
        <v>33.679000000000002</v>
      </c>
      <c r="J79">
        <v>31.882000000000001</v>
      </c>
      <c r="K79">
        <v>32.427999999999997</v>
      </c>
      <c r="L79">
        <v>32.662999999999997</v>
      </c>
      <c r="M79">
        <f t="shared" si="33"/>
        <v>4.4100000000000064</v>
      </c>
      <c r="N79">
        <f t="shared" si="6"/>
        <v>21.16920099999999</v>
      </c>
      <c r="O79">
        <f t="shared" si="7"/>
        <v>1.0140489999999958</v>
      </c>
      <c r="P79">
        <f t="shared" si="8"/>
        <v>0.54464399999999935</v>
      </c>
      <c r="Q79">
        <f t="shared" si="9"/>
        <v>5.2075240000000163</v>
      </c>
      <c r="R79">
        <f t="shared" si="10"/>
        <v>0.54464399999999935</v>
      </c>
      <c r="S79">
        <f t="shared" si="11"/>
        <v>2.4118089999999914</v>
      </c>
      <c r="T79">
        <f t="shared" si="12"/>
        <v>11.222499999999986</v>
      </c>
      <c r="U79">
        <f t="shared" si="13"/>
        <v>7.8624160000000112</v>
      </c>
      <c r="V79">
        <f t="shared" si="14"/>
        <v>6.5997610000000133</v>
      </c>
      <c r="W79">
        <f t="shared" si="34"/>
        <v>5.9604904632152629E-2</v>
      </c>
      <c r="X79">
        <f t="shared" si="15"/>
        <v>0.1305915077202543</v>
      </c>
      <c r="Y79">
        <f t="shared" si="16"/>
        <v>2.858197093551311E-2</v>
      </c>
      <c r="Z79">
        <f t="shared" si="17"/>
        <v>2.0946866485013611E-2</v>
      </c>
      <c r="AA79">
        <f t="shared" si="18"/>
        <v>6.4770663033605916E-2</v>
      </c>
      <c r="AB79">
        <f t="shared" si="19"/>
        <v>2.0946866485013611E-2</v>
      </c>
      <c r="AC79">
        <f t="shared" si="20"/>
        <v>4.4079246139872769E-2</v>
      </c>
      <c r="AD79">
        <f t="shared" si="21"/>
        <v>9.5084014532243355E-2</v>
      </c>
      <c r="AE79">
        <f t="shared" si="22"/>
        <v>7.9586739327883807E-2</v>
      </c>
      <c r="AF79">
        <f t="shared" si="23"/>
        <v>7.2916666666666741E-2</v>
      </c>
      <c r="AG79">
        <f t="shared" si="35"/>
        <v>2.1000000000000014</v>
      </c>
      <c r="AH79">
        <f t="shared" si="24"/>
        <v>4.6009999999999991</v>
      </c>
      <c r="AI79">
        <f t="shared" si="25"/>
        <v>1.0069999999999979</v>
      </c>
      <c r="AJ79">
        <f t="shared" si="26"/>
        <v>0.73799999999999955</v>
      </c>
      <c r="AK79">
        <f t="shared" si="27"/>
        <v>2.2820000000000036</v>
      </c>
      <c r="AL79">
        <f t="shared" si="28"/>
        <v>0.73799999999999955</v>
      </c>
      <c r="AM79">
        <f t="shared" si="29"/>
        <v>1.5529999999999973</v>
      </c>
      <c r="AN79">
        <f t="shared" si="30"/>
        <v>3.3499999999999979</v>
      </c>
      <c r="AO79">
        <f t="shared" si="31"/>
        <v>2.804000000000002</v>
      </c>
      <c r="AP79">
        <f t="shared" si="32"/>
        <v>2.5690000000000026</v>
      </c>
    </row>
    <row r="80" spans="2:42">
      <c r="B80">
        <v>59.895000000000003</v>
      </c>
      <c r="C80">
        <v>70.548000000000002</v>
      </c>
      <c r="D80">
        <v>69.366</v>
      </c>
      <c r="E80">
        <v>68.049000000000007</v>
      </c>
      <c r="F80">
        <v>52.448999999999998</v>
      </c>
      <c r="G80">
        <v>66.09</v>
      </c>
      <c r="H80">
        <v>52.448999999999998</v>
      </c>
      <c r="I80">
        <v>69.299000000000007</v>
      </c>
      <c r="J80">
        <v>69.956999999999994</v>
      </c>
      <c r="K80">
        <v>68.707999999999998</v>
      </c>
      <c r="L80">
        <v>69.320999999999998</v>
      </c>
      <c r="M80">
        <f t="shared" si="33"/>
        <v>113.48640899999997</v>
      </c>
      <c r="N80">
        <f t="shared" si="6"/>
        <v>89.699840999999935</v>
      </c>
      <c r="O80">
        <f t="shared" si="7"/>
        <v>66.487716000000063</v>
      </c>
      <c r="P80">
        <f t="shared" si="8"/>
        <v>55.442916000000075</v>
      </c>
      <c r="Q80">
        <f t="shared" si="9"/>
        <v>38.378025000000001</v>
      </c>
      <c r="R80">
        <f t="shared" si="10"/>
        <v>55.442916000000075</v>
      </c>
      <c r="S80">
        <f t="shared" si="11"/>
        <v>88.435216000000068</v>
      </c>
      <c r="T80">
        <f t="shared" si="12"/>
        <v>101.24384399999981</v>
      </c>
      <c r="U80">
        <f t="shared" si="13"/>
        <v>77.668968999999919</v>
      </c>
      <c r="V80">
        <f t="shared" si="14"/>
        <v>88.849475999999896</v>
      </c>
      <c r="W80">
        <f t="shared" si="34"/>
        <v>0.17786125720010015</v>
      </c>
      <c r="X80">
        <f t="shared" si="15"/>
        <v>0.15812672176308534</v>
      </c>
      <c r="Y80">
        <f t="shared" si="16"/>
        <v>0.13613824192336593</v>
      </c>
      <c r="Z80">
        <f t="shared" si="17"/>
        <v>0.12431755572251448</v>
      </c>
      <c r="AA80">
        <f t="shared" si="18"/>
        <v>0.10343100425745054</v>
      </c>
      <c r="AB80">
        <f t="shared" si="19"/>
        <v>0.12431755572251448</v>
      </c>
      <c r="AC80">
        <f t="shared" si="20"/>
        <v>0.15700809750396533</v>
      </c>
      <c r="AD80">
        <f t="shared" si="21"/>
        <v>0.16799398948159261</v>
      </c>
      <c r="AE80">
        <f t="shared" si="22"/>
        <v>0.14714082978545781</v>
      </c>
      <c r="AF80">
        <f t="shared" si="23"/>
        <v>0.15737540696218372</v>
      </c>
      <c r="AG80">
        <f t="shared" si="35"/>
        <v>10.652999999999999</v>
      </c>
      <c r="AH80">
        <f t="shared" si="24"/>
        <v>9.4709999999999965</v>
      </c>
      <c r="AI80">
        <f t="shared" si="25"/>
        <v>8.1540000000000035</v>
      </c>
      <c r="AJ80">
        <f t="shared" si="26"/>
        <v>7.4460000000000051</v>
      </c>
      <c r="AK80">
        <f t="shared" si="27"/>
        <v>6.1950000000000003</v>
      </c>
      <c r="AL80">
        <f t="shared" si="28"/>
        <v>7.4460000000000051</v>
      </c>
      <c r="AM80">
        <f t="shared" si="29"/>
        <v>9.4040000000000035</v>
      </c>
      <c r="AN80">
        <f t="shared" si="30"/>
        <v>10.061999999999991</v>
      </c>
      <c r="AO80">
        <f t="shared" si="31"/>
        <v>8.8129999999999953</v>
      </c>
      <c r="AP80">
        <f t="shared" si="32"/>
        <v>9.4259999999999948</v>
      </c>
    </row>
    <row r="81" spans="2:42">
      <c r="B81">
        <v>30.123000000000001</v>
      </c>
      <c r="C81">
        <v>29.542000000000002</v>
      </c>
      <c r="D81">
        <v>32.762999999999998</v>
      </c>
      <c r="E81">
        <v>30.962</v>
      </c>
      <c r="F81">
        <v>30.719000000000001</v>
      </c>
      <c r="G81">
        <v>42.165999999999997</v>
      </c>
      <c r="H81">
        <v>30.719000000000001</v>
      </c>
      <c r="I81">
        <v>30.251999999999999</v>
      </c>
      <c r="J81">
        <v>31.152999999999999</v>
      </c>
      <c r="K81">
        <v>31.861999999999998</v>
      </c>
      <c r="L81">
        <v>31.088999999999999</v>
      </c>
      <c r="M81">
        <f t="shared" si="33"/>
        <v>0.33756099999999944</v>
      </c>
      <c r="N81">
        <f t="shared" si="6"/>
        <v>6.9695999999999838</v>
      </c>
      <c r="O81">
        <f t="shared" si="7"/>
        <v>0.70392099999999769</v>
      </c>
      <c r="P81">
        <f t="shared" si="8"/>
        <v>0.35521600000000009</v>
      </c>
      <c r="Q81">
        <f t="shared" si="9"/>
        <v>145.03384899999989</v>
      </c>
      <c r="R81">
        <f t="shared" si="10"/>
        <v>0.35521600000000009</v>
      </c>
      <c r="S81">
        <f t="shared" si="11"/>
        <v>1.6640999999999427E-2</v>
      </c>
      <c r="T81">
        <f t="shared" si="12"/>
        <v>1.0608999999999951</v>
      </c>
      <c r="U81">
        <f t="shared" si="13"/>
        <v>3.0241209999999903</v>
      </c>
      <c r="V81">
        <f t="shared" si="14"/>
        <v>0.93315599999999521</v>
      </c>
      <c r="W81">
        <f t="shared" si="34"/>
        <v>1.9287587557680161E-2</v>
      </c>
      <c r="X81">
        <f t="shared" si="15"/>
        <v>8.7640673239717054E-2</v>
      </c>
      <c r="Y81">
        <f t="shared" si="16"/>
        <v>2.7852471533379764E-2</v>
      </c>
      <c r="Z81">
        <f t="shared" si="17"/>
        <v>1.978554592836039E-2</v>
      </c>
      <c r="AA81">
        <f t="shared" si="18"/>
        <v>0.39979417720678534</v>
      </c>
      <c r="AB81">
        <f t="shared" si="19"/>
        <v>1.978554592836039E-2</v>
      </c>
      <c r="AC81">
        <f t="shared" si="20"/>
        <v>4.2824419878497418E-3</v>
      </c>
      <c r="AD81">
        <f t="shared" si="21"/>
        <v>3.4193141453374418E-2</v>
      </c>
      <c r="AE81">
        <f t="shared" si="22"/>
        <v>5.7729973774192381E-2</v>
      </c>
      <c r="AF81">
        <f t="shared" si="23"/>
        <v>3.2068519071805517E-2</v>
      </c>
      <c r="AG81">
        <f t="shared" si="35"/>
        <v>0.58099999999999952</v>
      </c>
      <c r="AH81">
        <f t="shared" si="24"/>
        <v>2.639999999999997</v>
      </c>
      <c r="AI81">
        <f t="shared" si="25"/>
        <v>0.83899999999999864</v>
      </c>
      <c r="AJ81">
        <f t="shared" si="26"/>
        <v>0.59600000000000009</v>
      </c>
      <c r="AK81">
        <f t="shared" si="27"/>
        <v>12.042999999999996</v>
      </c>
      <c r="AL81">
        <f t="shared" si="28"/>
        <v>0.59600000000000009</v>
      </c>
      <c r="AM81">
        <f t="shared" si="29"/>
        <v>0.12899999999999778</v>
      </c>
      <c r="AN81">
        <f t="shared" si="30"/>
        <v>1.0299999999999976</v>
      </c>
      <c r="AO81">
        <f t="shared" si="31"/>
        <v>1.7389999999999972</v>
      </c>
      <c r="AP81">
        <f t="shared" si="32"/>
        <v>0.96599999999999753</v>
      </c>
    </row>
    <row r="82" spans="2:42">
      <c r="B82">
        <v>31.178999999999998</v>
      </c>
      <c r="C82">
        <v>34.273000000000003</v>
      </c>
      <c r="D82">
        <v>35.978000000000002</v>
      </c>
      <c r="E82">
        <v>30.962</v>
      </c>
      <c r="F82">
        <v>34.738</v>
      </c>
      <c r="G82">
        <v>33.164999999999999</v>
      </c>
      <c r="H82">
        <v>34.738</v>
      </c>
      <c r="I82">
        <v>32.616999999999997</v>
      </c>
      <c r="J82">
        <v>35.125</v>
      </c>
      <c r="K82">
        <v>33.47</v>
      </c>
      <c r="L82">
        <v>33.737000000000002</v>
      </c>
      <c r="M82">
        <f t="shared" si="33"/>
        <v>9.572836000000029</v>
      </c>
      <c r="N82">
        <f t="shared" ref="N82:N114" si="36">(D82-$B82)^2</f>
        <v>23.03040100000003</v>
      </c>
      <c r="O82">
        <f t="shared" ref="O82:O114" si="37">(E82-$B82)^2</f>
        <v>4.7088999999999458E-2</v>
      </c>
      <c r="P82">
        <f t="shared" ref="P82:P114" si="38">(F82-$B82)^2</f>
        <v>12.666481000000008</v>
      </c>
      <c r="Q82">
        <f t="shared" ref="Q82:Q114" si="39">(G82-$B82)^2</f>
        <v>3.9441960000000025</v>
      </c>
      <c r="R82">
        <f t="shared" ref="R82:R114" si="40">(H82-$B82)^2</f>
        <v>12.666481000000008</v>
      </c>
      <c r="S82">
        <f t="shared" ref="S82:S114" si="41">(I82-$B82)^2</f>
        <v>2.0678439999999965</v>
      </c>
      <c r="T82">
        <f t="shared" ref="T82:T114" si="42">(J82-$B82)^2</f>
        <v>15.570916000000011</v>
      </c>
      <c r="U82">
        <f t="shared" ref="U82:U114" si="43">(K82-$B82)^2</f>
        <v>5.2486810000000013</v>
      </c>
      <c r="V82">
        <f t="shared" ref="V82:V114" si="44">(L82-$B82)^2</f>
        <v>6.5433640000000173</v>
      </c>
      <c r="W82">
        <f t="shared" si="34"/>
        <v>9.9233458417524775E-2</v>
      </c>
      <c r="X82">
        <f t="shared" ref="X82:X114" si="45">ABS($B82-D82)/$B82</f>
        <v>0.15391770101671007</v>
      </c>
      <c r="Y82">
        <f t="shared" ref="Y82:Y114" si="46">ABS($B82-E82)/$B82</f>
        <v>6.9598126944417317E-3</v>
      </c>
      <c r="Z82">
        <f t="shared" ref="Z82:Z114" si="47">ABS($B82-F82)/$B82</f>
        <v>0.11414734276275702</v>
      </c>
      <c r="AA82">
        <f t="shared" ref="AA82:AA114" si="48">ABS($B82-G82)/$B82</f>
        <v>6.369671894544407E-2</v>
      </c>
      <c r="AB82">
        <f t="shared" ref="AB82:AB114" si="49">ABS($B82-H82)/$B82</f>
        <v>0.11414734276275702</v>
      </c>
      <c r="AC82">
        <f t="shared" ref="AC82:AC114" si="50">ABS($B82-I82)/$B82</f>
        <v>4.6120786426761567E-2</v>
      </c>
      <c r="AD82">
        <f t="shared" ref="AD82:AD114" si="51">ABS($B82-J82)/$B82</f>
        <v>0.12655954328233754</v>
      </c>
      <c r="AE82">
        <f t="shared" ref="AE82:AE114" si="52">ABS($B82-K82)/$B82</f>
        <v>7.347894416113411E-2</v>
      </c>
      <c r="AF82">
        <f t="shared" ref="AF82:AF114" si="53">ABS($B82-L82)/$B82</f>
        <v>8.204240033355796E-2</v>
      </c>
      <c r="AG82">
        <f t="shared" si="35"/>
        <v>3.0940000000000047</v>
      </c>
      <c r="AH82">
        <f t="shared" ref="AH82:AH114" si="54">ABS(D82-$B82)</f>
        <v>4.799000000000003</v>
      </c>
      <c r="AI82">
        <f t="shared" ref="AI82:AI114" si="55">ABS(E82-$B82)</f>
        <v>0.21699999999999875</v>
      </c>
      <c r="AJ82">
        <f t="shared" ref="AJ82:AJ114" si="56">ABS(F82-$B82)</f>
        <v>3.5590000000000011</v>
      </c>
      <c r="AK82">
        <f t="shared" ref="AK82:AK114" si="57">ABS(G82-$B82)</f>
        <v>1.9860000000000007</v>
      </c>
      <c r="AL82">
        <f t="shared" ref="AL82:AL114" si="58">ABS(H82-$B82)</f>
        <v>3.5590000000000011</v>
      </c>
      <c r="AM82">
        <f t="shared" ref="AM82:AM114" si="59">ABS(I82-$B82)</f>
        <v>1.4379999999999988</v>
      </c>
      <c r="AN82">
        <f t="shared" ref="AN82:AN114" si="60">ABS(J82-$B82)</f>
        <v>3.9460000000000015</v>
      </c>
      <c r="AO82">
        <f t="shared" ref="AO82:AO114" si="61">ABS(K82-$B82)</f>
        <v>2.2910000000000004</v>
      </c>
      <c r="AP82">
        <f t="shared" ref="AP82:AP114" si="62">ABS(L82-$B82)</f>
        <v>2.5580000000000034</v>
      </c>
    </row>
    <row r="83" spans="2:42">
      <c r="B83">
        <v>30.882000000000001</v>
      </c>
      <c r="C83">
        <v>28.864999999999998</v>
      </c>
      <c r="D83">
        <v>31.928999999999998</v>
      </c>
      <c r="E83">
        <v>29.001999999999999</v>
      </c>
      <c r="F83">
        <v>37.134999999999998</v>
      </c>
      <c r="G83">
        <v>28.893999999999998</v>
      </c>
      <c r="H83">
        <v>37.134999999999998</v>
      </c>
      <c r="I83">
        <v>28.934000000000001</v>
      </c>
      <c r="J83">
        <v>30.396999999999998</v>
      </c>
      <c r="K83">
        <v>30.466000000000001</v>
      </c>
      <c r="L83">
        <v>29.931999999999999</v>
      </c>
      <c r="M83">
        <f t="shared" si="33"/>
        <v>4.0682890000000125</v>
      </c>
      <c r="N83">
        <f t="shared" si="36"/>
        <v>1.0962089999999938</v>
      </c>
      <c r="O83">
        <f t="shared" si="37"/>
        <v>3.5344000000000095</v>
      </c>
      <c r="P83">
        <f t="shared" si="38"/>
        <v>39.100008999999957</v>
      </c>
      <c r="Q83">
        <f t="shared" si="39"/>
        <v>3.9521440000000125</v>
      </c>
      <c r="R83">
        <f t="shared" si="40"/>
        <v>39.100008999999957</v>
      </c>
      <c r="S83">
        <f t="shared" si="41"/>
        <v>3.7947040000000016</v>
      </c>
      <c r="T83">
        <f t="shared" si="42"/>
        <v>0.2352250000000029</v>
      </c>
      <c r="U83">
        <f t="shared" si="43"/>
        <v>0.17305600000000032</v>
      </c>
      <c r="V83">
        <f t="shared" si="44"/>
        <v>0.90250000000000541</v>
      </c>
      <c r="W83">
        <f t="shared" si="34"/>
        <v>6.531312738812263E-2</v>
      </c>
      <c r="X83">
        <f t="shared" si="45"/>
        <v>3.3903244608509714E-2</v>
      </c>
      <c r="Y83">
        <f t="shared" si="46"/>
        <v>6.087688621203298E-2</v>
      </c>
      <c r="Z83">
        <f t="shared" si="47"/>
        <v>0.20248040929991568</v>
      </c>
      <c r="AA83">
        <f t="shared" si="48"/>
        <v>6.4374069036979564E-2</v>
      </c>
      <c r="AB83">
        <f t="shared" si="49"/>
        <v>0.20248040929991568</v>
      </c>
      <c r="AC83">
        <f t="shared" si="50"/>
        <v>6.3078816138851121E-2</v>
      </c>
      <c r="AD83">
        <f t="shared" si="51"/>
        <v>1.5704941389806455E-2</v>
      </c>
      <c r="AE83">
        <f t="shared" si="52"/>
        <v>1.3470630140534951E-2</v>
      </c>
      <c r="AF83">
        <f t="shared" si="53"/>
        <v>3.0762256330548632E-2</v>
      </c>
      <c r="AG83">
        <f t="shared" si="35"/>
        <v>2.017000000000003</v>
      </c>
      <c r="AH83">
        <f t="shared" si="54"/>
        <v>1.046999999999997</v>
      </c>
      <c r="AI83">
        <f t="shared" si="55"/>
        <v>1.8800000000000026</v>
      </c>
      <c r="AJ83">
        <f t="shared" si="56"/>
        <v>6.2529999999999966</v>
      </c>
      <c r="AK83">
        <f t="shared" si="57"/>
        <v>1.9880000000000031</v>
      </c>
      <c r="AL83">
        <f t="shared" si="58"/>
        <v>6.2529999999999966</v>
      </c>
      <c r="AM83">
        <f t="shared" si="59"/>
        <v>1.9480000000000004</v>
      </c>
      <c r="AN83">
        <f t="shared" si="60"/>
        <v>0.48500000000000298</v>
      </c>
      <c r="AO83">
        <f t="shared" si="61"/>
        <v>0.41600000000000037</v>
      </c>
      <c r="AP83">
        <f t="shared" si="62"/>
        <v>0.95000000000000284</v>
      </c>
    </row>
    <row r="84" spans="2:42">
      <c r="B84">
        <v>25.18</v>
      </c>
      <c r="C84">
        <v>25.664000000000001</v>
      </c>
      <c r="D84">
        <v>24.55</v>
      </c>
      <c r="E84">
        <v>25.518999999999998</v>
      </c>
      <c r="F84">
        <v>22.327000000000002</v>
      </c>
      <c r="G84">
        <v>33.164999999999999</v>
      </c>
      <c r="H84">
        <v>22.327000000000002</v>
      </c>
      <c r="I84">
        <v>25.591000000000001</v>
      </c>
      <c r="J84">
        <v>25.106999999999999</v>
      </c>
      <c r="K84">
        <v>25.033999999999999</v>
      </c>
      <c r="L84">
        <v>25.244</v>
      </c>
      <c r="M84">
        <f t="shared" si="33"/>
        <v>0.23425600000000171</v>
      </c>
      <c r="N84">
        <f t="shared" si="36"/>
        <v>0.39689999999999875</v>
      </c>
      <c r="O84">
        <f t="shared" si="37"/>
        <v>0.11492099999999908</v>
      </c>
      <c r="P84">
        <f t="shared" si="38"/>
        <v>8.1396089999999877</v>
      </c>
      <c r="Q84">
        <f t="shared" si="39"/>
        <v>63.760224999999991</v>
      </c>
      <c r="R84">
        <f t="shared" si="40"/>
        <v>8.1396089999999877</v>
      </c>
      <c r="S84">
        <f t="shared" si="41"/>
        <v>0.16892100000000113</v>
      </c>
      <c r="T84">
        <f t="shared" si="42"/>
        <v>5.3290000000000585E-3</v>
      </c>
      <c r="U84">
        <f t="shared" si="43"/>
        <v>2.1316000000000234E-2</v>
      </c>
      <c r="V84">
        <f t="shared" si="44"/>
        <v>4.0960000000000076E-3</v>
      </c>
      <c r="W84">
        <f t="shared" si="34"/>
        <v>1.9221604447974654E-2</v>
      </c>
      <c r="X84">
        <f t="shared" si="45"/>
        <v>2.5019857029388363E-2</v>
      </c>
      <c r="Y84">
        <f t="shared" si="46"/>
        <v>1.3463065925337515E-2</v>
      </c>
      <c r="Z84">
        <f t="shared" si="47"/>
        <v>0.11330420969023026</v>
      </c>
      <c r="AA84">
        <f t="shared" si="48"/>
        <v>0.31711675933280381</v>
      </c>
      <c r="AB84">
        <f t="shared" si="49"/>
        <v>0.11330420969023026</v>
      </c>
      <c r="AC84">
        <f t="shared" si="50"/>
        <v>1.6322478157267728E-2</v>
      </c>
      <c r="AD84">
        <f t="shared" si="51"/>
        <v>2.8991262907069261E-3</v>
      </c>
      <c r="AE84">
        <f t="shared" si="52"/>
        <v>5.7982525814138522E-3</v>
      </c>
      <c r="AF84">
        <f t="shared" si="53"/>
        <v>2.5416997617156495E-3</v>
      </c>
      <c r="AG84">
        <f t="shared" si="35"/>
        <v>0.48400000000000176</v>
      </c>
      <c r="AH84">
        <f t="shared" si="54"/>
        <v>0.62999999999999901</v>
      </c>
      <c r="AI84">
        <f t="shared" si="55"/>
        <v>0.33899999999999864</v>
      </c>
      <c r="AJ84">
        <f t="shared" si="56"/>
        <v>2.852999999999998</v>
      </c>
      <c r="AK84">
        <f t="shared" si="57"/>
        <v>7.9849999999999994</v>
      </c>
      <c r="AL84">
        <f t="shared" si="58"/>
        <v>2.852999999999998</v>
      </c>
      <c r="AM84">
        <f t="shared" si="59"/>
        <v>0.41100000000000136</v>
      </c>
      <c r="AN84">
        <f t="shared" si="60"/>
        <v>7.3000000000000398E-2</v>
      </c>
      <c r="AO84">
        <f t="shared" si="61"/>
        <v>0.1460000000000008</v>
      </c>
      <c r="AP84">
        <f t="shared" si="62"/>
        <v>6.4000000000000057E-2</v>
      </c>
    </row>
    <row r="85" spans="2:42">
      <c r="B85">
        <v>24.904</v>
      </c>
      <c r="C85">
        <v>28.14</v>
      </c>
      <c r="D85">
        <v>28.007999999999999</v>
      </c>
      <c r="E85">
        <v>32.933</v>
      </c>
      <c r="F85">
        <v>26.344999999999999</v>
      </c>
      <c r="G85">
        <v>44.481000000000002</v>
      </c>
      <c r="H85">
        <v>26.344999999999999</v>
      </c>
      <c r="I85">
        <v>30.536000000000001</v>
      </c>
      <c r="J85">
        <v>28.074000000000002</v>
      </c>
      <c r="K85">
        <v>30.47</v>
      </c>
      <c r="L85">
        <v>29.693999999999999</v>
      </c>
      <c r="M85">
        <f t="shared" si="33"/>
        <v>10.471696000000005</v>
      </c>
      <c r="N85">
        <f t="shared" si="36"/>
        <v>9.6348159999999954</v>
      </c>
      <c r="O85">
        <f t="shared" si="37"/>
        <v>64.464840999999993</v>
      </c>
      <c r="P85">
        <f t="shared" si="38"/>
        <v>2.0764809999999971</v>
      </c>
      <c r="Q85">
        <f t="shared" si="39"/>
        <v>383.25892900000008</v>
      </c>
      <c r="R85">
        <f t="shared" si="40"/>
        <v>2.0764809999999971</v>
      </c>
      <c r="S85">
        <f t="shared" si="41"/>
        <v>31.719424000000018</v>
      </c>
      <c r="T85">
        <f t="shared" si="42"/>
        <v>10.04890000000001</v>
      </c>
      <c r="U85">
        <f t="shared" si="43"/>
        <v>30.98035599999999</v>
      </c>
      <c r="V85">
        <f t="shared" si="44"/>
        <v>22.944099999999992</v>
      </c>
      <c r="W85">
        <f t="shared" si="34"/>
        <v>0.1299389656280116</v>
      </c>
      <c r="X85">
        <f t="shared" si="45"/>
        <v>0.12463861227112108</v>
      </c>
      <c r="Y85">
        <f t="shared" si="46"/>
        <v>0.32239800835207194</v>
      </c>
      <c r="Z85">
        <f t="shared" si="47"/>
        <v>5.7862190812720808E-2</v>
      </c>
      <c r="AA85">
        <f t="shared" si="48"/>
        <v>0.7860986186957919</v>
      </c>
      <c r="AB85">
        <f t="shared" si="49"/>
        <v>5.7862190812720808E-2</v>
      </c>
      <c r="AC85">
        <f t="shared" si="50"/>
        <v>0.22614840989399299</v>
      </c>
      <c r="AD85">
        <f t="shared" si="51"/>
        <v>0.12728878894956641</v>
      </c>
      <c r="AE85">
        <f t="shared" si="52"/>
        <v>0.22349823321554765</v>
      </c>
      <c r="AF85">
        <f t="shared" si="53"/>
        <v>0.19233858014776739</v>
      </c>
      <c r="AG85">
        <f t="shared" si="35"/>
        <v>3.2360000000000007</v>
      </c>
      <c r="AH85">
        <f t="shared" si="54"/>
        <v>3.1039999999999992</v>
      </c>
      <c r="AI85">
        <f t="shared" si="55"/>
        <v>8.0289999999999999</v>
      </c>
      <c r="AJ85">
        <f t="shared" si="56"/>
        <v>1.4409999999999989</v>
      </c>
      <c r="AK85">
        <f t="shared" si="57"/>
        <v>19.577000000000002</v>
      </c>
      <c r="AL85">
        <f t="shared" si="58"/>
        <v>1.4409999999999989</v>
      </c>
      <c r="AM85">
        <f t="shared" si="59"/>
        <v>5.6320000000000014</v>
      </c>
      <c r="AN85">
        <f t="shared" si="60"/>
        <v>3.1700000000000017</v>
      </c>
      <c r="AO85">
        <f t="shared" si="61"/>
        <v>5.5659999999999989</v>
      </c>
      <c r="AP85">
        <f t="shared" si="62"/>
        <v>4.7899999999999991</v>
      </c>
    </row>
    <row r="86" spans="2:42">
      <c r="B86">
        <v>39.299999999999997</v>
      </c>
      <c r="C86">
        <v>33.331000000000003</v>
      </c>
      <c r="D86">
        <v>36.420999999999999</v>
      </c>
      <c r="E86">
        <v>43.414999999999999</v>
      </c>
      <c r="F86">
        <v>51.216999999999999</v>
      </c>
      <c r="G86">
        <v>46.04</v>
      </c>
      <c r="H86">
        <v>51.216999999999999</v>
      </c>
      <c r="I86">
        <v>38.372999999999998</v>
      </c>
      <c r="J86">
        <v>34.875999999999998</v>
      </c>
      <c r="K86">
        <v>39.917999999999999</v>
      </c>
      <c r="L86">
        <v>37.722000000000001</v>
      </c>
      <c r="M86">
        <f t="shared" si="33"/>
        <v>35.628960999999933</v>
      </c>
      <c r="N86">
        <f t="shared" si="36"/>
        <v>8.2886409999999877</v>
      </c>
      <c r="O86">
        <f t="shared" si="37"/>
        <v>16.933225000000018</v>
      </c>
      <c r="P86">
        <f t="shared" si="38"/>
        <v>142.01488900000004</v>
      </c>
      <c r="Q86">
        <f t="shared" si="39"/>
        <v>45.427600000000027</v>
      </c>
      <c r="R86">
        <f t="shared" si="40"/>
        <v>142.01488900000004</v>
      </c>
      <c r="S86">
        <f t="shared" si="41"/>
        <v>0.85932899999999923</v>
      </c>
      <c r="T86">
        <f t="shared" si="42"/>
        <v>19.571775999999996</v>
      </c>
      <c r="U86">
        <f t="shared" si="43"/>
        <v>0.38192400000000259</v>
      </c>
      <c r="V86">
        <f t="shared" si="44"/>
        <v>2.4900839999999871</v>
      </c>
      <c r="W86">
        <f t="shared" si="34"/>
        <v>0.15188295165394389</v>
      </c>
      <c r="X86">
        <f t="shared" si="45"/>
        <v>7.3256997455470693E-2</v>
      </c>
      <c r="Y86">
        <f t="shared" si="46"/>
        <v>0.10470737913486011</v>
      </c>
      <c r="Z86">
        <f t="shared" si="47"/>
        <v>0.30323155216284992</v>
      </c>
      <c r="AA86">
        <f t="shared" si="48"/>
        <v>0.1715012722646311</v>
      </c>
      <c r="AB86">
        <f t="shared" si="49"/>
        <v>0.30323155216284992</v>
      </c>
      <c r="AC86">
        <f t="shared" si="50"/>
        <v>2.3587786259541978E-2</v>
      </c>
      <c r="AD86">
        <f t="shared" si="51"/>
        <v>0.11256997455470738</v>
      </c>
      <c r="AE86">
        <f t="shared" si="52"/>
        <v>1.572519083969471E-2</v>
      </c>
      <c r="AF86">
        <f t="shared" si="53"/>
        <v>4.0152671755725088E-2</v>
      </c>
      <c r="AG86">
        <f t="shared" si="35"/>
        <v>5.9689999999999941</v>
      </c>
      <c r="AH86">
        <f t="shared" si="54"/>
        <v>2.8789999999999978</v>
      </c>
      <c r="AI86">
        <f t="shared" si="55"/>
        <v>4.115000000000002</v>
      </c>
      <c r="AJ86">
        <f t="shared" si="56"/>
        <v>11.917000000000002</v>
      </c>
      <c r="AK86">
        <f t="shared" si="57"/>
        <v>6.740000000000002</v>
      </c>
      <c r="AL86">
        <f t="shared" si="58"/>
        <v>11.917000000000002</v>
      </c>
      <c r="AM86">
        <f t="shared" si="59"/>
        <v>0.9269999999999996</v>
      </c>
      <c r="AN86">
        <f t="shared" si="60"/>
        <v>4.4239999999999995</v>
      </c>
      <c r="AO86">
        <f t="shared" si="61"/>
        <v>0.6180000000000021</v>
      </c>
      <c r="AP86">
        <f t="shared" si="62"/>
        <v>1.5779999999999959</v>
      </c>
    </row>
    <row r="87" spans="2:42">
      <c r="B87">
        <v>9.7309999999999999</v>
      </c>
      <c r="C87">
        <v>13.898</v>
      </c>
      <c r="D87">
        <v>19.968</v>
      </c>
      <c r="E87">
        <v>8.0250000000000004</v>
      </c>
      <c r="F87">
        <v>25.739000000000001</v>
      </c>
      <c r="G87">
        <v>14.263</v>
      </c>
      <c r="H87">
        <v>25.739000000000001</v>
      </c>
      <c r="I87">
        <v>10.962</v>
      </c>
      <c r="J87">
        <v>16.933</v>
      </c>
      <c r="K87">
        <v>13.996</v>
      </c>
      <c r="L87">
        <v>13.964</v>
      </c>
      <c r="M87">
        <f t="shared" si="33"/>
        <v>17.363888999999997</v>
      </c>
      <c r="N87">
        <f t="shared" si="36"/>
        <v>104.79616900000001</v>
      </c>
      <c r="O87">
        <f t="shared" si="37"/>
        <v>2.9104359999999985</v>
      </c>
      <c r="P87">
        <f t="shared" si="38"/>
        <v>256.25606400000009</v>
      </c>
      <c r="Q87">
        <f t="shared" si="39"/>
        <v>20.539024000000001</v>
      </c>
      <c r="R87">
        <f t="shared" si="40"/>
        <v>256.25606400000009</v>
      </c>
      <c r="S87">
        <f t="shared" si="41"/>
        <v>1.5153609999999997</v>
      </c>
      <c r="T87">
        <f t="shared" si="42"/>
        <v>51.868803999999997</v>
      </c>
      <c r="U87">
        <f t="shared" si="43"/>
        <v>18.190225000000005</v>
      </c>
      <c r="V87">
        <f t="shared" si="44"/>
        <v>17.918289000000005</v>
      </c>
      <c r="W87">
        <f t="shared" si="34"/>
        <v>0.42821909361833316</v>
      </c>
      <c r="X87">
        <f t="shared" si="45"/>
        <v>1.0519987668276642</v>
      </c>
      <c r="Y87">
        <f t="shared" si="46"/>
        <v>0.17531600041105741</v>
      </c>
      <c r="Z87">
        <f t="shared" si="47"/>
        <v>1.6450518960024667</v>
      </c>
      <c r="AA87">
        <f t="shared" si="48"/>
        <v>0.46572808549994865</v>
      </c>
      <c r="AB87">
        <f t="shared" si="49"/>
        <v>1.6450518960024667</v>
      </c>
      <c r="AC87">
        <f t="shared" si="50"/>
        <v>0.12650292878429759</v>
      </c>
      <c r="AD87">
        <f t="shared" si="51"/>
        <v>0.74010893022299862</v>
      </c>
      <c r="AE87">
        <f t="shared" si="52"/>
        <v>0.43829000102764365</v>
      </c>
      <c r="AF87">
        <f t="shared" si="53"/>
        <v>0.43500154146541986</v>
      </c>
      <c r="AG87">
        <f t="shared" si="35"/>
        <v>4.1669999999999998</v>
      </c>
      <c r="AH87">
        <f t="shared" si="54"/>
        <v>10.237</v>
      </c>
      <c r="AI87">
        <f t="shared" si="55"/>
        <v>1.7059999999999995</v>
      </c>
      <c r="AJ87">
        <f t="shared" si="56"/>
        <v>16.008000000000003</v>
      </c>
      <c r="AK87">
        <f t="shared" si="57"/>
        <v>4.532</v>
      </c>
      <c r="AL87">
        <f t="shared" si="58"/>
        <v>16.008000000000003</v>
      </c>
      <c r="AM87">
        <f t="shared" si="59"/>
        <v>1.2309999999999999</v>
      </c>
      <c r="AN87">
        <f t="shared" si="60"/>
        <v>7.202</v>
      </c>
      <c r="AO87">
        <f t="shared" si="61"/>
        <v>4.2650000000000006</v>
      </c>
      <c r="AP87">
        <f t="shared" si="62"/>
        <v>4.2330000000000005</v>
      </c>
    </row>
    <row r="88" spans="2:42">
      <c r="B88">
        <v>40.058999999999997</v>
      </c>
      <c r="C88">
        <v>35.554000000000002</v>
      </c>
      <c r="D88">
        <v>34.884</v>
      </c>
      <c r="E88">
        <v>30.962</v>
      </c>
      <c r="F88">
        <v>31.266999999999999</v>
      </c>
      <c r="G88">
        <v>33.164999999999999</v>
      </c>
      <c r="H88">
        <v>31.266999999999999</v>
      </c>
      <c r="I88">
        <v>33.258000000000003</v>
      </c>
      <c r="J88">
        <v>35.219000000000001</v>
      </c>
      <c r="K88">
        <v>32.923000000000002</v>
      </c>
      <c r="L88">
        <v>33.799999999999997</v>
      </c>
      <c r="M88">
        <f t="shared" si="33"/>
        <v>20.29502499999996</v>
      </c>
      <c r="N88">
        <f t="shared" si="36"/>
        <v>26.780624999999972</v>
      </c>
      <c r="O88">
        <f t="shared" si="37"/>
        <v>82.755408999999958</v>
      </c>
      <c r="P88">
        <f t="shared" si="38"/>
        <v>77.299263999999965</v>
      </c>
      <c r="Q88">
        <f t="shared" si="39"/>
        <v>47.527235999999981</v>
      </c>
      <c r="R88">
        <f t="shared" si="40"/>
        <v>77.299263999999965</v>
      </c>
      <c r="S88">
        <f t="shared" si="41"/>
        <v>46.253600999999932</v>
      </c>
      <c r="T88">
        <f t="shared" si="42"/>
        <v>23.425599999999964</v>
      </c>
      <c r="U88">
        <f t="shared" si="43"/>
        <v>50.922495999999938</v>
      </c>
      <c r="V88">
        <f t="shared" si="44"/>
        <v>39.175081000000006</v>
      </c>
      <c r="W88">
        <f t="shared" si="34"/>
        <v>0.11245912279387892</v>
      </c>
      <c r="X88">
        <f t="shared" si="45"/>
        <v>0.12918445293192535</v>
      </c>
      <c r="Y88">
        <f t="shared" si="46"/>
        <v>0.22709004218777298</v>
      </c>
      <c r="Z88">
        <f t="shared" si="47"/>
        <v>0.21947627249806531</v>
      </c>
      <c r="AA88">
        <f t="shared" si="48"/>
        <v>0.17209615816670409</v>
      </c>
      <c r="AB88">
        <f t="shared" si="49"/>
        <v>0.21947627249806531</v>
      </c>
      <c r="AC88">
        <f t="shared" si="50"/>
        <v>0.16977458249082591</v>
      </c>
      <c r="AD88">
        <f t="shared" si="51"/>
        <v>0.12082178786290214</v>
      </c>
      <c r="AE88">
        <f t="shared" si="52"/>
        <v>0.17813724755984914</v>
      </c>
      <c r="AF88">
        <f t="shared" si="53"/>
        <v>0.15624453930452584</v>
      </c>
      <c r="AG88">
        <f t="shared" si="35"/>
        <v>4.5049999999999955</v>
      </c>
      <c r="AH88">
        <f t="shared" si="54"/>
        <v>5.1749999999999972</v>
      </c>
      <c r="AI88">
        <f t="shared" si="55"/>
        <v>9.0969999999999978</v>
      </c>
      <c r="AJ88">
        <f t="shared" si="56"/>
        <v>8.791999999999998</v>
      </c>
      <c r="AK88">
        <f t="shared" si="57"/>
        <v>6.8939999999999984</v>
      </c>
      <c r="AL88">
        <f t="shared" si="58"/>
        <v>8.791999999999998</v>
      </c>
      <c r="AM88">
        <f t="shared" si="59"/>
        <v>6.8009999999999948</v>
      </c>
      <c r="AN88">
        <f t="shared" si="60"/>
        <v>4.8399999999999963</v>
      </c>
      <c r="AO88">
        <f t="shared" si="61"/>
        <v>7.1359999999999957</v>
      </c>
      <c r="AP88">
        <f t="shared" si="62"/>
        <v>6.2590000000000003</v>
      </c>
    </row>
    <row r="89" spans="2:42">
      <c r="B89">
        <v>60.295000000000002</v>
      </c>
      <c r="C89">
        <v>56.744</v>
      </c>
      <c r="D89">
        <v>53.594999999999999</v>
      </c>
      <c r="E89">
        <v>60.85</v>
      </c>
      <c r="F89">
        <v>56.997999999999998</v>
      </c>
      <c r="G89">
        <v>61.540999999999997</v>
      </c>
      <c r="H89">
        <v>56.997999999999998</v>
      </c>
      <c r="I89">
        <v>58.796999999999997</v>
      </c>
      <c r="J89">
        <v>55.17</v>
      </c>
      <c r="K89">
        <v>57.222999999999999</v>
      </c>
      <c r="L89">
        <v>57.063000000000002</v>
      </c>
      <c r="M89">
        <f t="shared" si="33"/>
        <v>12.609601000000014</v>
      </c>
      <c r="N89">
        <f t="shared" si="36"/>
        <v>44.890000000000036</v>
      </c>
      <c r="O89">
        <f t="shared" si="37"/>
        <v>0.30802499999999966</v>
      </c>
      <c r="P89">
        <f t="shared" si="38"/>
        <v>10.870209000000028</v>
      </c>
      <c r="Q89">
        <f t="shared" si="39"/>
        <v>1.5525159999999878</v>
      </c>
      <c r="R89">
        <f t="shared" si="40"/>
        <v>10.870209000000028</v>
      </c>
      <c r="S89">
        <f t="shared" si="41"/>
        <v>2.2440040000000141</v>
      </c>
      <c r="T89">
        <f t="shared" si="42"/>
        <v>26.265625</v>
      </c>
      <c r="U89">
        <f t="shared" si="43"/>
        <v>9.4371840000000162</v>
      </c>
      <c r="V89">
        <f t="shared" si="44"/>
        <v>10.445823999999996</v>
      </c>
      <c r="W89">
        <f t="shared" si="34"/>
        <v>5.8893772286259256E-2</v>
      </c>
      <c r="X89">
        <f t="shared" si="45"/>
        <v>0.11112032506841368</v>
      </c>
      <c r="Y89">
        <f t="shared" si="46"/>
        <v>9.2047433452193336E-3</v>
      </c>
      <c r="Z89">
        <f t="shared" si="47"/>
        <v>5.4681151007546301E-2</v>
      </c>
      <c r="AA89">
        <f t="shared" si="48"/>
        <v>2.0665063438095946E-2</v>
      </c>
      <c r="AB89">
        <f t="shared" si="49"/>
        <v>5.4681151007546301E-2</v>
      </c>
      <c r="AC89">
        <f t="shared" si="50"/>
        <v>2.484451447052002E-2</v>
      </c>
      <c r="AD89">
        <f t="shared" si="51"/>
        <v>8.4998756115764157E-2</v>
      </c>
      <c r="AE89">
        <f t="shared" si="52"/>
        <v>5.0949498300024924E-2</v>
      </c>
      <c r="AF89">
        <f t="shared" si="53"/>
        <v>5.3603118003151158E-2</v>
      </c>
      <c r="AG89">
        <f t="shared" si="35"/>
        <v>3.5510000000000019</v>
      </c>
      <c r="AH89">
        <f t="shared" si="54"/>
        <v>6.7000000000000028</v>
      </c>
      <c r="AI89">
        <f t="shared" si="55"/>
        <v>0.55499999999999972</v>
      </c>
      <c r="AJ89">
        <f t="shared" si="56"/>
        <v>3.2970000000000041</v>
      </c>
      <c r="AK89">
        <f t="shared" si="57"/>
        <v>1.2459999999999951</v>
      </c>
      <c r="AL89">
        <f t="shared" si="58"/>
        <v>3.2970000000000041</v>
      </c>
      <c r="AM89">
        <f t="shared" si="59"/>
        <v>1.4980000000000047</v>
      </c>
      <c r="AN89">
        <f t="shared" si="60"/>
        <v>5.125</v>
      </c>
      <c r="AO89">
        <f t="shared" si="61"/>
        <v>3.0720000000000027</v>
      </c>
      <c r="AP89">
        <f t="shared" si="62"/>
        <v>3.2319999999999993</v>
      </c>
    </row>
    <row r="90" spans="2:42">
      <c r="B90">
        <v>63.142000000000003</v>
      </c>
      <c r="C90">
        <v>49.887999999999998</v>
      </c>
      <c r="D90">
        <v>50.917000000000002</v>
      </c>
      <c r="E90">
        <v>41.831000000000003</v>
      </c>
      <c r="F90">
        <v>39.308</v>
      </c>
      <c r="G90">
        <v>44.481000000000002</v>
      </c>
      <c r="H90">
        <v>39.308</v>
      </c>
      <c r="I90">
        <v>45.859000000000002</v>
      </c>
      <c r="J90">
        <v>50.402000000000001</v>
      </c>
      <c r="K90">
        <v>46.374000000000002</v>
      </c>
      <c r="L90">
        <v>47.545000000000002</v>
      </c>
      <c r="M90">
        <f t="shared" si="33"/>
        <v>175.66851600000012</v>
      </c>
      <c r="N90">
        <f t="shared" si="36"/>
        <v>149.45062500000003</v>
      </c>
      <c r="O90">
        <f t="shared" si="37"/>
        <v>454.15872100000001</v>
      </c>
      <c r="P90">
        <f t="shared" si="38"/>
        <v>568.05955600000016</v>
      </c>
      <c r="Q90">
        <f t="shared" si="39"/>
        <v>348.23292100000003</v>
      </c>
      <c r="R90">
        <f t="shared" si="40"/>
        <v>568.05955600000016</v>
      </c>
      <c r="S90">
        <f t="shared" si="41"/>
        <v>298.70208900000006</v>
      </c>
      <c r="T90">
        <f t="shared" si="42"/>
        <v>162.30760000000006</v>
      </c>
      <c r="U90">
        <f t="shared" si="43"/>
        <v>281.16582400000004</v>
      </c>
      <c r="V90">
        <f t="shared" si="44"/>
        <v>243.26640900000004</v>
      </c>
      <c r="W90">
        <f t="shared" si="34"/>
        <v>0.20990782680307885</v>
      </c>
      <c r="X90">
        <f t="shared" si="45"/>
        <v>0.19361122549174878</v>
      </c>
      <c r="Y90">
        <f t="shared" si="46"/>
        <v>0.33750910645845872</v>
      </c>
      <c r="Z90">
        <f t="shared" si="47"/>
        <v>0.37746666244338162</v>
      </c>
      <c r="AA90">
        <f t="shared" si="48"/>
        <v>0.29554021095308985</v>
      </c>
      <c r="AB90">
        <f t="shared" si="49"/>
        <v>0.37746666244338162</v>
      </c>
      <c r="AC90">
        <f t="shared" si="50"/>
        <v>0.27371638529029807</v>
      </c>
      <c r="AD90">
        <f t="shared" si="51"/>
        <v>0.20176744480694311</v>
      </c>
      <c r="AE90">
        <f t="shared" si="52"/>
        <v>0.26556016597510373</v>
      </c>
      <c r="AF90">
        <f t="shared" si="53"/>
        <v>0.24701466535744829</v>
      </c>
      <c r="AG90">
        <f t="shared" si="35"/>
        <v>13.254000000000005</v>
      </c>
      <c r="AH90">
        <f t="shared" si="54"/>
        <v>12.225000000000001</v>
      </c>
      <c r="AI90">
        <f t="shared" si="55"/>
        <v>21.311</v>
      </c>
      <c r="AJ90">
        <f t="shared" si="56"/>
        <v>23.834000000000003</v>
      </c>
      <c r="AK90">
        <f t="shared" si="57"/>
        <v>18.661000000000001</v>
      </c>
      <c r="AL90">
        <f t="shared" si="58"/>
        <v>23.834000000000003</v>
      </c>
      <c r="AM90">
        <f t="shared" si="59"/>
        <v>17.283000000000001</v>
      </c>
      <c r="AN90">
        <f t="shared" si="60"/>
        <v>12.740000000000002</v>
      </c>
      <c r="AO90">
        <f t="shared" si="61"/>
        <v>16.768000000000001</v>
      </c>
      <c r="AP90">
        <f t="shared" si="62"/>
        <v>15.597000000000001</v>
      </c>
    </row>
    <row r="91" spans="2:42">
      <c r="B91">
        <v>32.398000000000003</v>
      </c>
      <c r="C91">
        <v>33.61</v>
      </c>
      <c r="D91">
        <v>33.234000000000002</v>
      </c>
      <c r="E91">
        <v>42.954000000000001</v>
      </c>
      <c r="F91">
        <v>32.917000000000002</v>
      </c>
      <c r="G91">
        <v>33.164999999999999</v>
      </c>
      <c r="H91">
        <v>32.917000000000002</v>
      </c>
      <c r="I91">
        <v>38.281999999999996</v>
      </c>
      <c r="J91">
        <v>33.421999999999997</v>
      </c>
      <c r="K91">
        <v>38.094000000000001</v>
      </c>
      <c r="L91">
        <v>36.598999999999997</v>
      </c>
      <c r="M91">
        <f t="shared" si="33"/>
        <v>1.4689439999999907</v>
      </c>
      <c r="N91">
        <f t="shared" si="36"/>
        <v>0.69889599999999752</v>
      </c>
      <c r="O91">
        <f t="shared" si="37"/>
        <v>111.42913599999994</v>
      </c>
      <c r="P91">
        <f t="shared" si="38"/>
        <v>0.2693609999999983</v>
      </c>
      <c r="Q91">
        <f t="shared" si="39"/>
        <v>0.58828899999999373</v>
      </c>
      <c r="R91">
        <f t="shared" si="40"/>
        <v>0.2693609999999983</v>
      </c>
      <c r="S91">
        <f t="shared" si="41"/>
        <v>34.621455999999924</v>
      </c>
      <c r="T91">
        <f t="shared" si="42"/>
        <v>1.0485759999999873</v>
      </c>
      <c r="U91">
        <f t="shared" si="43"/>
        <v>32.444415999999975</v>
      </c>
      <c r="V91">
        <f t="shared" si="44"/>
        <v>17.648400999999943</v>
      </c>
      <c r="W91">
        <f t="shared" si="34"/>
        <v>3.740971664917575E-2</v>
      </c>
      <c r="X91">
        <f t="shared" si="45"/>
        <v>2.5804061979134468E-2</v>
      </c>
      <c r="Y91">
        <f t="shared" si="46"/>
        <v>0.32582258164084194</v>
      </c>
      <c r="Z91">
        <f t="shared" si="47"/>
        <v>1.6019507376998528E-2</v>
      </c>
      <c r="AA91">
        <f t="shared" si="48"/>
        <v>2.3674300882770411E-2</v>
      </c>
      <c r="AB91">
        <f t="shared" si="49"/>
        <v>1.6019507376998528E-2</v>
      </c>
      <c r="AC91">
        <f t="shared" si="50"/>
        <v>0.18161614914500873</v>
      </c>
      <c r="AD91">
        <f t="shared" si="51"/>
        <v>3.1606889314155E-2</v>
      </c>
      <c r="AE91">
        <f t="shared" si="52"/>
        <v>0.17581332180998818</v>
      </c>
      <c r="AF91">
        <f t="shared" si="53"/>
        <v>0.12966849805543532</v>
      </c>
      <c r="AG91">
        <f t="shared" si="35"/>
        <v>1.2119999999999962</v>
      </c>
      <c r="AH91">
        <f t="shared" si="54"/>
        <v>0.83599999999999852</v>
      </c>
      <c r="AI91">
        <f t="shared" si="55"/>
        <v>10.555999999999997</v>
      </c>
      <c r="AJ91">
        <f t="shared" si="56"/>
        <v>0.51899999999999835</v>
      </c>
      <c r="AK91">
        <f t="shared" si="57"/>
        <v>0.76699999999999591</v>
      </c>
      <c r="AL91">
        <f t="shared" si="58"/>
        <v>0.51899999999999835</v>
      </c>
      <c r="AM91">
        <f t="shared" si="59"/>
        <v>5.8839999999999932</v>
      </c>
      <c r="AN91">
        <f t="shared" si="60"/>
        <v>1.0239999999999938</v>
      </c>
      <c r="AO91">
        <f t="shared" si="61"/>
        <v>5.695999999999998</v>
      </c>
      <c r="AP91">
        <f t="shared" si="62"/>
        <v>4.2009999999999934</v>
      </c>
    </row>
    <row r="92" spans="2:42">
      <c r="B92">
        <v>67.7</v>
      </c>
      <c r="C92">
        <v>59.921999999999997</v>
      </c>
      <c r="D92">
        <v>49.295999999999999</v>
      </c>
      <c r="E92">
        <v>53.567999999999998</v>
      </c>
      <c r="F92">
        <v>50.41</v>
      </c>
      <c r="G92">
        <v>66.09</v>
      </c>
      <c r="H92">
        <v>50.41</v>
      </c>
      <c r="I92">
        <v>56.744999999999997</v>
      </c>
      <c r="J92">
        <v>54.609000000000002</v>
      </c>
      <c r="K92">
        <v>51.432000000000002</v>
      </c>
      <c r="L92">
        <v>54.262</v>
      </c>
      <c r="M92">
        <f t="shared" si="33"/>
        <v>60.497284000000093</v>
      </c>
      <c r="N92">
        <f t="shared" si="36"/>
        <v>338.70721600000013</v>
      </c>
      <c r="O92">
        <f t="shared" si="37"/>
        <v>199.71342400000015</v>
      </c>
      <c r="P92">
        <f t="shared" si="38"/>
        <v>298.94410000000022</v>
      </c>
      <c r="Q92">
        <f t="shared" si="39"/>
        <v>2.5920999999999981</v>
      </c>
      <c r="R92">
        <f t="shared" si="40"/>
        <v>298.94410000000022</v>
      </c>
      <c r="S92">
        <f t="shared" si="41"/>
        <v>120.01202500000012</v>
      </c>
      <c r="T92">
        <f t="shared" si="42"/>
        <v>171.37428100000002</v>
      </c>
      <c r="U92">
        <f t="shared" si="43"/>
        <v>264.64782400000001</v>
      </c>
      <c r="V92">
        <f t="shared" si="44"/>
        <v>180.57984400000007</v>
      </c>
      <c r="W92">
        <f t="shared" si="34"/>
        <v>0.11488921713441662</v>
      </c>
      <c r="X92">
        <f t="shared" si="45"/>
        <v>0.27184638109305764</v>
      </c>
      <c r="Y92">
        <f t="shared" si="46"/>
        <v>0.20874446085672088</v>
      </c>
      <c r="Z92">
        <f t="shared" si="47"/>
        <v>0.25539143279172827</v>
      </c>
      <c r="AA92">
        <f t="shared" si="48"/>
        <v>2.378138847858197E-2</v>
      </c>
      <c r="AB92">
        <f t="shared" si="49"/>
        <v>0.25539143279172827</v>
      </c>
      <c r="AC92">
        <f t="shared" si="50"/>
        <v>0.16181683899556876</v>
      </c>
      <c r="AD92">
        <f t="shared" si="51"/>
        <v>0.19336779911373708</v>
      </c>
      <c r="AE92">
        <f t="shared" si="52"/>
        <v>0.24029542097488921</v>
      </c>
      <c r="AF92">
        <f t="shared" si="53"/>
        <v>0.19849335302806501</v>
      </c>
      <c r="AG92">
        <f t="shared" si="35"/>
        <v>7.7780000000000058</v>
      </c>
      <c r="AH92">
        <f t="shared" si="54"/>
        <v>18.404000000000003</v>
      </c>
      <c r="AI92">
        <f t="shared" si="55"/>
        <v>14.132000000000005</v>
      </c>
      <c r="AJ92">
        <f t="shared" si="56"/>
        <v>17.290000000000006</v>
      </c>
      <c r="AK92">
        <f t="shared" si="57"/>
        <v>1.6099999999999994</v>
      </c>
      <c r="AL92">
        <f t="shared" si="58"/>
        <v>17.290000000000006</v>
      </c>
      <c r="AM92">
        <f t="shared" si="59"/>
        <v>10.955000000000005</v>
      </c>
      <c r="AN92">
        <f t="shared" si="60"/>
        <v>13.091000000000001</v>
      </c>
      <c r="AO92">
        <f t="shared" si="61"/>
        <v>16.268000000000001</v>
      </c>
      <c r="AP92">
        <f t="shared" si="62"/>
        <v>13.438000000000002</v>
      </c>
    </row>
    <row r="93" spans="2:42">
      <c r="B93">
        <v>42.127000000000002</v>
      </c>
      <c r="C93">
        <v>44.363</v>
      </c>
      <c r="D93">
        <v>37.991</v>
      </c>
      <c r="E93">
        <v>42.158000000000001</v>
      </c>
      <c r="F93">
        <v>66.707999999999998</v>
      </c>
      <c r="G93">
        <v>33.164999999999999</v>
      </c>
      <c r="H93">
        <v>66.707999999999998</v>
      </c>
      <c r="I93">
        <v>43.261000000000003</v>
      </c>
      <c r="J93">
        <v>41.177</v>
      </c>
      <c r="K93">
        <v>40.073999999999998</v>
      </c>
      <c r="L93">
        <v>41.503999999999998</v>
      </c>
      <c r="M93">
        <f t="shared" si="33"/>
        <v>4.9996959999999868</v>
      </c>
      <c r="N93">
        <f t="shared" si="36"/>
        <v>17.106496000000025</v>
      </c>
      <c r="O93">
        <f t="shared" si="37"/>
        <v>9.60999999999926E-4</v>
      </c>
      <c r="P93">
        <f t="shared" si="38"/>
        <v>604.22556099999986</v>
      </c>
      <c r="Q93">
        <f t="shared" si="39"/>
        <v>80.317444000000066</v>
      </c>
      <c r="R93">
        <f t="shared" si="40"/>
        <v>604.22556099999986</v>
      </c>
      <c r="S93">
        <f t="shared" si="41"/>
        <v>1.2859560000000008</v>
      </c>
      <c r="T93">
        <f t="shared" si="42"/>
        <v>0.90250000000000541</v>
      </c>
      <c r="U93">
        <f t="shared" si="43"/>
        <v>4.2148090000000176</v>
      </c>
      <c r="V93">
        <f t="shared" si="44"/>
        <v>0.38812900000000583</v>
      </c>
      <c r="W93">
        <f t="shared" si="34"/>
        <v>5.3077598689676382E-2</v>
      </c>
      <c r="X93">
        <f t="shared" si="45"/>
        <v>9.8179314928668132E-2</v>
      </c>
      <c r="Y93">
        <f t="shared" si="46"/>
        <v>7.3587010705720329E-4</v>
      </c>
      <c r="Z93">
        <f t="shared" si="47"/>
        <v>0.58349751940560668</v>
      </c>
      <c r="AA93">
        <f t="shared" si="48"/>
        <v>0.21273767417570685</v>
      </c>
      <c r="AB93">
        <f t="shared" si="49"/>
        <v>0.58349751940560668</v>
      </c>
      <c r="AC93">
        <f t="shared" si="50"/>
        <v>2.6918603271061322E-2</v>
      </c>
      <c r="AD93">
        <f t="shared" si="51"/>
        <v>2.2550858119495875E-2</v>
      </c>
      <c r="AE93">
        <f t="shared" si="52"/>
        <v>4.8733591283499994E-2</v>
      </c>
      <c r="AF93">
        <f t="shared" si="53"/>
        <v>1.4788615377311572E-2</v>
      </c>
      <c r="AG93">
        <f t="shared" si="35"/>
        <v>2.2359999999999971</v>
      </c>
      <c r="AH93">
        <f t="shared" si="54"/>
        <v>4.1360000000000028</v>
      </c>
      <c r="AI93">
        <f t="shared" si="55"/>
        <v>3.0999999999998806E-2</v>
      </c>
      <c r="AJ93">
        <f t="shared" si="56"/>
        <v>24.580999999999996</v>
      </c>
      <c r="AK93">
        <f t="shared" si="57"/>
        <v>8.9620000000000033</v>
      </c>
      <c r="AL93">
        <f t="shared" si="58"/>
        <v>24.580999999999996</v>
      </c>
      <c r="AM93">
        <f t="shared" si="59"/>
        <v>1.1340000000000003</v>
      </c>
      <c r="AN93">
        <f t="shared" si="60"/>
        <v>0.95000000000000284</v>
      </c>
      <c r="AO93">
        <f t="shared" si="61"/>
        <v>2.0530000000000044</v>
      </c>
      <c r="AP93">
        <f t="shared" si="62"/>
        <v>0.62300000000000466</v>
      </c>
    </row>
    <row r="94" spans="2:42">
      <c r="B94">
        <v>7.3150000000000004</v>
      </c>
      <c r="C94">
        <v>13.856999999999999</v>
      </c>
      <c r="D94">
        <v>17.641999999999999</v>
      </c>
      <c r="E94">
        <v>15.696</v>
      </c>
      <c r="F94">
        <v>26.65</v>
      </c>
      <c r="G94">
        <v>14.263</v>
      </c>
      <c r="H94">
        <v>26.65</v>
      </c>
      <c r="I94">
        <v>14.776999999999999</v>
      </c>
      <c r="J94">
        <v>15.749000000000001</v>
      </c>
      <c r="K94">
        <v>16.669</v>
      </c>
      <c r="L94">
        <v>15.731999999999999</v>
      </c>
      <c r="M94">
        <f t="shared" si="33"/>
        <v>42.797763999999987</v>
      </c>
      <c r="N94">
        <f t="shared" si="36"/>
        <v>106.64692899999996</v>
      </c>
      <c r="O94">
        <f t="shared" si="37"/>
        <v>70.241161000000005</v>
      </c>
      <c r="P94">
        <f t="shared" si="38"/>
        <v>373.84222499999987</v>
      </c>
      <c r="Q94">
        <f t="shared" si="39"/>
        <v>48.274703999999993</v>
      </c>
      <c r="R94">
        <f t="shared" si="40"/>
        <v>373.84222499999987</v>
      </c>
      <c r="S94">
        <f t="shared" si="41"/>
        <v>55.681443999999985</v>
      </c>
      <c r="T94">
        <f t="shared" si="42"/>
        <v>71.132356000000016</v>
      </c>
      <c r="U94">
        <f t="shared" si="43"/>
        <v>87.497315999999984</v>
      </c>
      <c r="V94">
        <f t="shared" si="44"/>
        <v>70.845888999999971</v>
      </c>
      <c r="W94">
        <f t="shared" si="34"/>
        <v>0.89432672590567308</v>
      </c>
      <c r="X94">
        <f t="shared" si="45"/>
        <v>1.4117566643882431</v>
      </c>
      <c r="Y94">
        <f t="shared" si="46"/>
        <v>1.1457279562542719</v>
      </c>
      <c r="Z94">
        <f t="shared" si="47"/>
        <v>2.6431989063568007</v>
      </c>
      <c r="AA94">
        <f t="shared" si="48"/>
        <v>0.9498291182501708</v>
      </c>
      <c r="AB94">
        <f t="shared" si="49"/>
        <v>2.6431989063568007</v>
      </c>
      <c r="AC94">
        <f t="shared" si="50"/>
        <v>1.0200956937799042</v>
      </c>
      <c r="AD94">
        <f t="shared" si="51"/>
        <v>1.1529733424470268</v>
      </c>
      <c r="AE94">
        <f t="shared" si="52"/>
        <v>1.2787423103212574</v>
      </c>
      <c r="AF94">
        <f t="shared" si="53"/>
        <v>1.1506493506493503</v>
      </c>
      <c r="AG94">
        <f t="shared" si="35"/>
        <v>6.5419999999999989</v>
      </c>
      <c r="AH94">
        <f t="shared" si="54"/>
        <v>10.326999999999998</v>
      </c>
      <c r="AI94">
        <f t="shared" si="55"/>
        <v>8.3810000000000002</v>
      </c>
      <c r="AJ94">
        <f t="shared" si="56"/>
        <v>19.334999999999997</v>
      </c>
      <c r="AK94">
        <f t="shared" si="57"/>
        <v>6.9479999999999995</v>
      </c>
      <c r="AL94">
        <f t="shared" si="58"/>
        <v>19.334999999999997</v>
      </c>
      <c r="AM94">
        <f t="shared" si="59"/>
        <v>7.4619999999999989</v>
      </c>
      <c r="AN94">
        <f t="shared" si="60"/>
        <v>8.4340000000000011</v>
      </c>
      <c r="AO94">
        <f t="shared" si="61"/>
        <v>9.3539999999999992</v>
      </c>
      <c r="AP94">
        <f t="shared" si="62"/>
        <v>8.416999999999998</v>
      </c>
    </row>
    <row r="95" spans="2:42">
      <c r="B95">
        <v>25.56</v>
      </c>
      <c r="C95">
        <v>30.454999999999998</v>
      </c>
      <c r="D95">
        <v>27.991</v>
      </c>
      <c r="E95">
        <v>26</v>
      </c>
      <c r="F95">
        <v>30.908000000000001</v>
      </c>
      <c r="G95">
        <v>28.893999999999998</v>
      </c>
      <c r="H95">
        <v>30.908000000000001</v>
      </c>
      <c r="I95">
        <v>28.228000000000002</v>
      </c>
      <c r="J95">
        <v>29.222999999999999</v>
      </c>
      <c r="K95">
        <v>26.995000000000001</v>
      </c>
      <c r="L95">
        <v>28.149000000000001</v>
      </c>
      <c r="M95">
        <f t="shared" si="33"/>
        <v>23.961024999999996</v>
      </c>
      <c r="N95">
        <f t="shared" si="36"/>
        <v>5.9097610000000049</v>
      </c>
      <c r="O95">
        <f t="shared" si="37"/>
        <v>0.19360000000000113</v>
      </c>
      <c r="P95">
        <f t="shared" si="38"/>
        <v>28.601104000000028</v>
      </c>
      <c r="Q95">
        <f t="shared" si="39"/>
        <v>11.115555999999998</v>
      </c>
      <c r="R95">
        <f t="shared" si="40"/>
        <v>28.601104000000028</v>
      </c>
      <c r="S95">
        <f t="shared" si="41"/>
        <v>7.1182240000000148</v>
      </c>
      <c r="T95">
        <f t="shared" si="42"/>
        <v>13.417569000000002</v>
      </c>
      <c r="U95">
        <f t="shared" si="43"/>
        <v>2.0592250000000067</v>
      </c>
      <c r="V95">
        <f t="shared" si="44"/>
        <v>6.7029210000000115</v>
      </c>
      <c r="W95">
        <f t="shared" si="34"/>
        <v>0.19151017214397495</v>
      </c>
      <c r="X95">
        <f t="shared" si="45"/>
        <v>9.510954616588424E-2</v>
      </c>
      <c r="Y95">
        <f t="shared" si="46"/>
        <v>1.7214397496087688E-2</v>
      </c>
      <c r="Z95">
        <f t="shared" si="47"/>
        <v>0.20923317683881076</v>
      </c>
      <c r="AA95">
        <f t="shared" si="48"/>
        <v>0.13043818466353677</v>
      </c>
      <c r="AB95">
        <f t="shared" si="49"/>
        <v>0.20923317683881076</v>
      </c>
      <c r="AC95">
        <f t="shared" si="50"/>
        <v>0.10438184663536788</v>
      </c>
      <c r="AD95">
        <f t="shared" si="51"/>
        <v>0.14330985915492958</v>
      </c>
      <c r="AE95">
        <f t="shared" si="52"/>
        <v>5.6142410015649541E-2</v>
      </c>
      <c r="AF95">
        <f t="shared" si="53"/>
        <v>0.10129107981220667</v>
      </c>
      <c r="AG95">
        <f t="shared" si="35"/>
        <v>4.8949999999999996</v>
      </c>
      <c r="AH95">
        <f t="shared" si="54"/>
        <v>2.4310000000000009</v>
      </c>
      <c r="AI95">
        <f t="shared" si="55"/>
        <v>0.44000000000000128</v>
      </c>
      <c r="AJ95">
        <f t="shared" si="56"/>
        <v>5.3480000000000025</v>
      </c>
      <c r="AK95">
        <f t="shared" si="57"/>
        <v>3.3339999999999996</v>
      </c>
      <c r="AL95">
        <f t="shared" si="58"/>
        <v>5.3480000000000025</v>
      </c>
      <c r="AM95">
        <f t="shared" si="59"/>
        <v>2.6680000000000028</v>
      </c>
      <c r="AN95">
        <f t="shared" si="60"/>
        <v>3.6630000000000003</v>
      </c>
      <c r="AO95">
        <f t="shared" si="61"/>
        <v>1.4350000000000023</v>
      </c>
      <c r="AP95">
        <f t="shared" si="62"/>
        <v>2.5890000000000022</v>
      </c>
    </row>
    <row r="96" spans="2:42">
      <c r="B96">
        <v>20.725999999999999</v>
      </c>
      <c r="C96">
        <v>23.491</v>
      </c>
      <c r="D96">
        <v>24.010999999999999</v>
      </c>
      <c r="E96">
        <v>26.047000000000001</v>
      </c>
      <c r="F96">
        <v>27.132000000000001</v>
      </c>
      <c r="G96">
        <v>23.663</v>
      </c>
      <c r="H96">
        <v>27.132000000000001</v>
      </c>
      <c r="I96">
        <v>24.768999999999998</v>
      </c>
      <c r="J96">
        <v>23.751000000000001</v>
      </c>
      <c r="K96">
        <v>25.029</v>
      </c>
      <c r="L96">
        <v>24.515999999999998</v>
      </c>
      <c r="M96">
        <f t="shared" si="33"/>
        <v>7.6452250000000035</v>
      </c>
      <c r="N96">
        <f t="shared" si="36"/>
        <v>10.791225000000001</v>
      </c>
      <c r="O96">
        <f t="shared" si="37"/>
        <v>28.313041000000016</v>
      </c>
      <c r="P96">
        <f t="shared" si="38"/>
        <v>41.036836000000029</v>
      </c>
      <c r="Q96">
        <f t="shared" si="39"/>
        <v>8.6259690000000067</v>
      </c>
      <c r="R96">
        <f t="shared" si="40"/>
        <v>41.036836000000029</v>
      </c>
      <c r="S96">
        <f t="shared" si="41"/>
        <v>16.345848999999994</v>
      </c>
      <c r="T96">
        <f t="shared" si="42"/>
        <v>9.1506250000000122</v>
      </c>
      <c r="U96">
        <f t="shared" si="43"/>
        <v>18.515809000000008</v>
      </c>
      <c r="V96">
        <f t="shared" si="44"/>
        <v>14.364099999999993</v>
      </c>
      <c r="W96">
        <f t="shared" si="34"/>
        <v>0.13340731448422274</v>
      </c>
      <c r="X96">
        <f t="shared" si="45"/>
        <v>0.15849657435105666</v>
      </c>
      <c r="Y96">
        <f t="shared" si="46"/>
        <v>0.25673067644504494</v>
      </c>
      <c r="Z96">
        <f t="shared" si="47"/>
        <v>0.30908038212872735</v>
      </c>
      <c r="AA96">
        <f t="shared" si="48"/>
        <v>0.14170606967094476</v>
      </c>
      <c r="AB96">
        <f t="shared" si="49"/>
        <v>0.30908038212872735</v>
      </c>
      <c r="AC96">
        <f t="shared" si="50"/>
        <v>0.19506899546463377</v>
      </c>
      <c r="AD96">
        <f t="shared" si="51"/>
        <v>0.14595194441763978</v>
      </c>
      <c r="AE96">
        <f t="shared" si="52"/>
        <v>0.20761362539805081</v>
      </c>
      <c r="AF96">
        <f t="shared" si="53"/>
        <v>0.18286210556788571</v>
      </c>
      <c r="AG96">
        <f t="shared" si="35"/>
        <v>2.7650000000000006</v>
      </c>
      <c r="AH96">
        <f t="shared" si="54"/>
        <v>3.2850000000000001</v>
      </c>
      <c r="AI96">
        <f t="shared" si="55"/>
        <v>5.3210000000000015</v>
      </c>
      <c r="AJ96">
        <f t="shared" si="56"/>
        <v>6.4060000000000024</v>
      </c>
      <c r="AK96">
        <f t="shared" si="57"/>
        <v>2.9370000000000012</v>
      </c>
      <c r="AL96">
        <f t="shared" si="58"/>
        <v>6.4060000000000024</v>
      </c>
      <c r="AM96">
        <f t="shared" si="59"/>
        <v>4.0429999999999993</v>
      </c>
      <c r="AN96">
        <f t="shared" si="60"/>
        <v>3.0250000000000021</v>
      </c>
      <c r="AO96">
        <f t="shared" si="61"/>
        <v>4.3030000000000008</v>
      </c>
      <c r="AP96">
        <f t="shared" si="62"/>
        <v>3.7899999999999991</v>
      </c>
    </row>
    <row r="97" spans="1:42">
      <c r="B97">
        <v>27.934999999999999</v>
      </c>
      <c r="C97">
        <v>36.130000000000003</v>
      </c>
      <c r="D97">
        <v>29.04</v>
      </c>
      <c r="E97">
        <v>35.179000000000002</v>
      </c>
      <c r="F97">
        <v>35.237000000000002</v>
      </c>
      <c r="G97">
        <v>42.165999999999997</v>
      </c>
      <c r="H97">
        <v>35.237000000000002</v>
      </c>
      <c r="I97">
        <v>35.655000000000001</v>
      </c>
      <c r="J97">
        <v>32.585000000000001</v>
      </c>
      <c r="K97">
        <v>32.11</v>
      </c>
      <c r="L97">
        <v>33.450000000000003</v>
      </c>
      <c r="M97">
        <f t="shared" si="33"/>
        <v>67.158025000000066</v>
      </c>
      <c r="N97">
        <f t="shared" si="36"/>
        <v>1.2210250000000009</v>
      </c>
      <c r="O97">
        <f t="shared" si="37"/>
        <v>52.475536000000048</v>
      </c>
      <c r="P97">
        <f t="shared" si="38"/>
        <v>53.319204000000049</v>
      </c>
      <c r="Q97">
        <f t="shared" si="39"/>
        <v>202.52136099999996</v>
      </c>
      <c r="R97">
        <f t="shared" si="40"/>
        <v>53.319204000000049</v>
      </c>
      <c r="S97">
        <f t="shared" si="41"/>
        <v>59.598400000000041</v>
      </c>
      <c r="T97">
        <f t="shared" si="42"/>
        <v>21.62250000000002</v>
      </c>
      <c r="U97">
        <f t="shared" si="43"/>
        <v>17.430625000000006</v>
      </c>
      <c r="V97">
        <f t="shared" si="44"/>
        <v>30.415225000000046</v>
      </c>
      <c r="W97">
        <f t="shared" si="34"/>
        <v>0.29335958475031337</v>
      </c>
      <c r="X97">
        <f t="shared" si="45"/>
        <v>3.9556112403794537E-2</v>
      </c>
      <c r="Y97">
        <f t="shared" si="46"/>
        <v>0.25931626991229656</v>
      </c>
      <c r="Z97">
        <f t="shared" si="47"/>
        <v>0.26139251834616084</v>
      </c>
      <c r="AA97">
        <f t="shared" si="48"/>
        <v>0.50943261141936635</v>
      </c>
      <c r="AB97">
        <f t="shared" si="49"/>
        <v>0.26139251834616084</v>
      </c>
      <c r="AC97">
        <f t="shared" si="50"/>
        <v>0.27635582602470027</v>
      </c>
      <c r="AD97">
        <f t="shared" si="51"/>
        <v>0.16645784857705395</v>
      </c>
      <c r="AE97">
        <f t="shared" si="52"/>
        <v>0.14945408985144087</v>
      </c>
      <c r="AF97">
        <f t="shared" si="53"/>
        <v>0.19742258815106514</v>
      </c>
      <c r="AG97">
        <f t="shared" si="35"/>
        <v>8.1950000000000038</v>
      </c>
      <c r="AH97">
        <f t="shared" si="54"/>
        <v>1.1050000000000004</v>
      </c>
      <c r="AI97">
        <f t="shared" si="55"/>
        <v>7.2440000000000033</v>
      </c>
      <c r="AJ97">
        <f t="shared" si="56"/>
        <v>7.3020000000000032</v>
      </c>
      <c r="AK97">
        <f t="shared" si="57"/>
        <v>14.230999999999998</v>
      </c>
      <c r="AL97">
        <f t="shared" si="58"/>
        <v>7.3020000000000032</v>
      </c>
      <c r="AM97">
        <f t="shared" si="59"/>
        <v>7.7200000000000024</v>
      </c>
      <c r="AN97">
        <f t="shared" si="60"/>
        <v>4.6500000000000021</v>
      </c>
      <c r="AO97">
        <f t="shared" si="61"/>
        <v>4.1750000000000007</v>
      </c>
      <c r="AP97">
        <f t="shared" si="62"/>
        <v>5.5150000000000041</v>
      </c>
    </row>
    <row r="98" spans="1:42">
      <c r="B98">
        <v>33.604999999999997</v>
      </c>
      <c r="C98">
        <v>31.962</v>
      </c>
      <c r="D98">
        <v>23.509</v>
      </c>
      <c r="E98">
        <v>35.024999999999999</v>
      </c>
      <c r="F98">
        <v>29.08</v>
      </c>
      <c r="G98">
        <v>33.164999999999999</v>
      </c>
      <c r="H98">
        <v>29.08</v>
      </c>
      <c r="I98">
        <v>33.494</v>
      </c>
      <c r="J98">
        <v>27.736000000000001</v>
      </c>
      <c r="K98">
        <v>29.266999999999999</v>
      </c>
      <c r="L98">
        <v>30.166</v>
      </c>
      <c r="M98">
        <f t="shared" si="33"/>
        <v>2.6994489999999907</v>
      </c>
      <c r="N98">
        <f t="shared" si="36"/>
        <v>101.92921599999993</v>
      </c>
      <c r="O98">
        <f t="shared" si="37"/>
        <v>2.0164000000000049</v>
      </c>
      <c r="P98">
        <f t="shared" si="38"/>
        <v>20.475624999999987</v>
      </c>
      <c r="Q98">
        <f t="shared" si="39"/>
        <v>0.193599999999998</v>
      </c>
      <c r="R98">
        <f t="shared" si="40"/>
        <v>20.475624999999987</v>
      </c>
      <c r="S98">
        <f t="shared" si="41"/>
        <v>1.2320999999999357E-2</v>
      </c>
      <c r="T98">
        <f t="shared" si="42"/>
        <v>34.445160999999956</v>
      </c>
      <c r="U98">
        <f t="shared" si="43"/>
        <v>18.818243999999979</v>
      </c>
      <c r="V98">
        <f t="shared" si="44"/>
        <v>11.826720999999976</v>
      </c>
      <c r="W98">
        <f t="shared" si="34"/>
        <v>4.8891533997916896E-2</v>
      </c>
      <c r="X98">
        <f t="shared" si="45"/>
        <v>0.30043148341020676</v>
      </c>
      <c r="Y98">
        <f t="shared" si="46"/>
        <v>4.2255616723701886E-2</v>
      </c>
      <c r="Z98">
        <f t="shared" si="47"/>
        <v>0.13465258146109207</v>
      </c>
      <c r="AA98">
        <f t="shared" si="48"/>
        <v>1.3093289689034303E-2</v>
      </c>
      <c r="AB98">
        <f t="shared" si="49"/>
        <v>0.13465258146109207</v>
      </c>
      <c r="AC98">
        <f t="shared" si="50"/>
        <v>3.3030798988244936E-3</v>
      </c>
      <c r="AD98">
        <f t="shared" si="51"/>
        <v>0.17464662996577882</v>
      </c>
      <c r="AE98">
        <f t="shared" si="52"/>
        <v>0.12908793334325241</v>
      </c>
      <c r="AF98">
        <f t="shared" si="53"/>
        <v>0.1023359619104299</v>
      </c>
      <c r="AG98">
        <f t="shared" si="35"/>
        <v>1.6429999999999971</v>
      </c>
      <c r="AH98">
        <f t="shared" si="54"/>
        <v>10.095999999999997</v>
      </c>
      <c r="AI98">
        <f t="shared" si="55"/>
        <v>1.4200000000000017</v>
      </c>
      <c r="AJ98">
        <f t="shared" si="56"/>
        <v>4.5249999999999986</v>
      </c>
      <c r="AK98">
        <f t="shared" si="57"/>
        <v>0.43999999999999773</v>
      </c>
      <c r="AL98">
        <f t="shared" si="58"/>
        <v>4.5249999999999986</v>
      </c>
      <c r="AM98">
        <f t="shared" si="59"/>
        <v>0.1109999999999971</v>
      </c>
      <c r="AN98">
        <f t="shared" si="60"/>
        <v>5.8689999999999962</v>
      </c>
      <c r="AO98">
        <f t="shared" si="61"/>
        <v>4.3379999999999974</v>
      </c>
      <c r="AP98">
        <f t="shared" si="62"/>
        <v>3.4389999999999965</v>
      </c>
    </row>
    <row r="99" spans="1:42">
      <c r="B99">
        <v>15.872</v>
      </c>
      <c r="C99">
        <v>20.542000000000002</v>
      </c>
      <c r="D99">
        <v>14.78</v>
      </c>
      <c r="E99">
        <v>13.813000000000001</v>
      </c>
      <c r="F99">
        <v>26.221</v>
      </c>
      <c r="G99">
        <v>17.626999999999999</v>
      </c>
      <c r="H99">
        <v>26.221</v>
      </c>
      <c r="I99">
        <v>17.178000000000001</v>
      </c>
      <c r="J99">
        <v>17.661000000000001</v>
      </c>
      <c r="K99">
        <v>14.297000000000001</v>
      </c>
      <c r="L99">
        <v>16.379000000000001</v>
      </c>
      <c r="M99">
        <f t="shared" si="33"/>
        <v>21.808900000000015</v>
      </c>
      <c r="N99">
        <f t="shared" si="36"/>
        <v>1.1924640000000011</v>
      </c>
      <c r="O99">
        <f t="shared" si="37"/>
        <v>4.2394809999999969</v>
      </c>
      <c r="P99">
        <f t="shared" si="38"/>
        <v>107.10180100000001</v>
      </c>
      <c r="Q99">
        <f t="shared" si="39"/>
        <v>3.0800249999999965</v>
      </c>
      <c r="R99">
        <f t="shared" si="40"/>
        <v>107.10180100000001</v>
      </c>
      <c r="S99">
        <f t="shared" si="41"/>
        <v>1.7056360000000024</v>
      </c>
      <c r="T99">
        <f t="shared" si="42"/>
        <v>3.2005210000000055</v>
      </c>
      <c r="U99">
        <f t="shared" si="43"/>
        <v>2.4806249999999976</v>
      </c>
      <c r="V99">
        <f t="shared" si="44"/>
        <v>0.25704900000000147</v>
      </c>
      <c r="W99">
        <f t="shared" si="34"/>
        <v>0.29422883064516142</v>
      </c>
      <c r="X99">
        <f t="shared" si="45"/>
        <v>6.8800403225806481E-2</v>
      </c>
      <c r="Y99">
        <f t="shared" si="46"/>
        <v>0.12972530241935479</v>
      </c>
      <c r="Z99">
        <f t="shared" si="47"/>
        <v>0.65202872983870974</v>
      </c>
      <c r="AA99">
        <f t="shared" si="48"/>
        <v>0.11057207661290316</v>
      </c>
      <c r="AB99">
        <f t="shared" si="49"/>
        <v>0.65202872983870974</v>
      </c>
      <c r="AC99">
        <f t="shared" si="50"/>
        <v>8.228326612903232E-2</v>
      </c>
      <c r="AD99">
        <f t="shared" si="51"/>
        <v>0.11271421370967752</v>
      </c>
      <c r="AE99">
        <f t="shared" si="52"/>
        <v>9.9231350806451568E-2</v>
      </c>
      <c r="AF99">
        <f t="shared" si="53"/>
        <v>3.1943044354838801E-2</v>
      </c>
      <c r="AG99">
        <f t="shared" si="35"/>
        <v>4.6700000000000017</v>
      </c>
      <c r="AH99">
        <f t="shared" si="54"/>
        <v>1.0920000000000005</v>
      </c>
      <c r="AI99">
        <f t="shared" si="55"/>
        <v>2.0589999999999993</v>
      </c>
      <c r="AJ99">
        <f t="shared" si="56"/>
        <v>10.349</v>
      </c>
      <c r="AK99">
        <f t="shared" si="57"/>
        <v>1.754999999999999</v>
      </c>
      <c r="AL99">
        <f t="shared" si="58"/>
        <v>10.349</v>
      </c>
      <c r="AM99">
        <f t="shared" si="59"/>
        <v>1.3060000000000009</v>
      </c>
      <c r="AN99">
        <f t="shared" si="60"/>
        <v>1.7890000000000015</v>
      </c>
      <c r="AO99">
        <f t="shared" si="61"/>
        <v>1.5749999999999993</v>
      </c>
      <c r="AP99">
        <f t="shared" si="62"/>
        <v>0.50700000000000145</v>
      </c>
    </row>
    <row r="100" spans="1:42">
      <c r="B100">
        <v>31.966999999999999</v>
      </c>
      <c r="C100">
        <v>28.753</v>
      </c>
      <c r="D100">
        <v>26.922000000000001</v>
      </c>
      <c r="E100">
        <v>35.024999999999999</v>
      </c>
      <c r="F100">
        <v>24.803999999999998</v>
      </c>
      <c r="G100">
        <v>33.164999999999999</v>
      </c>
      <c r="H100">
        <v>24.803999999999998</v>
      </c>
      <c r="I100">
        <v>31.888999999999999</v>
      </c>
      <c r="J100">
        <v>27.838000000000001</v>
      </c>
      <c r="K100">
        <v>30.974</v>
      </c>
      <c r="L100">
        <v>30.233000000000001</v>
      </c>
      <c r="M100">
        <f t="shared" si="33"/>
        <v>10.329795999999991</v>
      </c>
      <c r="N100">
        <f t="shared" si="36"/>
        <v>25.452024999999981</v>
      </c>
      <c r="O100">
        <f t="shared" si="37"/>
        <v>9.3513639999999985</v>
      </c>
      <c r="P100">
        <f t="shared" si="38"/>
        <v>51.308569000000006</v>
      </c>
      <c r="Q100">
        <f t="shared" si="39"/>
        <v>1.435204000000001</v>
      </c>
      <c r="R100">
        <f t="shared" si="40"/>
        <v>51.308569000000006</v>
      </c>
      <c r="S100">
        <f t="shared" si="41"/>
        <v>6.0839999999999072E-3</v>
      </c>
      <c r="T100">
        <f t="shared" si="42"/>
        <v>17.048640999999982</v>
      </c>
      <c r="U100">
        <f t="shared" si="43"/>
        <v>0.98604899999999707</v>
      </c>
      <c r="V100">
        <f t="shared" si="44"/>
        <v>3.006755999999994</v>
      </c>
      <c r="W100">
        <f t="shared" si="34"/>
        <v>0.10054118309506675</v>
      </c>
      <c r="X100">
        <f t="shared" si="45"/>
        <v>0.15781900084462097</v>
      </c>
      <c r="Y100">
        <f t="shared" si="46"/>
        <v>9.5661150561516556E-2</v>
      </c>
      <c r="Z100">
        <f t="shared" si="47"/>
        <v>0.22407482716551444</v>
      </c>
      <c r="AA100">
        <f t="shared" si="48"/>
        <v>3.7476147276879299E-2</v>
      </c>
      <c r="AB100">
        <f t="shared" si="49"/>
        <v>0.22407482716551444</v>
      </c>
      <c r="AC100">
        <f t="shared" si="50"/>
        <v>2.440016266775093E-3</v>
      </c>
      <c r="AD100">
        <f t="shared" si="51"/>
        <v>0.12916445083992861</v>
      </c>
      <c r="AE100">
        <f t="shared" si="52"/>
        <v>3.1063284011636955E-2</v>
      </c>
      <c r="AF100">
        <f t="shared" si="53"/>
        <v>5.4243438546000507E-2</v>
      </c>
      <c r="AG100">
        <f t="shared" si="35"/>
        <v>3.2139999999999986</v>
      </c>
      <c r="AH100">
        <f t="shared" si="54"/>
        <v>5.0449999999999982</v>
      </c>
      <c r="AI100">
        <f t="shared" si="55"/>
        <v>3.0579999999999998</v>
      </c>
      <c r="AJ100">
        <f t="shared" si="56"/>
        <v>7.1630000000000003</v>
      </c>
      <c r="AK100">
        <f t="shared" si="57"/>
        <v>1.1980000000000004</v>
      </c>
      <c r="AL100">
        <f t="shared" si="58"/>
        <v>7.1630000000000003</v>
      </c>
      <c r="AM100">
        <f t="shared" si="59"/>
        <v>7.7999999999999403E-2</v>
      </c>
      <c r="AN100">
        <f t="shared" si="60"/>
        <v>4.1289999999999978</v>
      </c>
      <c r="AO100">
        <f t="shared" si="61"/>
        <v>0.99299999999999855</v>
      </c>
      <c r="AP100">
        <f t="shared" si="62"/>
        <v>1.7339999999999982</v>
      </c>
    </row>
    <row r="101" spans="1:42">
      <c r="B101">
        <v>17.954000000000001</v>
      </c>
      <c r="C101">
        <v>17.335000000000001</v>
      </c>
      <c r="D101">
        <v>18.344999999999999</v>
      </c>
      <c r="E101">
        <v>18.861999999999998</v>
      </c>
      <c r="F101">
        <v>25.151</v>
      </c>
      <c r="G101">
        <v>19.489000000000001</v>
      </c>
      <c r="H101">
        <v>25.151</v>
      </c>
      <c r="I101">
        <v>18.097999999999999</v>
      </c>
      <c r="J101">
        <v>17.84</v>
      </c>
      <c r="K101">
        <v>18.603000000000002</v>
      </c>
      <c r="L101">
        <v>18.18</v>
      </c>
      <c r="M101">
        <f t="shared" si="33"/>
        <v>0.3831609999999997</v>
      </c>
      <c r="N101">
        <f t="shared" si="36"/>
        <v>0.15288099999999863</v>
      </c>
      <c r="O101">
        <f t="shared" si="37"/>
        <v>0.82446399999999587</v>
      </c>
      <c r="P101">
        <f t="shared" si="38"/>
        <v>51.796808999999989</v>
      </c>
      <c r="Q101">
        <f t="shared" si="39"/>
        <v>2.3562250000000002</v>
      </c>
      <c r="R101">
        <f t="shared" si="40"/>
        <v>51.796808999999989</v>
      </c>
      <c r="S101">
        <f t="shared" si="41"/>
        <v>2.0735999999999526E-2</v>
      </c>
      <c r="T101">
        <f t="shared" si="42"/>
        <v>1.2996000000000176E-2</v>
      </c>
      <c r="U101">
        <f t="shared" si="43"/>
        <v>0.42120100000000116</v>
      </c>
      <c r="V101">
        <f t="shared" si="44"/>
        <v>5.1075999999999587E-2</v>
      </c>
      <c r="W101">
        <f t="shared" si="34"/>
        <v>3.4476996769522102E-2</v>
      </c>
      <c r="X101">
        <f t="shared" si="45"/>
        <v>2.1777876796257003E-2</v>
      </c>
      <c r="Y101">
        <f t="shared" si="46"/>
        <v>5.0573688314581582E-2</v>
      </c>
      <c r="Z101">
        <f t="shared" si="47"/>
        <v>0.40085774757714154</v>
      </c>
      <c r="AA101">
        <f t="shared" si="48"/>
        <v>8.5496268241060491E-2</v>
      </c>
      <c r="AB101">
        <f t="shared" si="49"/>
        <v>0.40085774757714154</v>
      </c>
      <c r="AC101">
        <f t="shared" si="50"/>
        <v>8.0204968252199152E-3</v>
      </c>
      <c r="AD101">
        <f t="shared" si="51"/>
        <v>6.3495599866325476E-3</v>
      </c>
      <c r="AE101">
        <f t="shared" si="52"/>
        <v>3.614793360810966E-2</v>
      </c>
      <c r="AF101">
        <f t="shared" si="53"/>
        <v>1.2587724184025793E-2</v>
      </c>
      <c r="AG101">
        <f t="shared" si="35"/>
        <v>0.61899999999999977</v>
      </c>
      <c r="AH101">
        <f t="shared" si="54"/>
        <v>0.39099999999999824</v>
      </c>
      <c r="AI101">
        <f t="shared" si="55"/>
        <v>0.9079999999999977</v>
      </c>
      <c r="AJ101">
        <f t="shared" si="56"/>
        <v>7.1969999999999992</v>
      </c>
      <c r="AK101">
        <f t="shared" si="57"/>
        <v>1.5350000000000001</v>
      </c>
      <c r="AL101">
        <f t="shared" si="58"/>
        <v>7.1969999999999992</v>
      </c>
      <c r="AM101">
        <f t="shared" si="59"/>
        <v>0.14399999999999835</v>
      </c>
      <c r="AN101">
        <f t="shared" si="60"/>
        <v>0.11400000000000077</v>
      </c>
      <c r="AO101">
        <f t="shared" si="61"/>
        <v>0.64900000000000091</v>
      </c>
      <c r="AP101">
        <f t="shared" si="62"/>
        <v>0.22599999999999909</v>
      </c>
    </row>
    <row r="102" spans="1:42">
      <c r="B102">
        <v>17.2</v>
      </c>
      <c r="C102">
        <v>18.428999999999998</v>
      </c>
      <c r="D102">
        <v>20.536999999999999</v>
      </c>
      <c r="E102">
        <v>17.521000000000001</v>
      </c>
      <c r="F102">
        <v>35.634999999999998</v>
      </c>
      <c r="G102">
        <v>14.263</v>
      </c>
      <c r="H102">
        <v>35.634999999999998</v>
      </c>
      <c r="I102">
        <v>17.975000000000001</v>
      </c>
      <c r="J102">
        <v>19.483000000000001</v>
      </c>
      <c r="K102">
        <v>19.029</v>
      </c>
      <c r="L102">
        <v>18.829000000000001</v>
      </c>
      <c r="M102">
        <f t="shared" si="33"/>
        <v>1.5104409999999981</v>
      </c>
      <c r="N102">
        <f t="shared" si="36"/>
        <v>11.135568999999998</v>
      </c>
      <c r="O102">
        <f t="shared" si="37"/>
        <v>0.10304100000000097</v>
      </c>
      <c r="P102">
        <f t="shared" si="38"/>
        <v>339.84922499999993</v>
      </c>
      <c r="Q102">
        <f t="shared" si="39"/>
        <v>8.625968999999996</v>
      </c>
      <c r="R102">
        <f t="shared" si="40"/>
        <v>339.84922499999993</v>
      </c>
      <c r="S102">
        <f t="shared" si="41"/>
        <v>0.6006250000000033</v>
      </c>
      <c r="T102">
        <f t="shared" si="42"/>
        <v>5.212089000000006</v>
      </c>
      <c r="U102">
        <f t="shared" si="43"/>
        <v>3.3452410000000024</v>
      </c>
      <c r="V102">
        <f t="shared" si="44"/>
        <v>2.6536410000000044</v>
      </c>
      <c r="W102">
        <f t="shared" si="34"/>
        <v>7.1453488372092977E-2</v>
      </c>
      <c r="X102">
        <f t="shared" si="45"/>
        <v>0.19401162790697674</v>
      </c>
      <c r="Y102">
        <f t="shared" si="46"/>
        <v>1.8662790697674507E-2</v>
      </c>
      <c r="Z102">
        <f t="shared" si="47"/>
        <v>1.0718023255813953</v>
      </c>
      <c r="AA102">
        <f t="shared" si="48"/>
        <v>0.17075581395348835</v>
      </c>
      <c r="AB102">
        <f t="shared" si="49"/>
        <v>1.0718023255813953</v>
      </c>
      <c r="AC102">
        <f t="shared" si="50"/>
        <v>4.505813953488385E-2</v>
      </c>
      <c r="AD102">
        <f t="shared" si="51"/>
        <v>0.13273255813953497</v>
      </c>
      <c r="AE102">
        <f t="shared" si="52"/>
        <v>0.10633720930232562</v>
      </c>
      <c r="AF102">
        <f t="shared" si="53"/>
        <v>9.4709302325581474E-2</v>
      </c>
      <c r="AG102">
        <f t="shared" si="35"/>
        <v>1.2289999999999992</v>
      </c>
      <c r="AH102">
        <f t="shared" si="54"/>
        <v>3.3369999999999997</v>
      </c>
      <c r="AI102">
        <f t="shared" si="55"/>
        <v>0.32100000000000151</v>
      </c>
      <c r="AJ102">
        <f t="shared" si="56"/>
        <v>18.434999999999999</v>
      </c>
      <c r="AK102">
        <f t="shared" si="57"/>
        <v>2.9369999999999994</v>
      </c>
      <c r="AL102">
        <f t="shared" si="58"/>
        <v>18.434999999999999</v>
      </c>
      <c r="AM102">
        <f t="shared" si="59"/>
        <v>0.77500000000000213</v>
      </c>
      <c r="AN102">
        <f t="shared" si="60"/>
        <v>2.2830000000000013</v>
      </c>
      <c r="AO102">
        <f t="shared" si="61"/>
        <v>1.8290000000000006</v>
      </c>
      <c r="AP102">
        <f t="shared" si="62"/>
        <v>1.6290000000000013</v>
      </c>
    </row>
    <row r="103" spans="1:42">
      <c r="B103">
        <v>14.941000000000001</v>
      </c>
      <c r="C103">
        <v>15.837</v>
      </c>
      <c r="D103">
        <v>24.585999999999999</v>
      </c>
      <c r="E103">
        <v>15.696</v>
      </c>
      <c r="F103">
        <v>32.101999999999997</v>
      </c>
      <c r="G103">
        <v>14.263</v>
      </c>
      <c r="H103">
        <v>32.101999999999997</v>
      </c>
      <c r="I103">
        <v>15.766999999999999</v>
      </c>
      <c r="J103">
        <v>20.212</v>
      </c>
      <c r="K103">
        <v>20.140999999999998</v>
      </c>
      <c r="L103">
        <v>18.707000000000001</v>
      </c>
      <c r="M103">
        <f t="shared" si="33"/>
        <v>0.8028159999999982</v>
      </c>
      <c r="N103">
        <f t="shared" si="36"/>
        <v>93.026024999999962</v>
      </c>
      <c r="O103">
        <f t="shared" si="37"/>
        <v>0.57002499999999845</v>
      </c>
      <c r="P103">
        <f t="shared" si="38"/>
        <v>294.4999209999998</v>
      </c>
      <c r="Q103">
        <f t="shared" si="39"/>
        <v>0.45968400000000109</v>
      </c>
      <c r="R103">
        <f t="shared" si="40"/>
        <v>294.4999209999998</v>
      </c>
      <c r="S103">
        <f t="shared" si="41"/>
        <v>0.68227599999999788</v>
      </c>
      <c r="T103">
        <f t="shared" si="42"/>
        <v>27.783440999999989</v>
      </c>
      <c r="U103">
        <f t="shared" si="43"/>
        <v>27.039999999999974</v>
      </c>
      <c r="V103">
        <f t="shared" si="44"/>
        <v>14.182755999999999</v>
      </c>
      <c r="W103">
        <f t="shared" si="34"/>
        <v>5.9969212234790105E-2</v>
      </c>
      <c r="X103">
        <f t="shared" si="45"/>
        <v>0.64553912054079365</v>
      </c>
      <c r="Y103">
        <f t="shared" si="46"/>
        <v>5.0532092898734955E-2</v>
      </c>
      <c r="Z103">
        <f t="shared" si="47"/>
        <v>1.1485844320995913</v>
      </c>
      <c r="AA103">
        <f t="shared" si="48"/>
        <v>4.5378488722307798E-2</v>
      </c>
      <c r="AB103">
        <f t="shared" si="49"/>
        <v>1.1485844320995913</v>
      </c>
      <c r="AC103">
        <f t="shared" si="50"/>
        <v>5.5284117528947102E-2</v>
      </c>
      <c r="AD103">
        <f t="shared" si="51"/>
        <v>0.35278763134997648</v>
      </c>
      <c r="AE103">
        <f t="shared" si="52"/>
        <v>0.34803560671976425</v>
      </c>
      <c r="AF103">
        <f t="shared" si="53"/>
        <v>0.25205809517435246</v>
      </c>
      <c r="AG103">
        <f t="shared" si="35"/>
        <v>0.89599999999999902</v>
      </c>
      <c r="AH103">
        <f t="shared" si="54"/>
        <v>9.6449999999999978</v>
      </c>
      <c r="AI103">
        <f t="shared" si="55"/>
        <v>0.75499999999999901</v>
      </c>
      <c r="AJ103">
        <f t="shared" si="56"/>
        <v>17.160999999999994</v>
      </c>
      <c r="AK103">
        <f t="shared" si="57"/>
        <v>0.67800000000000082</v>
      </c>
      <c r="AL103">
        <f t="shared" si="58"/>
        <v>17.160999999999994</v>
      </c>
      <c r="AM103">
        <f t="shared" si="59"/>
        <v>0.82599999999999874</v>
      </c>
      <c r="AN103">
        <f t="shared" si="60"/>
        <v>5.270999999999999</v>
      </c>
      <c r="AO103">
        <f t="shared" si="61"/>
        <v>5.1999999999999975</v>
      </c>
      <c r="AP103">
        <f t="shared" si="62"/>
        <v>3.766</v>
      </c>
    </row>
    <row r="104" spans="1:42">
      <c r="B104">
        <v>44.326000000000001</v>
      </c>
      <c r="C104">
        <v>37.122</v>
      </c>
      <c r="D104">
        <v>42.966000000000001</v>
      </c>
      <c r="E104">
        <v>51.252000000000002</v>
      </c>
      <c r="F104">
        <v>42.95</v>
      </c>
      <c r="G104">
        <v>42.165999999999997</v>
      </c>
      <c r="H104">
        <v>42.95</v>
      </c>
      <c r="I104">
        <v>44.186999999999998</v>
      </c>
      <c r="J104">
        <v>40.043999999999997</v>
      </c>
      <c r="K104">
        <v>47.109000000000002</v>
      </c>
      <c r="L104">
        <v>43.78</v>
      </c>
      <c r="M104">
        <f t="shared" si="33"/>
        <v>51.897616000000006</v>
      </c>
      <c r="N104">
        <f t="shared" si="36"/>
        <v>1.8495999999999984</v>
      </c>
      <c r="O104">
        <f t="shared" si="37"/>
        <v>47.969476000000029</v>
      </c>
      <c r="P104">
        <f t="shared" si="38"/>
        <v>1.8933759999999935</v>
      </c>
      <c r="Q104">
        <f t="shared" si="39"/>
        <v>4.6656000000000164</v>
      </c>
      <c r="R104">
        <f t="shared" si="40"/>
        <v>1.8933759999999935</v>
      </c>
      <c r="S104">
        <f t="shared" si="41"/>
        <v>1.9321000000000806E-2</v>
      </c>
      <c r="T104">
        <f t="shared" si="42"/>
        <v>18.335524000000031</v>
      </c>
      <c r="U104">
        <f t="shared" si="43"/>
        <v>7.7450890000000072</v>
      </c>
      <c r="V104">
        <f t="shared" si="44"/>
        <v>0.29811599999999933</v>
      </c>
      <c r="W104">
        <f t="shared" si="34"/>
        <v>0.16252312412579525</v>
      </c>
      <c r="X104">
        <f t="shared" si="45"/>
        <v>3.0681766908811969E-2</v>
      </c>
      <c r="Y104">
        <f t="shared" si="46"/>
        <v>0.15625141000767048</v>
      </c>
      <c r="Z104">
        <f t="shared" si="47"/>
        <v>3.1042728872445014E-2</v>
      </c>
      <c r="AA104">
        <f t="shared" si="48"/>
        <v>4.8729865090466173E-2</v>
      </c>
      <c r="AB104">
        <f t="shared" si="49"/>
        <v>3.1042728872445014E-2</v>
      </c>
      <c r="AC104">
        <f t="shared" si="50"/>
        <v>3.1358570590624669E-3</v>
      </c>
      <c r="AD104">
        <f t="shared" si="51"/>
        <v>9.6602445517303695E-2</v>
      </c>
      <c r="AE104">
        <f t="shared" si="52"/>
        <v>6.2784821549429257E-2</v>
      </c>
      <c r="AF104">
        <f t="shared" si="53"/>
        <v>1.2317827008978915E-2</v>
      </c>
      <c r="AG104">
        <f t="shared" si="35"/>
        <v>7.2040000000000006</v>
      </c>
      <c r="AH104">
        <f t="shared" si="54"/>
        <v>1.3599999999999994</v>
      </c>
      <c r="AI104">
        <f t="shared" si="55"/>
        <v>6.9260000000000019</v>
      </c>
      <c r="AJ104">
        <f t="shared" si="56"/>
        <v>1.3759999999999977</v>
      </c>
      <c r="AK104">
        <f t="shared" si="57"/>
        <v>2.1600000000000037</v>
      </c>
      <c r="AL104">
        <f t="shared" si="58"/>
        <v>1.3759999999999977</v>
      </c>
      <c r="AM104">
        <f t="shared" si="59"/>
        <v>0.1390000000000029</v>
      </c>
      <c r="AN104">
        <f t="shared" si="60"/>
        <v>4.2820000000000036</v>
      </c>
      <c r="AO104">
        <f t="shared" si="61"/>
        <v>2.7830000000000013</v>
      </c>
      <c r="AP104">
        <f t="shared" si="62"/>
        <v>0.54599999999999937</v>
      </c>
    </row>
    <row r="105" spans="1:42">
      <c r="A105" s="21"/>
      <c r="B105">
        <v>15.616</v>
      </c>
      <c r="C105">
        <v>14.55</v>
      </c>
      <c r="D105">
        <v>18.777000000000001</v>
      </c>
      <c r="E105">
        <v>13.813000000000001</v>
      </c>
      <c r="F105">
        <v>21.945</v>
      </c>
      <c r="G105">
        <v>17.626999999999999</v>
      </c>
      <c r="H105">
        <v>21.945</v>
      </c>
      <c r="I105">
        <v>14.182</v>
      </c>
      <c r="J105">
        <v>16.664000000000001</v>
      </c>
      <c r="K105">
        <v>16.295000000000002</v>
      </c>
      <c r="L105">
        <v>15.714</v>
      </c>
      <c r="M105">
        <f t="shared" si="33"/>
        <v>1.1363559999999977</v>
      </c>
      <c r="N105">
        <f t="shared" si="36"/>
        <v>9.9919210000000085</v>
      </c>
      <c r="O105">
        <f t="shared" si="37"/>
        <v>3.2508089999999967</v>
      </c>
      <c r="P105">
        <f t="shared" si="38"/>
        <v>40.056241000000007</v>
      </c>
      <c r="Q105">
        <f t="shared" si="39"/>
        <v>4.044120999999997</v>
      </c>
      <c r="R105">
        <f t="shared" si="40"/>
        <v>40.056241000000007</v>
      </c>
      <c r="S105">
        <f t="shared" si="41"/>
        <v>2.0563559999999979</v>
      </c>
      <c r="T105">
        <f t="shared" si="42"/>
        <v>1.0983040000000037</v>
      </c>
      <c r="U105">
        <f t="shared" si="43"/>
        <v>0.46104100000000275</v>
      </c>
      <c r="V105">
        <f t="shared" si="44"/>
        <v>9.6040000000001471E-3</v>
      </c>
      <c r="W105">
        <f t="shared" si="34"/>
        <v>6.8263319672131076E-2</v>
      </c>
      <c r="X105">
        <f t="shared" si="45"/>
        <v>0.20242059426229517</v>
      </c>
      <c r="Y105">
        <f t="shared" si="46"/>
        <v>0.1154585040983606</v>
      </c>
      <c r="Z105">
        <f t="shared" si="47"/>
        <v>0.40528944672131151</v>
      </c>
      <c r="AA105">
        <f t="shared" si="48"/>
        <v>0.12877817622950816</v>
      </c>
      <c r="AB105">
        <f t="shared" si="49"/>
        <v>0.40528944672131151</v>
      </c>
      <c r="AC105">
        <f t="shared" si="50"/>
        <v>9.1828893442622905E-2</v>
      </c>
      <c r="AD105">
        <f t="shared" si="51"/>
        <v>6.7110655737705041E-2</v>
      </c>
      <c r="AE105">
        <f t="shared" si="52"/>
        <v>4.3481045081967346E-2</v>
      </c>
      <c r="AF105">
        <f t="shared" si="53"/>
        <v>6.2756147540984093E-3</v>
      </c>
      <c r="AG105">
        <f t="shared" si="35"/>
        <v>1.0659999999999989</v>
      </c>
      <c r="AH105">
        <f t="shared" si="54"/>
        <v>3.1610000000000014</v>
      </c>
      <c r="AI105">
        <f t="shared" si="55"/>
        <v>1.802999999999999</v>
      </c>
      <c r="AJ105">
        <f t="shared" si="56"/>
        <v>6.3290000000000006</v>
      </c>
      <c r="AK105">
        <f t="shared" si="57"/>
        <v>2.0109999999999992</v>
      </c>
      <c r="AL105">
        <f t="shared" si="58"/>
        <v>6.3290000000000006</v>
      </c>
      <c r="AM105">
        <f t="shared" si="59"/>
        <v>1.4339999999999993</v>
      </c>
      <c r="AN105">
        <f t="shared" si="60"/>
        <v>1.0480000000000018</v>
      </c>
      <c r="AO105">
        <f t="shared" si="61"/>
        <v>0.67900000000000205</v>
      </c>
      <c r="AP105">
        <f t="shared" si="62"/>
        <v>9.8000000000000753E-2</v>
      </c>
    </row>
    <row r="106" spans="1:42">
      <c r="A106" s="21"/>
      <c r="B106">
        <v>38.700000000000003</v>
      </c>
      <c r="C106">
        <v>35.878</v>
      </c>
      <c r="D106">
        <v>36.002000000000002</v>
      </c>
      <c r="E106">
        <v>42.158000000000001</v>
      </c>
      <c r="F106">
        <v>34.085000000000001</v>
      </c>
      <c r="G106">
        <v>33.164999999999999</v>
      </c>
      <c r="H106">
        <v>34.085000000000001</v>
      </c>
      <c r="I106">
        <v>39.018000000000001</v>
      </c>
      <c r="J106">
        <v>35.94</v>
      </c>
      <c r="K106">
        <v>39.08</v>
      </c>
      <c r="L106">
        <v>38.012999999999998</v>
      </c>
      <c r="M106">
        <f t="shared" si="33"/>
        <v>7.9636840000000158</v>
      </c>
      <c r="N106">
        <f t="shared" si="36"/>
        <v>7.2792040000000018</v>
      </c>
      <c r="O106">
        <f t="shared" si="37"/>
        <v>11.957763999999989</v>
      </c>
      <c r="P106">
        <f t="shared" si="38"/>
        <v>21.29822500000002</v>
      </c>
      <c r="Q106">
        <f t="shared" si="39"/>
        <v>30.636225000000042</v>
      </c>
      <c r="R106">
        <f t="shared" si="40"/>
        <v>21.29822500000002</v>
      </c>
      <c r="S106">
        <f t="shared" si="41"/>
        <v>0.10112399999999863</v>
      </c>
      <c r="T106">
        <f t="shared" si="42"/>
        <v>7.6176000000000279</v>
      </c>
      <c r="U106">
        <f t="shared" si="43"/>
        <v>0.14439999999999653</v>
      </c>
      <c r="V106">
        <f t="shared" si="44"/>
        <v>0.47196900000000647</v>
      </c>
      <c r="W106">
        <f t="shared" si="34"/>
        <v>7.2919896640826945E-2</v>
      </c>
      <c r="X106">
        <f t="shared" si="45"/>
        <v>6.9715762273901818E-2</v>
      </c>
      <c r="Y106">
        <f t="shared" si="46"/>
        <v>8.9354005167958606E-2</v>
      </c>
      <c r="Z106">
        <f t="shared" si="47"/>
        <v>0.11925064599483208</v>
      </c>
      <c r="AA106">
        <f t="shared" si="48"/>
        <v>0.14302325581395359</v>
      </c>
      <c r="AB106">
        <f t="shared" si="49"/>
        <v>0.11925064599483208</v>
      </c>
      <c r="AC106">
        <f t="shared" si="50"/>
        <v>8.2170542635658355E-3</v>
      </c>
      <c r="AD106">
        <f t="shared" si="51"/>
        <v>7.1317829457364465E-2</v>
      </c>
      <c r="AE106">
        <f t="shared" si="52"/>
        <v>9.8191214470283051E-3</v>
      </c>
      <c r="AF106">
        <f t="shared" si="53"/>
        <v>1.7751937984496244E-2</v>
      </c>
      <c r="AG106">
        <f t="shared" si="35"/>
        <v>2.8220000000000027</v>
      </c>
      <c r="AH106">
        <f t="shared" si="54"/>
        <v>2.6980000000000004</v>
      </c>
      <c r="AI106">
        <f t="shared" si="55"/>
        <v>3.4579999999999984</v>
      </c>
      <c r="AJ106">
        <f t="shared" si="56"/>
        <v>4.615000000000002</v>
      </c>
      <c r="AK106">
        <f t="shared" si="57"/>
        <v>5.5350000000000037</v>
      </c>
      <c r="AL106">
        <f t="shared" si="58"/>
        <v>4.615000000000002</v>
      </c>
      <c r="AM106">
        <f t="shared" si="59"/>
        <v>0.31799999999999784</v>
      </c>
      <c r="AN106">
        <f t="shared" si="60"/>
        <v>2.7600000000000051</v>
      </c>
      <c r="AO106">
        <f t="shared" si="61"/>
        <v>0.37999999999999545</v>
      </c>
      <c r="AP106">
        <f t="shared" si="62"/>
        <v>0.68700000000000472</v>
      </c>
    </row>
    <row r="107" spans="1:42">
      <c r="A107" s="21"/>
      <c r="B107">
        <v>33.701999999999998</v>
      </c>
      <c r="C107">
        <v>31.355</v>
      </c>
      <c r="D107">
        <v>28.306000000000001</v>
      </c>
      <c r="E107">
        <v>43.414999999999999</v>
      </c>
      <c r="F107">
        <v>34.509</v>
      </c>
      <c r="G107">
        <v>26.731000000000002</v>
      </c>
      <c r="H107">
        <v>34.509</v>
      </c>
      <c r="I107">
        <v>37.384999999999998</v>
      </c>
      <c r="J107">
        <v>29.83</v>
      </c>
      <c r="K107">
        <v>35.86</v>
      </c>
      <c r="L107">
        <v>34.357999999999997</v>
      </c>
      <c r="M107">
        <f t="shared" si="33"/>
        <v>5.5084089999999897</v>
      </c>
      <c r="N107">
        <f t="shared" si="36"/>
        <v>29.116815999999972</v>
      </c>
      <c r="O107">
        <f t="shared" si="37"/>
        <v>94.342369000000019</v>
      </c>
      <c r="P107">
        <f t="shared" si="38"/>
        <v>0.65124900000000352</v>
      </c>
      <c r="Q107">
        <f t="shared" si="39"/>
        <v>48.594840999999953</v>
      </c>
      <c r="R107">
        <f t="shared" si="40"/>
        <v>0.65124900000000352</v>
      </c>
      <c r="S107">
        <f t="shared" si="41"/>
        <v>13.564488999999998</v>
      </c>
      <c r="T107">
        <f t="shared" si="42"/>
        <v>14.992383999999999</v>
      </c>
      <c r="U107">
        <f t="shared" si="43"/>
        <v>4.6569640000000057</v>
      </c>
      <c r="V107">
        <f t="shared" si="44"/>
        <v>0.43033599999999844</v>
      </c>
      <c r="W107">
        <f t="shared" si="34"/>
        <v>6.9639783989080703E-2</v>
      </c>
      <c r="X107">
        <f t="shared" si="45"/>
        <v>0.16010919233279916</v>
      </c>
      <c r="Y107">
        <f t="shared" si="46"/>
        <v>0.28820248056495168</v>
      </c>
      <c r="Z107">
        <f t="shared" si="47"/>
        <v>2.3945166458963926E-2</v>
      </c>
      <c r="AA107">
        <f t="shared" si="48"/>
        <v>0.20684232389769144</v>
      </c>
      <c r="AB107">
        <f t="shared" si="49"/>
        <v>2.3945166458963926E-2</v>
      </c>
      <c r="AC107">
        <f t="shared" si="50"/>
        <v>0.10928134828793544</v>
      </c>
      <c r="AD107">
        <f t="shared" si="51"/>
        <v>0.11488932407572251</v>
      </c>
      <c r="AE107">
        <f t="shared" si="52"/>
        <v>6.4031808201293727E-2</v>
      </c>
      <c r="AF107">
        <f t="shared" si="53"/>
        <v>1.9464720194647168E-2</v>
      </c>
      <c r="AG107">
        <f t="shared" si="35"/>
        <v>2.3469999999999978</v>
      </c>
      <c r="AH107">
        <f t="shared" si="54"/>
        <v>5.3959999999999972</v>
      </c>
      <c r="AI107">
        <f t="shared" si="55"/>
        <v>9.713000000000001</v>
      </c>
      <c r="AJ107">
        <f t="shared" si="56"/>
        <v>0.80700000000000216</v>
      </c>
      <c r="AK107">
        <f t="shared" si="57"/>
        <v>6.9709999999999965</v>
      </c>
      <c r="AL107">
        <f t="shared" si="58"/>
        <v>0.80700000000000216</v>
      </c>
      <c r="AM107">
        <f t="shared" si="59"/>
        <v>3.6829999999999998</v>
      </c>
      <c r="AN107">
        <f t="shared" si="60"/>
        <v>3.8719999999999999</v>
      </c>
      <c r="AO107">
        <f t="shared" si="61"/>
        <v>2.1580000000000013</v>
      </c>
      <c r="AP107">
        <f t="shared" si="62"/>
        <v>0.65599999999999881</v>
      </c>
    </row>
    <row r="108" spans="1:42">
      <c r="A108" s="21"/>
      <c r="B108">
        <v>28.16</v>
      </c>
      <c r="C108">
        <v>30.451000000000001</v>
      </c>
      <c r="D108">
        <v>24.384</v>
      </c>
      <c r="E108">
        <v>34.734000000000002</v>
      </c>
      <c r="F108">
        <v>30.291</v>
      </c>
      <c r="G108">
        <v>33.164999999999999</v>
      </c>
      <c r="H108">
        <v>30.291</v>
      </c>
      <c r="I108">
        <v>32.591999999999999</v>
      </c>
      <c r="J108">
        <v>27.417999999999999</v>
      </c>
      <c r="K108">
        <v>29.559000000000001</v>
      </c>
      <c r="L108">
        <v>29.856000000000002</v>
      </c>
      <c r="M108">
        <f t="shared" si="33"/>
        <v>5.2486810000000013</v>
      </c>
      <c r="N108">
        <f t="shared" si="36"/>
        <v>14.258175999999999</v>
      </c>
      <c r="O108">
        <f t="shared" si="37"/>
        <v>43.217476000000019</v>
      </c>
      <c r="P108">
        <f t="shared" si="38"/>
        <v>4.5411610000000007</v>
      </c>
      <c r="Q108">
        <f t="shared" si="39"/>
        <v>25.050024999999991</v>
      </c>
      <c r="R108">
        <f t="shared" si="40"/>
        <v>4.5411610000000007</v>
      </c>
      <c r="S108">
        <f t="shared" si="41"/>
        <v>19.642623999999987</v>
      </c>
      <c r="T108">
        <f t="shared" si="42"/>
        <v>0.55056400000000127</v>
      </c>
      <c r="U108">
        <f t="shared" si="43"/>
        <v>1.9572010000000026</v>
      </c>
      <c r="V108">
        <f t="shared" si="44"/>
        <v>2.8764160000000052</v>
      </c>
      <c r="W108">
        <f t="shared" si="34"/>
        <v>8.1356534090909108E-2</v>
      </c>
      <c r="X108">
        <f t="shared" si="45"/>
        <v>0.13409090909090909</v>
      </c>
      <c r="Y108">
        <f t="shared" si="46"/>
        <v>0.23345170454545461</v>
      </c>
      <c r="Z108">
        <f t="shared" si="47"/>
        <v>7.5674715909090917E-2</v>
      </c>
      <c r="AA108">
        <f t="shared" si="48"/>
        <v>0.17773437499999997</v>
      </c>
      <c r="AB108">
        <f t="shared" si="49"/>
        <v>7.5674715909090917E-2</v>
      </c>
      <c r="AC108">
        <f t="shared" si="50"/>
        <v>0.15738636363636357</v>
      </c>
      <c r="AD108">
        <f t="shared" si="51"/>
        <v>2.6349431818181848E-2</v>
      </c>
      <c r="AE108">
        <f t="shared" si="52"/>
        <v>4.9680397727272757E-2</v>
      </c>
      <c r="AF108">
        <f t="shared" si="53"/>
        <v>6.0227272727272782E-2</v>
      </c>
      <c r="AG108">
        <f t="shared" si="35"/>
        <v>2.2910000000000004</v>
      </c>
      <c r="AH108">
        <f t="shared" si="54"/>
        <v>3.7759999999999998</v>
      </c>
      <c r="AI108">
        <f t="shared" si="55"/>
        <v>6.5740000000000016</v>
      </c>
      <c r="AJ108">
        <f t="shared" si="56"/>
        <v>2.1310000000000002</v>
      </c>
      <c r="AK108">
        <f t="shared" si="57"/>
        <v>5.004999999999999</v>
      </c>
      <c r="AL108">
        <f t="shared" si="58"/>
        <v>2.1310000000000002</v>
      </c>
      <c r="AM108">
        <f t="shared" si="59"/>
        <v>4.4319999999999986</v>
      </c>
      <c r="AN108">
        <f t="shared" si="60"/>
        <v>0.74200000000000088</v>
      </c>
      <c r="AO108">
        <f t="shared" si="61"/>
        <v>1.3990000000000009</v>
      </c>
      <c r="AP108">
        <f t="shared" si="62"/>
        <v>1.6960000000000015</v>
      </c>
    </row>
    <row r="109" spans="1:42">
      <c r="A109" s="21"/>
      <c r="B109">
        <v>55.02</v>
      </c>
      <c r="C109">
        <v>55.994999999999997</v>
      </c>
      <c r="D109">
        <v>56.433</v>
      </c>
      <c r="E109">
        <v>52.036999999999999</v>
      </c>
      <c r="F109">
        <v>43.218000000000004</v>
      </c>
      <c r="G109">
        <v>36.353000000000002</v>
      </c>
      <c r="H109">
        <v>43.218000000000004</v>
      </c>
      <c r="I109">
        <v>54.015999999999998</v>
      </c>
      <c r="J109">
        <v>56.213999999999999</v>
      </c>
      <c r="K109">
        <v>54.234999999999999</v>
      </c>
      <c r="L109">
        <v>54.822000000000003</v>
      </c>
      <c r="M109">
        <f t="shared" si="33"/>
        <v>0.95062499999998895</v>
      </c>
      <c r="N109">
        <f t="shared" si="36"/>
        <v>1.9965689999999907</v>
      </c>
      <c r="O109">
        <f t="shared" si="37"/>
        <v>8.898289000000025</v>
      </c>
      <c r="P109">
        <f t="shared" si="38"/>
        <v>139.287204</v>
      </c>
      <c r="Q109">
        <f t="shared" si="39"/>
        <v>348.45688900000005</v>
      </c>
      <c r="R109">
        <f t="shared" si="40"/>
        <v>139.287204</v>
      </c>
      <c r="S109">
        <f t="shared" si="41"/>
        <v>1.0080160000000098</v>
      </c>
      <c r="T109">
        <f t="shared" si="42"/>
        <v>1.4256359999999892</v>
      </c>
      <c r="U109">
        <f t="shared" si="43"/>
        <v>0.6162250000000058</v>
      </c>
      <c r="V109">
        <f t="shared" si="44"/>
        <v>3.9204000000000155E-2</v>
      </c>
      <c r="W109">
        <f t="shared" si="34"/>
        <v>1.7720828789530976E-2</v>
      </c>
      <c r="X109">
        <f t="shared" si="45"/>
        <v>2.5681570338058825E-2</v>
      </c>
      <c r="Y109">
        <f t="shared" si="46"/>
        <v>5.4216648491457721E-2</v>
      </c>
      <c r="Z109">
        <f t="shared" si="47"/>
        <v>0.2145038167938931</v>
      </c>
      <c r="AA109">
        <f t="shared" si="48"/>
        <v>0.33927662668120684</v>
      </c>
      <c r="AB109">
        <f t="shared" si="49"/>
        <v>0.2145038167938931</v>
      </c>
      <c r="AC109">
        <f t="shared" si="50"/>
        <v>1.8247909850963372E-2</v>
      </c>
      <c r="AD109">
        <f t="shared" si="51"/>
        <v>2.1701199563794901E-2</v>
      </c>
      <c r="AE109">
        <f t="shared" si="52"/>
        <v>1.4267539076699448E-2</v>
      </c>
      <c r="AF109">
        <f t="shared" si="53"/>
        <v>3.5986913849509338E-3</v>
      </c>
      <c r="AG109">
        <f t="shared" si="35"/>
        <v>0.97499999999999432</v>
      </c>
      <c r="AH109">
        <f t="shared" si="54"/>
        <v>1.4129999999999967</v>
      </c>
      <c r="AI109">
        <f t="shared" si="55"/>
        <v>2.9830000000000041</v>
      </c>
      <c r="AJ109">
        <f t="shared" si="56"/>
        <v>11.802</v>
      </c>
      <c r="AK109">
        <f t="shared" si="57"/>
        <v>18.667000000000002</v>
      </c>
      <c r="AL109">
        <f t="shared" si="58"/>
        <v>11.802</v>
      </c>
      <c r="AM109">
        <f t="shared" si="59"/>
        <v>1.0040000000000049</v>
      </c>
      <c r="AN109">
        <f t="shared" si="60"/>
        <v>1.1939999999999955</v>
      </c>
      <c r="AO109">
        <f t="shared" si="61"/>
        <v>0.78500000000000369</v>
      </c>
      <c r="AP109">
        <f t="shared" si="62"/>
        <v>0.1980000000000004</v>
      </c>
    </row>
    <row r="110" spans="1:42">
      <c r="A110" s="21"/>
      <c r="B110">
        <v>43.377000000000002</v>
      </c>
      <c r="C110">
        <v>39.018999999999998</v>
      </c>
      <c r="D110">
        <v>32.210999999999999</v>
      </c>
      <c r="E110">
        <v>53.567999999999998</v>
      </c>
      <c r="F110">
        <v>37.527999999999999</v>
      </c>
      <c r="G110">
        <v>42.165999999999997</v>
      </c>
      <c r="H110">
        <v>37.527999999999999</v>
      </c>
      <c r="I110">
        <v>46.293999999999997</v>
      </c>
      <c r="J110">
        <v>35.615000000000002</v>
      </c>
      <c r="K110">
        <v>42.889000000000003</v>
      </c>
      <c r="L110">
        <v>41.598999999999997</v>
      </c>
      <c r="M110">
        <f t="shared" si="33"/>
        <v>18.992164000000034</v>
      </c>
      <c r="N110">
        <f t="shared" si="36"/>
        <v>124.67955600000009</v>
      </c>
      <c r="O110">
        <f t="shared" si="37"/>
        <v>103.8564809999999</v>
      </c>
      <c r="P110">
        <f t="shared" si="38"/>
        <v>34.210801000000046</v>
      </c>
      <c r="Q110">
        <f t="shared" si="39"/>
        <v>1.4665210000000137</v>
      </c>
      <c r="R110">
        <f t="shared" si="40"/>
        <v>34.210801000000046</v>
      </c>
      <c r="S110">
        <f t="shared" si="41"/>
        <v>8.508888999999968</v>
      </c>
      <c r="T110">
        <f t="shared" si="42"/>
        <v>60.248644000000006</v>
      </c>
      <c r="U110">
        <f t="shared" si="43"/>
        <v>0.23814399999999955</v>
      </c>
      <c r="V110">
        <f t="shared" si="44"/>
        <v>3.1612840000000206</v>
      </c>
      <c r="W110">
        <f t="shared" si="34"/>
        <v>0.10046798994859035</v>
      </c>
      <c r="X110">
        <f t="shared" si="45"/>
        <v>0.25741752541669555</v>
      </c>
      <c r="Y110">
        <f t="shared" si="46"/>
        <v>0.23494017566913331</v>
      </c>
      <c r="Z110">
        <f t="shared" si="47"/>
        <v>0.13484104479332373</v>
      </c>
      <c r="AA110">
        <f t="shared" si="48"/>
        <v>2.7918021071074661E-2</v>
      </c>
      <c r="AB110">
        <f t="shared" si="49"/>
        <v>0.13484104479332373</v>
      </c>
      <c r="AC110">
        <f t="shared" si="50"/>
        <v>6.7247619706295836E-2</v>
      </c>
      <c r="AD110">
        <f t="shared" si="51"/>
        <v>0.17894275768264287</v>
      </c>
      <c r="AE110">
        <f t="shared" si="52"/>
        <v>1.1250201719805416E-2</v>
      </c>
      <c r="AF110">
        <f t="shared" si="53"/>
        <v>4.0989464462733841E-2</v>
      </c>
      <c r="AG110">
        <f t="shared" si="35"/>
        <v>4.3580000000000041</v>
      </c>
      <c r="AH110">
        <f t="shared" si="54"/>
        <v>11.166000000000004</v>
      </c>
      <c r="AI110">
        <f t="shared" si="55"/>
        <v>10.190999999999995</v>
      </c>
      <c r="AJ110">
        <f t="shared" si="56"/>
        <v>5.8490000000000038</v>
      </c>
      <c r="AK110">
        <f t="shared" si="57"/>
        <v>1.2110000000000056</v>
      </c>
      <c r="AL110">
        <f t="shared" si="58"/>
        <v>5.8490000000000038</v>
      </c>
      <c r="AM110">
        <f t="shared" si="59"/>
        <v>2.9169999999999945</v>
      </c>
      <c r="AN110">
        <f t="shared" si="60"/>
        <v>7.7620000000000005</v>
      </c>
      <c r="AO110">
        <f t="shared" si="61"/>
        <v>0.48799999999999955</v>
      </c>
      <c r="AP110">
        <f t="shared" si="62"/>
        <v>1.7780000000000058</v>
      </c>
    </row>
    <row r="111" spans="1:42">
      <c r="A111" s="21"/>
      <c r="B111">
        <v>32.24</v>
      </c>
      <c r="C111">
        <v>24.158000000000001</v>
      </c>
      <c r="D111">
        <v>24.872</v>
      </c>
      <c r="E111">
        <v>30.962</v>
      </c>
      <c r="F111">
        <v>26.821000000000002</v>
      </c>
      <c r="G111">
        <v>33.164999999999999</v>
      </c>
      <c r="H111">
        <v>26.821000000000002</v>
      </c>
      <c r="I111">
        <v>27.56</v>
      </c>
      <c r="J111">
        <v>24.515000000000001</v>
      </c>
      <c r="K111">
        <v>27.917000000000002</v>
      </c>
      <c r="L111">
        <v>26.664000000000001</v>
      </c>
      <c r="M111">
        <f t="shared" si="33"/>
        <v>65.318724000000017</v>
      </c>
      <c r="N111">
        <f t="shared" si="36"/>
        <v>54.28742400000003</v>
      </c>
      <c r="O111">
        <f t="shared" si="37"/>
        <v>1.6332840000000057</v>
      </c>
      <c r="P111">
        <f t="shared" si="38"/>
        <v>29.365561000000007</v>
      </c>
      <c r="Q111">
        <f t="shared" si="39"/>
        <v>0.85562499999999475</v>
      </c>
      <c r="R111">
        <f t="shared" si="40"/>
        <v>29.365561000000007</v>
      </c>
      <c r="S111">
        <f t="shared" si="41"/>
        <v>21.902400000000032</v>
      </c>
      <c r="T111">
        <f t="shared" si="42"/>
        <v>59.675625000000025</v>
      </c>
      <c r="U111">
        <f t="shared" si="43"/>
        <v>18.688329000000003</v>
      </c>
      <c r="V111">
        <f t="shared" si="44"/>
        <v>31.091776000000007</v>
      </c>
      <c r="W111">
        <f t="shared" si="34"/>
        <v>0.25068238213399502</v>
      </c>
      <c r="X111">
        <f t="shared" si="45"/>
        <v>0.22853598014888343</v>
      </c>
      <c r="Y111">
        <f t="shared" si="46"/>
        <v>3.9640198511166319E-2</v>
      </c>
      <c r="Z111">
        <f t="shared" si="47"/>
        <v>0.16808312655086849</v>
      </c>
      <c r="AA111">
        <f t="shared" si="48"/>
        <v>2.869106699751852E-2</v>
      </c>
      <c r="AB111">
        <f t="shared" si="49"/>
        <v>0.16808312655086849</v>
      </c>
      <c r="AC111">
        <f t="shared" si="50"/>
        <v>0.14516129032258074</v>
      </c>
      <c r="AD111">
        <f t="shared" si="51"/>
        <v>0.23960918114143923</v>
      </c>
      <c r="AE111">
        <f t="shared" si="52"/>
        <v>0.13408808933002481</v>
      </c>
      <c r="AF111">
        <f t="shared" si="53"/>
        <v>0.17295285359801491</v>
      </c>
      <c r="AG111">
        <f t="shared" si="35"/>
        <v>8.0820000000000007</v>
      </c>
      <c r="AH111">
        <f t="shared" si="54"/>
        <v>7.3680000000000021</v>
      </c>
      <c r="AI111">
        <f t="shared" si="55"/>
        <v>1.2780000000000022</v>
      </c>
      <c r="AJ111">
        <f t="shared" si="56"/>
        <v>5.4190000000000005</v>
      </c>
      <c r="AK111">
        <f t="shared" si="57"/>
        <v>0.92499999999999716</v>
      </c>
      <c r="AL111">
        <f t="shared" si="58"/>
        <v>5.4190000000000005</v>
      </c>
      <c r="AM111">
        <f t="shared" si="59"/>
        <v>4.6800000000000033</v>
      </c>
      <c r="AN111">
        <f t="shared" si="60"/>
        <v>7.7250000000000014</v>
      </c>
      <c r="AO111">
        <f t="shared" si="61"/>
        <v>4.3230000000000004</v>
      </c>
      <c r="AP111">
        <f t="shared" si="62"/>
        <v>5.5760000000000005</v>
      </c>
    </row>
    <row r="112" spans="1:42">
      <c r="A112" s="21"/>
      <c r="B112">
        <v>33.762</v>
      </c>
      <c r="C112">
        <v>31.016999999999999</v>
      </c>
      <c r="D112">
        <v>38.957999999999998</v>
      </c>
      <c r="E112">
        <v>36.058</v>
      </c>
      <c r="F112">
        <v>41.789000000000001</v>
      </c>
      <c r="G112">
        <v>28.893999999999998</v>
      </c>
      <c r="H112">
        <v>41.789000000000001</v>
      </c>
      <c r="I112">
        <v>33.537999999999997</v>
      </c>
      <c r="J112">
        <v>34.987000000000002</v>
      </c>
      <c r="K112">
        <v>37.508000000000003</v>
      </c>
      <c r="L112">
        <v>35.344000000000001</v>
      </c>
      <c r="M112">
        <f t="shared" si="33"/>
        <v>7.5350250000000054</v>
      </c>
      <c r="N112">
        <f t="shared" si="36"/>
        <v>26.998415999999978</v>
      </c>
      <c r="O112">
        <f t="shared" si="37"/>
        <v>5.2716159999999972</v>
      </c>
      <c r="P112">
        <f t="shared" si="38"/>
        <v>64.432729000000023</v>
      </c>
      <c r="Q112">
        <f t="shared" si="39"/>
        <v>23.697424000000019</v>
      </c>
      <c r="R112">
        <f t="shared" si="40"/>
        <v>64.432729000000023</v>
      </c>
      <c r="S112">
        <f t="shared" si="41"/>
        <v>5.0176000000001678E-2</v>
      </c>
      <c r="T112">
        <f t="shared" si="42"/>
        <v>1.5006250000000034</v>
      </c>
      <c r="U112">
        <f t="shared" si="43"/>
        <v>14.032516000000017</v>
      </c>
      <c r="V112">
        <f t="shared" si="44"/>
        <v>2.5027240000000024</v>
      </c>
      <c r="W112">
        <f t="shared" si="34"/>
        <v>8.1304425093300187E-2</v>
      </c>
      <c r="X112">
        <f t="shared" si="45"/>
        <v>0.15390083525857468</v>
      </c>
      <c r="Y112">
        <f t="shared" si="46"/>
        <v>6.8005449914104593E-2</v>
      </c>
      <c r="Z112">
        <f t="shared" si="47"/>
        <v>0.23775250281381438</v>
      </c>
      <c r="AA112">
        <f t="shared" si="48"/>
        <v>0.14418577098513127</v>
      </c>
      <c r="AB112">
        <f t="shared" si="49"/>
        <v>0.23775250281381438</v>
      </c>
      <c r="AC112">
        <f t="shared" si="50"/>
        <v>6.6346780404005611E-3</v>
      </c>
      <c r="AD112">
        <f t="shared" si="51"/>
        <v>3.6283395533440004E-2</v>
      </c>
      <c r="AE112">
        <f t="shared" si="52"/>
        <v>0.11095314258633973</v>
      </c>
      <c r="AF112">
        <f t="shared" si="53"/>
        <v>4.6857413660328202E-2</v>
      </c>
      <c r="AG112">
        <f t="shared" si="35"/>
        <v>2.745000000000001</v>
      </c>
      <c r="AH112">
        <f t="shared" si="54"/>
        <v>5.195999999999998</v>
      </c>
      <c r="AI112">
        <f t="shared" si="55"/>
        <v>2.2959999999999994</v>
      </c>
      <c r="AJ112">
        <f t="shared" si="56"/>
        <v>8.027000000000001</v>
      </c>
      <c r="AK112">
        <f t="shared" si="57"/>
        <v>4.8680000000000021</v>
      </c>
      <c r="AL112">
        <f t="shared" si="58"/>
        <v>8.027000000000001</v>
      </c>
      <c r="AM112">
        <f t="shared" si="59"/>
        <v>0.22400000000000375</v>
      </c>
      <c r="AN112">
        <f t="shared" si="60"/>
        <v>1.2250000000000014</v>
      </c>
      <c r="AO112">
        <f t="shared" si="61"/>
        <v>3.7460000000000022</v>
      </c>
      <c r="AP112">
        <f t="shared" si="62"/>
        <v>1.5820000000000007</v>
      </c>
    </row>
    <row r="113" spans="1:42">
      <c r="A113" s="21"/>
      <c r="B113">
        <v>24.132000000000001</v>
      </c>
      <c r="C113">
        <v>22.741</v>
      </c>
      <c r="D113">
        <v>29.817</v>
      </c>
      <c r="E113">
        <v>26.047000000000001</v>
      </c>
      <c r="F113">
        <v>32.091000000000001</v>
      </c>
      <c r="G113">
        <v>17.626999999999999</v>
      </c>
      <c r="H113">
        <v>32.091000000000001</v>
      </c>
      <c r="I113">
        <v>24.393999999999998</v>
      </c>
      <c r="J113">
        <v>26.279</v>
      </c>
      <c r="K113">
        <v>27.931999999999999</v>
      </c>
      <c r="L113">
        <v>26.201000000000001</v>
      </c>
      <c r="M113">
        <f t="shared" si="33"/>
        <v>1.934881000000005</v>
      </c>
      <c r="N113">
        <f t="shared" si="36"/>
        <v>32.319224999999989</v>
      </c>
      <c r="O113">
        <f t="shared" si="37"/>
        <v>3.6672249999999966</v>
      </c>
      <c r="P113">
        <f t="shared" si="38"/>
        <v>63.345680999999992</v>
      </c>
      <c r="Q113">
        <f t="shared" si="39"/>
        <v>42.315025000000034</v>
      </c>
      <c r="R113">
        <f t="shared" si="40"/>
        <v>63.345680999999992</v>
      </c>
      <c r="S113">
        <f t="shared" si="41"/>
        <v>6.8643999999998373E-2</v>
      </c>
      <c r="T113">
        <f t="shared" si="42"/>
        <v>4.6096089999999936</v>
      </c>
      <c r="U113">
        <f t="shared" si="43"/>
        <v>14.439999999999978</v>
      </c>
      <c r="V113">
        <f t="shared" si="44"/>
        <v>4.2807609999999965</v>
      </c>
      <c r="W113">
        <f t="shared" si="34"/>
        <v>5.7641306149511094E-2</v>
      </c>
      <c r="X113">
        <f t="shared" si="45"/>
        <v>0.2355793137742416</v>
      </c>
      <c r="Y113">
        <f t="shared" si="46"/>
        <v>7.9355212995193061E-2</v>
      </c>
      <c r="Z113">
        <f t="shared" si="47"/>
        <v>0.32981103928393829</v>
      </c>
      <c r="AA113">
        <f t="shared" si="48"/>
        <v>0.2695590916625229</v>
      </c>
      <c r="AB113">
        <f t="shared" si="49"/>
        <v>0.32981103928393829</v>
      </c>
      <c r="AC113">
        <f t="shared" si="50"/>
        <v>1.0856953422840912E-2</v>
      </c>
      <c r="AD113">
        <f t="shared" si="51"/>
        <v>8.8969003812365249E-2</v>
      </c>
      <c r="AE113">
        <f t="shared" si="52"/>
        <v>0.15746726338471725</v>
      </c>
      <c r="AF113">
        <f t="shared" si="53"/>
        <v>8.5736781037626345E-2</v>
      </c>
      <c r="AG113">
        <f t="shared" si="35"/>
        <v>1.3910000000000018</v>
      </c>
      <c r="AH113">
        <f t="shared" si="54"/>
        <v>5.6849999999999987</v>
      </c>
      <c r="AI113">
        <f t="shared" si="55"/>
        <v>1.9149999999999991</v>
      </c>
      <c r="AJ113">
        <f t="shared" si="56"/>
        <v>7.9589999999999996</v>
      </c>
      <c r="AK113">
        <f t="shared" si="57"/>
        <v>6.5050000000000026</v>
      </c>
      <c r="AL113">
        <f t="shared" si="58"/>
        <v>7.9589999999999996</v>
      </c>
      <c r="AM113">
        <f t="shared" si="59"/>
        <v>0.2619999999999969</v>
      </c>
      <c r="AN113">
        <f t="shared" si="60"/>
        <v>2.1469999999999985</v>
      </c>
      <c r="AO113">
        <f t="shared" si="61"/>
        <v>3.7999999999999972</v>
      </c>
      <c r="AP113">
        <f t="shared" si="62"/>
        <v>2.0689999999999991</v>
      </c>
    </row>
    <row r="114" spans="1:42">
      <c r="A114" s="6">
        <v>113</v>
      </c>
      <c r="B114">
        <v>32.659999999999997</v>
      </c>
      <c r="C114">
        <v>31.492000000000001</v>
      </c>
      <c r="D114">
        <v>31.058</v>
      </c>
      <c r="E114">
        <v>32.933</v>
      </c>
      <c r="F114">
        <v>29.033999999999999</v>
      </c>
      <c r="G114">
        <v>33.164999999999999</v>
      </c>
      <c r="H114">
        <v>29.033999999999999</v>
      </c>
      <c r="I114">
        <v>32.212000000000003</v>
      </c>
      <c r="J114">
        <v>31.274999999999999</v>
      </c>
      <c r="K114">
        <v>31.995000000000001</v>
      </c>
      <c r="L114">
        <v>31.827000000000002</v>
      </c>
      <c r="M114">
        <f t="shared" si="33"/>
        <v>1.3642239999999899</v>
      </c>
      <c r="N114">
        <f t="shared" si="36"/>
        <v>2.5664039999999897</v>
      </c>
      <c r="O114">
        <f t="shared" si="37"/>
        <v>7.4529000000001774E-2</v>
      </c>
      <c r="P114">
        <f t="shared" si="38"/>
        <v>13.147875999999982</v>
      </c>
      <c r="Q114">
        <f t="shared" si="39"/>
        <v>0.25502500000000261</v>
      </c>
      <c r="R114">
        <f t="shared" si="40"/>
        <v>13.147875999999982</v>
      </c>
      <c r="S114">
        <f t="shared" si="41"/>
        <v>0.200703999999994</v>
      </c>
      <c r="T114">
        <f t="shared" si="42"/>
        <v>1.9182249999999945</v>
      </c>
      <c r="U114">
        <f t="shared" si="43"/>
        <v>0.44222499999999415</v>
      </c>
      <c r="V114">
        <f t="shared" si="44"/>
        <v>0.69388899999999143</v>
      </c>
      <c r="W114">
        <f t="shared" si="34"/>
        <v>3.576240048989577E-2</v>
      </c>
      <c r="X114">
        <f t="shared" si="45"/>
        <v>4.9050826699326297E-2</v>
      </c>
      <c r="Y114">
        <f t="shared" si="46"/>
        <v>8.3588487446418641E-3</v>
      </c>
      <c r="Z114">
        <f t="shared" si="47"/>
        <v>0.11102265768524183</v>
      </c>
      <c r="AA114">
        <f t="shared" si="48"/>
        <v>1.5462339252908837E-2</v>
      </c>
      <c r="AB114">
        <f t="shared" si="49"/>
        <v>0.11102265768524183</v>
      </c>
      <c r="AC114">
        <f t="shared" si="50"/>
        <v>1.3717085119411922E-2</v>
      </c>
      <c r="AD114">
        <f t="shared" si="51"/>
        <v>4.2406613594611085E-2</v>
      </c>
      <c r="AE114">
        <f t="shared" si="52"/>
        <v>2.0361298224127241E-2</v>
      </c>
      <c r="AF114">
        <f t="shared" si="53"/>
        <v>2.5505205143906765E-2</v>
      </c>
      <c r="AG114">
        <f t="shared" si="35"/>
        <v>1.1679999999999957</v>
      </c>
      <c r="AH114">
        <f t="shared" si="54"/>
        <v>1.6019999999999968</v>
      </c>
      <c r="AI114">
        <f t="shared" si="55"/>
        <v>0.27300000000000324</v>
      </c>
      <c r="AJ114">
        <f t="shared" si="56"/>
        <v>3.6259999999999977</v>
      </c>
      <c r="AK114">
        <f t="shared" si="57"/>
        <v>0.50500000000000256</v>
      </c>
      <c r="AL114">
        <f t="shared" si="58"/>
        <v>3.6259999999999977</v>
      </c>
      <c r="AM114">
        <f t="shared" si="59"/>
        <v>0.44799999999999329</v>
      </c>
      <c r="AN114">
        <f t="shared" si="60"/>
        <v>1.384999999999998</v>
      </c>
      <c r="AO114">
        <f t="shared" si="61"/>
        <v>0.66499999999999559</v>
      </c>
      <c r="AP114">
        <f t="shared" si="62"/>
        <v>0.83299999999999486</v>
      </c>
    </row>
    <row r="117" spans="1:42">
      <c r="C117" s="1" t="s">
        <v>0</v>
      </c>
      <c r="D117" s="1" t="s">
        <v>1</v>
      </c>
      <c r="E117" s="1" t="s">
        <v>2</v>
      </c>
      <c r="F117" s="1" t="s">
        <v>3</v>
      </c>
      <c r="G117" s="1" t="s">
        <v>4</v>
      </c>
      <c r="H117" s="1" t="s">
        <v>5</v>
      </c>
      <c r="I117" s="2" t="s">
        <v>7</v>
      </c>
      <c r="J117" s="1" t="s">
        <v>11</v>
      </c>
      <c r="K117" s="1" t="s">
        <v>13</v>
      </c>
      <c r="L117" s="1" t="s">
        <v>14</v>
      </c>
    </row>
    <row r="118" spans="1:42">
      <c r="B118" t="s">
        <v>8</v>
      </c>
      <c r="C118" s="5">
        <f>SQRT(SUM(M2:M114)/$A$114)</f>
        <v>5.0914456785224713</v>
      </c>
      <c r="D118" s="5">
        <f t="shared" ref="D118:L118" si="63">SQRT(SUM(N2:N114)/$A$114)</f>
        <v>6.0563245345057783</v>
      </c>
      <c r="E118" s="5">
        <f t="shared" si="63"/>
        <v>6.9980766200814752</v>
      </c>
      <c r="F118" s="5">
        <f t="shared" si="63"/>
        <v>9.5334222369867039</v>
      </c>
      <c r="G118" s="5">
        <f t="shared" si="63"/>
        <v>7.7361952712128641</v>
      </c>
      <c r="H118" s="5">
        <f t="shared" si="63"/>
        <v>9.5334222369867039</v>
      </c>
      <c r="I118" s="5">
        <f t="shared" si="63"/>
        <v>5.3698309370068067</v>
      </c>
      <c r="J118" s="5">
        <f t="shared" si="63"/>
        <v>5.1541548125622327</v>
      </c>
      <c r="K118" s="5">
        <f t="shared" si="63"/>
        <v>5.194186274393453</v>
      </c>
      <c r="L118" s="5">
        <f t="shared" si="63"/>
        <v>4.9210069217482104</v>
      </c>
    </row>
    <row r="119" spans="1:42">
      <c r="B119" t="s">
        <v>9</v>
      </c>
      <c r="C119" s="5">
        <f>SUM(W2:W114)/$A$114</f>
        <v>0.12730543496527291</v>
      </c>
      <c r="D119" s="5">
        <f t="shared" ref="D119:L119" si="64">SUM(X2:X114)/$A$114</f>
        <v>0.18066694455606672</v>
      </c>
      <c r="E119" s="5">
        <f t="shared" si="64"/>
        <v>0.15956845955634019</v>
      </c>
      <c r="F119" s="5">
        <f t="shared" si="64"/>
        <v>0.32014995856267769</v>
      </c>
      <c r="G119" s="5">
        <f t="shared" si="64"/>
        <v>0.20519745259935671</v>
      </c>
      <c r="H119" s="5">
        <f t="shared" si="64"/>
        <v>0.32014995856267769</v>
      </c>
      <c r="I119" s="5">
        <f t="shared" si="64"/>
        <v>0.11860634130077281</v>
      </c>
      <c r="J119" s="5">
        <f t="shared" si="64"/>
        <v>0.14438125369576302</v>
      </c>
      <c r="K119" s="5">
        <f t="shared" si="64"/>
        <v>0.13596078190436123</v>
      </c>
      <c r="L119" s="5">
        <f t="shared" si="64"/>
        <v>0.12534865508511439</v>
      </c>
    </row>
    <row r="120" spans="1:42">
      <c r="B120" t="s">
        <v>12</v>
      </c>
      <c r="C120" s="5">
        <f>SUM(AG2:AG114)/$A$114</f>
        <v>3.9766194690265473</v>
      </c>
      <c r="D120" s="5">
        <f t="shared" ref="D120:L120" si="65">SUM(AH2:AH114)/$A$114</f>
        <v>4.8583185840707968</v>
      </c>
      <c r="E120" s="5">
        <f t="shared" si="65"/>
        <v>5.0079203539823016</v>
      </c>
      <c r="F120" s="5">
        <f t="shared" si="65"/>
        <v>7.4807345132743341</v>
      </c>
      <c r="G120" s="5">
        <f t="shared" si="65"/>
        <v>5.6958761061946888</v>
      </c>
      <c r="H120" s="5">
        <f t="shared" si="65"/>
        <v>7.4807345132743341</v>
      </c>
      <c r="I120" s="5">
        <f t="shared" si="65"/>
        <v>3.7845929203539828</v>
      </c>
      <c r="J120" s="5">
        <f t="shared" si="65"/>
        <v>4.1580088495575236</v>
      </c>
      <c r="K120" s="5">
        <f t="shared" si="65"/>
        <v>3.931070796460177</v>
      </c>
      <c r="L120" s="5">
        <f t="shared" si="65"/>
        <v>3.7420973451327439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P120"/>
  <sheetViews>
    <sheetView zoomScale="85" zoomScaleNormal="85" workbookViewId="0">
      <pane xSplit="11328" ySplit="4332" topLeftCell="M103" activePane="bottomLeft"/>
      <selection activeCell="I1" sqref="I1:L1"/>
      <selection pane="topRight" activeCell="AG2" sqref="AG2:AP104"/>
      <selection pane="bottomLeft" activeCell="A115" sqref="A115"/>
      <selection pane="bottomRight" activeCell="AG104" sqref="AG104:AP114"/>
    </sheetView>
  </sheetViews>
  <sheetFormatPr defaultRowHeight="14.4"/>
  <cols>
    <col min="9" max="9" width="10.88671875" bestFit="1" customWidth="1"/>
    <col min="10" max="10" width="10" bestFit="1" customWidth="1"/>
    <col min="11" max="11" width="11.44140625" bestFit="1" customWidth="1"/>
    <col min="12" max="12" width="16.109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11</v>
      </c>
      <c r="K1" s="1" t="s">
        <v>13</v>
      </c>
      <c r="L1" s="1" t="s">
        <v>14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14.989000000000001</v>
      </c>
      <c r="C2">
        <v>14.708</v>
      </c>
      <c r="D2">
        <v>16.960999999999999</v>
      </c>
      <c r="E2">
        <v>21.67</v>
      </c>
      <c r="F2">
        <v>20.81</v>
      </c>
      <c r="G2">
        <v>17.218</v>
      </c>
      <c r="H2">
        <v>20.81</v>
      </c>
      <c r="I2">
        <v>18.189</v>
      </c>
      <c r="J2">
        <v>15.834</v>
      </c>
      <c r="K2">
        <v>19.315000000000001</v>
      </c>
      <c r="L2">
        <v>17.779</v>
      </c>
      <c r="M2">
        <f>(C2-$B2)^2</f>
        <v>7.8961000000000323E-2</v>
      </c>
      <c r="N2">
        <f t="shared" ref="N2:V17" si="0">(D2-$B2)^2</f>
        <v>3.8887839999999914</v>
      </c>
      <c r="O2">
        <f t="shared" si="0"/>
        <v>44.635761000000009</v>
      </c>
      <c r="P2">
        <f t="shared" si="0"/>
        <v>33.884040999999975</v>
      </c>
      <c r="Q2">
        <f t="shared" si="0"/>
        <v>4.9684409999999968</v>
      </c>
      <c r="R2">
        <f t="shared" si="0"/>
        <v>33.884040999999975</v>
      </c>
      <c r="S2">
        <f t="shared" si="0"/>
        <v>10.239999999999995</v>
      </c>
      <c r="T2">
        <f t="shared" si="0"/>
        <v>0.71402499999999813</v>
      </c>
      <c r="U2">
        <f t="shared" si="0"/>
        <v>18.714276000000005</v>
      </c>
      <c r="V2">
        <f t="shared" si="0"/>
        <v>7.7840999999999951</v>
      </c>
      <c r="W2">
        <f>ABS($B2-C2)/$B2</f>
        <v>1.8747081192874812E-2</v>
      </c>
      <c r="X2">
        <f t="shared" ref="X2:AF17" si="1">ABS($B2-D2)/$B2</f>
        <v>0.13156314630729185</v>
      </c>
      <c r="Y2">
        <f t="shared" si="1"/>
        <v>0.44572686636867037</v>
      </c>
      <c r="Z2">
        <f t="shared" si="1"/>
        <v>0.38835145773567264</v>
      </c>
      <c r="AA2">
        <f t="shared" si="1"/>
        <v>0.14870905330575748</v>
      </c>
      <c r="AB2">
        <f t="shared" si="1"/>
        <v>0.38835145773567264</v>
      </c>
      <c r="AC2">
        <f t="shared" si="1"/>
        <v>0.21348989258789774</v>
      </c>
      <c r="AD2">
        <f t="shared" si="1"/>
        <v>5.6374674761491682E-2</v>
      </c>
      <c r="AE2">
        <f t="shared" si="1"/>
        <v>0.28861164854226434</v>
      </c>
      <c r="AF2">
        <f t="shared" si="1"/>
        <v>0.18613650010007332</v>
      </c>
      <c r="AG2" s="5">
        <f>ABS(C2-$B2)</f>
        <v>0.28100000000000058</v>
      </c>
      <c r="AH2" s="5">
        <f t="shared" ref="AH2:AP17" si="2">ABS(D2-$B2)</f>
        <v>1.9719999999999978</v>
      </c>
      <c r="AI2" s="5">
        <f t="shared" si="2"/>
        <v>6.6810000000000009</v>
      </c>
      <c r="AJ2" s="5">
        <f t="shared" si="2"/>
        <v>5.820999999999998</v>
      </c>
      <c r="AK2" s="5">
        <f t="shared" si="2"/>
        <v>2.2289999999999992</v>
      </c>
      <c r="AL2" s="5">
        <f t="shared" si="2"/>
        <v>5.820999999999998</v>
      </c>
      <c r="AM2" s="5">
        <f t="shared" si="2"/>
        <v>3.1999999999999993</v>
      </c>
      <c r="AN2" s="5">
        <f t="shared" si="2"/>
        <v>0.84499999999999886</v>
      </c>
      <c r="AO2" s="5">
        <f t="shared" si="2"/>
        <v>4.3260000000000005</v>
      </c>
      <c r="AP2" s="5">
        <f t="shared" si="2"/>
        <v>2.7899999999999991</v>
      </c>
    </row>
    <row r="3" spans="2:42">
      <c r="B3">
        <v>25.422000000000001</v>
      </c>
      <c r="C3">
        <v>22.484999999999999</v>
      </c>
      <c r="D3">
        <v>29.045999999999999</v>
      </c>
      <c r="E3">
        <v>15.768000000000001</v>
      </c>
      <c r="F3">
        <v>45.39</v>
      </c>
      <c r="G3">
        <v>12.32</v>
      </c>
      <c r="H3">
        <v>45.39</v>
      </c>
      <c r="I3">
        <v>19.126000000000001</v>
      </c>
      <c r="J3">
        <v>25.765000000000001</v>
      </c>
      <c r="K3">
        <v>22.407</v>
      </c>
      <c r="L3">
        <v>22.433</v>
      </c>
      <c r="M3">
        <f t="shared" ref="M3:M66" si="3">(C3-$B3)^2</f>
        <v>8.6259690000000067</v>
      </c>
      <c r="N3">
        <f t="shared" si="0"/>
        <v>13.133375999999991</v>
      </c>
      <c r="O3">
        <f t="shared" si="0"/>
        <v>93.199715999999995</v>
      </c>
      <c r="P3">
        <f t="shared" si="0"/>
        <v>398.721024</v>
      </c>
      <c r="Q3">
        <f t="shared" si="0"/>
        <v>171.66240400000001</v>
      </c>
      <c r="R3">
        <f t="shared" si="0"/>
        <v>398.721024</v>
      </c>
      <c r="S3">
        <f t="shared" si="0"/>
        <v>39.63961599999999</v>
      </c>
      <c r="T3">
        <f t="shared" si="0"/>
        <v>0.11764899999999998</v>
      </c>
      <c r="U3">
        <f t="shared" si="0"/>
        <v>9.0902250000000038</v>
      </c>
      <c r="V3">
        <f t="shared" si="0"/>
        <v>8.9341210000000046</v>
      </c>
      <c r="W3">
        <f t="shared" ref="W3:W66" si="4">ABS($B3-C3)/$B3</f>
        <v>0.1155298560302101</v>
      </c>
      <c r="X3">
        <f t="shared" si="1"/>
        <v>0.14255369365116824</v>
      </c>
      <c r="Y3">
        <f t="shared" si="1"/>
        <v>0.37974982298796317</v>
      </c>
      <c r="Z3">
        <f t="shared" si="1"/>
        <v>0.78546141137597358</v>
      </c>
      <c r="AA3">
        <f t="shared" si="1"/>
        <v>0.51538037919911883</v>
      </c>
      <c r="AB3">
        <f t="shared" si="1"/>
        <v>0.78546141137597358</v>
      </c>
      <c r="AC3">
        <f t="shared" si="1"/>
        <v>0.24765950751317753</v>
      </c>
      <c r="AD3">
        <f t="shared" si="1"/>
        <v>1.3492250806388167E-2</v>
      </c>
      <c r="AE3">
        <f t="shared" si="1"/>
        <v>0.11859806466839747</v>
      </c>
      <c r="AF3">
        <f t="shared" si="1"/>
        <v>0.11757532845566834</v>
      </c>
      <c r="AG3" s="5">
        <f t="shared" ref="AG3:AG66" si="5">ABS(C3-$B3)</f>
        <v>2.9370000000000012</v>
      </c>
      <c r="AH3" s="5">
        <f t="shared" si="2"/>
        <v>3.6239999999999988</v>
      </c>
      <c r="AI3" s="5">
        <f t="shared" si="2"/>
        <v>9.6539999999999999</v>
      </c>
      <c r="AJ3" s="5">
        <f t="shared" si="2"/>
        <v>19.968</v>
      </c>
      <c r="AK3" s="5">
        <f t="shared" si="2"/>
        <v>13.102</v>
      </c>
      <c r="AL3" s="5">
        <f t="shared" si="2"/>
        <v>19.968</v>
      </c>
      <c r="AM3" s="5">
        <f t="shared" si="2"/>
        <v>6.2959999999999994</v>
      </c>
      <c r="AN3" s="5">
        <f t="shared" si="2"/>
        <v>0.34299999999999997</v>
      </c>
      <c r="AO3" s="5">
        <f t="shared" si="2"/>
        <v>3.0150000000000006</v>
      </c>
      <c r="AP3" s="5">
        <f t="shared" si="2"/>
        <v>2.9890000000000008</v>
      </c>
    </row>
    <row r="4" spans="2:42">
      <c r="B4">
        <v>42.292000000000002</v>
      </c>
      <c r="C4">
        <v>33.521000000000001</v>
      </c>
      <c r="D4">
        <v>32.481000000000002</v>
      </c>
      <c r="E4">
        <v>43.133000000000003</v>
      </c>
      <c r="F4">
        <v>34.655000000000001</v>
      </c>
      <c r="G4">
        <v>32.052999999999997</v>
      </c>
      <c r="H4">
        <v>34.655000000000001</v>
      </c>
      <c r="I4">
        <v>38.326999999999998</v>
      </c>
      <c r="J4">
        <v>33.000999999999998</v>
      </c>
      <c r="K4">
        <v>37.807000000000002</v>
      </c>
      <c r="L4">
        <v>36.378</v>
      </c>
      <c r="M4">
        <f t="shared" si="3"/>
        <v>76.930441000000016</v>
      </c>
      <c r="N4">
        <f t="shared" si="0"/>
        <v>96.255720999999994</v>
      </c>
      <c r="O4">
        <f t="shared" si="0"/>
        <v>0.70728100000000182</v>
      </c>
      <c r="P4">
        <f t="shared" si="0"/>
        <v>58.323769000000006</v>
      </c>
      <c r="Q4">
        <f t="shared" si="0"/>
        <v>104.83712100000008</v>
      </c>
      <c r="R4">
        <f t="shared" si="0"/>
        <v>58.323769000000006</v>
      </c>
      <c r="S4">
        <f t="shared" si="0"/>
        <v>15.721225000000027</v>
      </c>
      <c r="T4">
        <f t="shared" si="0"/>
        <v>86.322681000000074</v>
      </c>
      <c r="U4">
        <f t="shared" si="0"/>
        <v>20.115224999999995</v>
      </c>
      <c r="V4">
        <f t="shared" si="0"/>
        <v>34.975396000000018</v>
      </c>
      <c r="W4">
        <f t="shared" si="4"/>
        <v>0.20739146883571363</v>
      </c>
      <c r="X4">
        <f t="shared" si="1"/>
        <v>0.23198240802042938</v>
      </c>
      <c r="Y4">
        <f t="shared" si="1"/>
        <v>1.9885557552255771E-2</v>
      </c>
      <c r="Z4">
        <f t="shared" si="1"/>
        <v>0.18057788707084083</v>
      </c>
      <c r="AA4">
        <f t="shared" si="1"/>
        <v>0.2421025253002933</v>
      </c>
      <c r="AB4">
        <f t="shared" si="1"/>
        <v>0.18057788707084083</v>
      </c>
      <c r="AC4">
        <f t="shared" si="1"/>
        <v>9.3752955641729016E-2</v>
      </c>
      <c r="AD4">
        <f t="shared" si="1"/>
        <v>0.21968693842807158</v>
      </c>
      <c r="AE4">
        <f t="shared" si="1"/>
        <v>0.10604842523408681</v>
      </c>
      <c r="AF4">
        <f t="shared" si="1"/>
        <v>0.13983732147923961</v>
      </c>
      <c r="AG4" s="5">
        <f t="shared" si="5"/>
        <v>8.7710000000000008</v>
      </c>
      <c r="AH4" s="5">
        <f t="shared" si="2"/>
        <v>9.8109999999999999</v>
      </c>
      <c r="AI4" s="5">
        <f t="shared" si="2"/>
        <v>0.84100000000000108</v>
      </c>
      <c r="AJ4" s="5">
        <f t="shared" si="2"/>
        <v>7.6370000000000005</v>
      </c>
      <c r="AK4" s="5">
        <f t="shared" si="2"/>
        <v>10.239000000000004</v>
      </c>
      <c r="AL4" s="5">
        <f t="shared" si="2"/>
        <v>7.6370000000000005</v>
      </c>
      <c r="AM4" s="5">
        <f t="shared" si="2"/>
        <v>3.9650000000000034</v>
      </c>
      <c r="AN4" s="5">
        <f t="shared" si="2"/>
        <v>9.2910000000000039</v>
      </c>
      <c r="AO4" s="5">
        <f t="shared" si="2"/>
        <v>4.4849999999999994</v>
      </c>
      <c r="AP4" s="5">
        <f t="shared" si="2"/>
        <v>5.9140000000000015</v>
      </c>
    </row>
    <row r="5" spans="2:42">
      <c r="B5">
        <v>53.902999999999999</v>
      </c>
      <c r="C5">
        <v>45.128</v>
      </c>
      <c r="D5">
        <v>55.036999999999999</v>
      </c>
      <c r="E5">
        <v>45.95</v>
      </c>
      <c r="F5">
        <v>35.064999999999998</v>
      </c>
      <c r="G5">
        <v>40.158000000000001</v>
      </c>
      <c r="H5">
        <v>35.064999999999998</v>
      </c>
      <c r="I5">
        <v>45.539000000000001</v>
      </c>
      <c r="J5">
        <v>50.082999999999998</v>
      </c>
      <c r="K5">
        <v>50.494</v>
      </c>
      <c r="L5">
        <v>48.704999999999998</v>
      </c>
      <c r="M5">
        <f t="shared" si="3"/>
        <v>77.000624999999971</v>
      </c>
      <c r="N5">
        <f t="shared" si="0"/>
        <v>1.2859560000000008</v>
      </c>
      <c r="O5">
        <f t="shared" si="0"/>
        <v>63.250208999999934</v>
      </c>
      <c r="P5">
        <f t="shared" si="0"/>
        <v>354.87024400000001</v>
      </c>
      <c r="Q5">
        <f t="shared" si="0"/>
        <v>188.92502499999992</v>
      </c>
      <c r="R5">
        <f t="shared" si="0"/>
        <v>354.87024400000001</v>
      </c>
      <c r="S5">
        <f t="shared" si="0"/>
        <v>69.956495999999959</v>
      </c>
      <c r="T5">
        <f t="shared" si="0"/>
        <v>14.592400000000001</v>
      </c>
      <c r="U5">
        <f t="shared" si="0"/>
        <v>11.621280999999993</v>
      </c>
      <c r="V5">
        <f t="shared" si="0"/>
        <v>27.019204000000006</v>
      </c>
      <c r="W5">
        <f t="shared" si="4"/>
        <v>0.16279242342726746</v>
      </c>
      <c r="X5">
        <f t="shared" si="1"/>
        <v>2.1037790104446882E-2</v>
      </c>
      <c r="Y5">
        <f t="shared" si="1"/>
        <v>0.14754280837801229</v>
      </c>
      <c r="Z5">
        <f t="shared" si="1"/>
        <v>0.34947962080032652</v>
      </c>
      <c r="AA5">
        <f t="shared" si="1"/>
        <v>0.25499508376157165</v>
      </c>
      <c r="AB5">
        <f t="shared" si="1"/>
        <v>0.34947962080032652</v>
      </c>
      <c r="AC5">
        <f t="shared" si="1"/>
        <v>0.15516761590263989</v>
      </c>
      <c r="AD5">
        <f t="shared" si="1"/>
        <v>7.086804073984751E-2</v>
      </c>
      <c r="AE5">
        <f t="shared" si="1"/>
        <v>6.3243233215219907E-2</v>
      </c>
      <c r="AF5">
        <f t="shared" si="1"/>
        <v>9.643248056694434E-2</v>
      </c>
      <c r="AG5" s="5">
        <f t="shared" si="5"/>
        <v>8.7749999999999986</v>
      </c>
      <c r="AH5" s="5">
        <f t="shared" si="2"/>
        <v>1.1340000000000003</v>
      </c>
      <c r="AI5" s="5">
        <f t="shared" si="2"/>
        <v>7.9529999999999959</v>
      </c>
      <c r="AJ5" s="5">
        <f t="shared" si="2"/>
        <v>18.838000000000001</v>
      </c>
      <c r="AK5" s="5">
        <f t="shared" si="2"/>
        <v>13.744999999999997</v>
      </c>
      <c r="AL5" s="5">
        <f t="shared" si="2"/>
        <v>18.838000000000001</v>
      </c>
      <c r="AM5" s="5">
        <f t="shared" si="2"/>
        <v>8.3639999999999972</v>
      </c>
      <c r="AN5" s="5">
        <f t="shared" si="2"/>
        <v>3.8200000000000003</v>
      </c>
      <c r="AO5" s="5">
        <f t="shared" si="2"/>
        <v>3.4089999999999989</v>
      </c>
      <c r="AP5" s="5">
        <f t="shared" si="2"/>
        <v>5.1980000000000004</v>
      </c>
    </row>
    <row r="6" spans="2:42">
      <c r="B6">
        <v>29.23</v>
      </c>
      <c r="C6">
        <v>28.010999999999999</v>
      </c>
      <c r="D6">
        <v>31.713000000000001</v>
      </c>
      <c r="E6">
        <v>39.378999999999998</v>
      </c>
      <c r="F6">
        <v>26.567</v>
      </c>
      <c r="G6">
        <v>40.158000000000001</v>
      </c>
      <c r="H6">
        <v>26.567</v>
      </c>
      <c r="I6">
        <v>33.695</v>
      </c>
      <c r="J6">
        <v>29.861999999999998</v>
      </c>
      <c r="K6">
        <v>35.545999999999999</v>
      </c>
      <c r="L6">
        <v>33.034999999999997</v>
      </c>
      <c r="M6">
        <f t="shared" si="3"/>
        <v>1.485961000000003</v>
      </c>
      <c r="N6">
        <f t="shared" si="0"/>
        <v>6.1652890000000022</v>
      </c>
      <c r="O6">
        <f t="shared" si="0"/>
        <v>103.00220099999994</v>
      </c>
      <c r="P6">
        <f t="shared" si="0"/>
        <v>7.0915690000000016</v>
      </c>
      <c r="Q6">
        <f t="shared" si="0"/>
        <v>119.42118400000003</v>
      </c>
      <c r="R6">
        <f t="shared" si="0"/>
        <v>7.0915690000000016</v>
      </c>
      <c r="S6">
        <f t="shared" si="0"/>
        <v>19.936225</v>
      </c>
      <c r="T6">
        <f t="shared" si="0"/>
        <v>0.39942399999999734</v>
      </c>
      <c r="U6">
        <f t="shared" si="0"/>
        <v>39.89185599999999</v>
      </c>
      <c r="V6">
        <f t="shared" si="0"/>
        <v>14.47802499999997</v>
      </c>
      <c r="W6">
        <f t="shared" si="4"/>
        <v>4.1703729045501237E-2</v>
      </c>
      <c r="X6">
        <f t="shared" si="1"/>
        <v>8.4946972288744454E-2</v>
      </c>
      <c r="Y6">
        <f t="shared" si="1"/>
        <v>0.34721176873075599</v>
      </c>
      <c r="Z6">
        <f t="shared" si="1"/>
        <v>9.1105029079712629E-2</v>
      </c>
      <c r="AA6">
        <f t="shared" si="1"/>
        <v>0.37386247006500173</v>
      </c>
      <c r="AB6">
        <f t="shared" si="1"/>
        <v>9.1105029079712629E-2</v>
      </c>
      <c r="AC6">
        <f t="shared" si="1"/>
        <v>0.15275401984262743</v>
      </c>
      <c r="AD6">
        <f t="shared" si="1"/>
        <v>2.162162162162155E-2</v>
      </c>
      <c r="AE6">
        <f t="shared" si="1"/>
        <v>0.21607937050975021</v>
      </c>
      <c r="AF6">
        <f t="shared" si="1"/>
        <v>0.13017447827574397</v>
      </c>
      <c r="AG6" s="5">
        <f t="shared" si="5"/>
        <v>1.2190000000000012</v>
      </c>
      <c r="AH6" s="5">
        <f t="shared" si="2"/>
        <v>2.4830000000000005</v>
      </c>
      <c r="AI6" s="5">
        <f t="shared" si="2"/>
        <v>10.148999999999997</v>
      </c>
      <c r="AJ6" s="5">
        <f t="shared" si="2"/>
        <v>2.6630000000000003</v>
      </c>
      <c r="AK6" s="5">
        <f t="shared" si="2"/>
        <v>10.928000000000001</v>
      </c>
      <c r="AL6" s="5">
        <f t="shared" si="2"/>
        <v>2.6630000000000003</v>
      </c>
      <c r="AM6" s="5">
        <f t="shared" si="2"/>
        <v>4.4649999999999999</v>
      </c>
      <c r="AN6" s="5">
        <f t="shared" si="2"/>
        <v>0.6319999999999979</v>
      </c>
      <c r="AO6" s="5">
        <f t="shared" si="2"/>
        <v>6.3159999999999989</v>
      </c>
      <c r="AP6" s="5">
        <f t="shared" si="2"/>
        <v>3.8049999999999962</v>
      </c>
    </row>
    <row r="7" spans="2:42">
      <c r="B7">
        <v>56.634</v>
      </c>
      <c r="C7">
        <v>57.331000000000003</v>
      </c>
      <c r="D7">
        <v>66.048000000000002</v>
      </c>
      <c r="E7">
        <v>52.923000000000002</v>
      </c>
      <c r="F7">
        <v>42.83</v>
      </c>
      <c r="G7">
        <v>54.033999999999999</v>
      </c>
      <c r="H7">
        <v>42.83</v>
      </c>
      <c r="I7">
        <v>55.127000000000002</v>
      </c>
      <c r="J7">
        <v>61.69</v>
      </c>
      <c r="K7">
        <v>59.484999999999999</v>
      </c>
      <c r="L7">
        <v>58.767000000000003</v>
      </c>
      <c r="M7">
        <f t="shared" si="3"/>
        <v>0.48580900000000382</v>
      </c>
      <c r="N7">
        <f t="shared" si="0"/>
        <v>88.623396000000028</v>
      </c>
      <c r="O7">
        <f t="shared" si="0"/>
        <v>13.771520999999989</v>
      </c>
      <c r="P7">
        <f t="shared" si="0"/>
        <v>190.55041600000007</v>
      </c>
      <c r="Q7">
        <f t="shared" si="0"/>
        <v>6.7600000000000078</v>
      </c>
      <c r="R7">
        <f t="shared" si="0"/>
        <v>190.55041600000007</v>
      </c>
      <c r="S7">
        <f t="shared" si="0"/>
        <v>2.2710489999999939</v>
      </c>
      <c r="T7">
        <f t="shared" si="0"/>
        <v>25.563135999999975</v>
      </c>
      <c r="U7">
        <f t="shared" si="0"/>
        <v>8.1282009999999953</v>
      </c>
      <c r="V7">
        <f t="shared" si="0"/>
        <v>4.5496890000000114</v>
      </c>
      <c r="W7">
        <f t="shared" si="4"/>
        <v>1.2307094678108605E-2</v>
      </c>
      <c r="X7">
        <f t="shared" si="1"/>
        <v>0.16622523572412334</v>
      </c>
      <c r="Y7">
        <f t="shared" si="1"/>
        <v>6.5526009111134625E-2</v>
      </c>
      <c r="Z7">
        <f t="shared" si="1"/>
        <v>0.24374050923473536</v>
      </c>
      <c r="AA7">
        <f t="shared" si="1"/>
        <v>4.5908818024508267E-2</v>
      </c>
      <c r="AB7">
        <f t="shared" si="1"/>
        <v>0.24374050923473536</v>
      </c>
      <c r="AC7">
        <f t="shared" si="1"/>
        <v>2.6609457216513012E-2</v>
      </c>
      <c r="AD7">
        <f t="shared" si="1"/>
        <v>8.9274993819966758E-2</v>
      </c>
      <c r="AE7">
        <f t="shared" si="1"/>
        <v>5.0340784687643449E-2</v>
      </c>
      <c r="AF7">
        <f t="shared" si="1"/>
        <v>3.7662888017798546E-2</v>
      </c>
      <c r="AG7" s="5">
        <f t="shared" si="5"/>
        <v>0.69700000000000273</v>
      </c>
      <c r="AH7" s="5">
        <f t="shared" si="2"/>
        <v>9.4140000000000015</v>
      </c>
      <c r="AI7" s="5">
        <f t="shared" si="2"/>
        <v>3.7109999999999985</v>
      </c>
      <c r="AJ7" s="5">
        <f t="shared" si="2"/>
        <v>13.804000000000002</v>
      </c>
      <c r="AK7" s="5">
        <f t="shared" si="2"/>
        <v>2.6000000000000014</v>
      </c>
      <c r="AL7" s="5">
        <f t="shared" si="2"/>
        <v>13.804000000000002</v>
      </c>
      <c r="AM7" s="5">
        <f t="shared" si="2"/>
        <v>1.5069999999999979</v>
      </c>
      <c r="AN7" s="5">
        <f t="shared" si="2"/>
        <v>5.0559999999999974</v>
      </c>
      <c r="AO7" s="5">
        <f t="shared" si="2"/>
        <v>2.8509999999999991</v>
      </c>
      <c r="AP7" s="5">
        <f t="shared" si="2"/>
        <v>2.1330000000000027</v>
      </c>
    </row>
    <row r="8" spans="2:42">
      <c r="B8">
        <v>33.728999999999999</v>
      </c>
      <c r="C8">
        <v>32.639000000000003</v>
      </c>
      <c r="D8">
        <v>28.85</v>
      </c>
      <c r="E8">
        <v>34.450000000000003</v>
      </c>
      <c r="F8">
        <v>33.863</v>
      </c>
      <c r="G8">
        <v>32.052999999999997</v>
      </c>
      <c r="H8">
        <v>33.863</v>
      </c>
      <c r="I8">
        <v>33.545000000000002</v>
      </c>
      <c r="J8">
        <v>30.744</v>
      </c>
      <c r="K8">
        <v>31.65</v>
      </c>
      <c r="L8">
        <v>31.98</v>
      </c>
      <c r="M8">
        <f t="shared" si="3"/>
        <v>1.1880999999999919</v>
      </c>
      <c r="N8">
        <f t="shared" si="0"/>
        <v>23.804640999999979</v>
      </c>
      <c r="O8">
        <f t="shared" si="0"/>
        <v>0.51984100000000522</v>
      </c>
      <c r="P8">
        <f t="shared" si="0"/>
        <v>1.795600000000009E-2</v>
      </c>
      <c r="Q8">
        <f t="shared" si="0"/>
        <v>2.8089760000000066</v>
      </c>
      <c r="R8">
        <f t="shared" si="0"/>
        <v>1.795600000000009E-2</v>
      </c>
      <c r="S8">
        <f t="shared" si="0"/>
        <v>3.3855999999999081E-2</v>
      </c>
      <c r="T8">
        <f t="shared" si="0"/>
        <v>8.910224999999997</v>
      </c>
      <c r="U8">
        <f t="shared" si="0"/>
        <v>4.3222410000000027</v>
      </c>
      <c r="V8">
        <f t="shared" si="0"/>
        <v>3.0590009999999959</v>
      </c>
      <c r="W8">
        <f t="shared" si="4"/>
        <v>3.2316404281182258E-2</v>
      </c>
      <c r="X8">
        <f t="shared" si="1"/>
        <v>0.14465296925494375</v>
      </c>
      <c r="Y8">
        <f t="shared" si="1"/>
        <v>2.1376263749295965E-2</v>
      </c>
      <c r="Z8">
        <f t="shared" si="1"/>
        <v>3.9728423611728883E-3</v>
      </c>
      <c r="AA8">
        <f t="shared" si="1"/>
        <v>4.9690177591983221E-2</v>
      </c>
      <c r="AB8">
        <f t="shared" si="1"/>
        <v>3.9728423611728883E-3</v>
      </c>
      <c r="AC8">
        <f t="shared" si="1"/>
        <v>5.4552462272820868E-3</v>
      </c>
      <c r="AD8">
        <f t="shared" si="1"/>
        <v>8.8499510806724163E-2</v>
      </c>
      <c r="AE8">
        <f t="shared" si="1"/>
        <v>6.1638352752823998E-2</v>
      </c>
      <c r="AF8">
        <f t="shared" si="1"/>
        <v>5.1854487236502676E-2</v>
      </c>
      <c r="AG8" s="5">
        <f t="shared" si="5"/>
        <v>1.0899999999999963</v>
      </c>
      <c r="AH8" s="5">
        <f t="shared" si="2"/>
        <v>4.8789999999999978</v>
      </c>
      <c r="AI8" s="5">
        <f t="shared" si="2"/>
        <v>0.72100000000000364</v>
      </c>
      <c r="AJ8" s="5">
        <f t="shared" si="2"/>
        <v>0.13400000000000034</v>
      </c>
      <c r="AK8" s="5">
        <f t="shared" si="2"/>
        <v>1.6760000000000019</v>
      </c>
      <c r="AL8" s="5">
        <f t="shared" si="2"/>
        <v>0.13400000000000034</v>
      </c>
      <c r="AM8" s="5">
        <f t="shared" si="2"/>
        <v>0.1839999999999975</v>
      </c>
      <c r="AN8" s="5">
        <f t="shared" si="2"/>
        <v>2.9849999999999994</v>
      </c>
      <c r="AO8" s="5">
        <f t="shared" si="2"/>
        <v>2.0790000000000006</v>
      </c>
      <c r="AP8" s="5">
        <f t="shared" si="2"/>
        <v>1.7489999999999988</v>
      </c>
    </row>
    <row r="9" spans="2:42">
      <c r="B9">
        <v>15.340999999999999</v>
      </c>
      <c r="C9">
        <v>21.573</v>
      </c>
      <c r="D9">
        <v>26.181000000000001</v>
      </c>
      <c r="E9">
        <v>37.972999999999999</v>
      </c>
      <c r="F9">
        <v>24.440999999999999</v>
      </c>
      <c r="G9">
        <v>28.138999999999999</v>
      </c>
      <c r="H9">
        <v>24.440999999999999</v>
      </c>
      <c r="I9">
        <v>29.773</v>
      </c>
      <c r="J9">
        <v>23.876999999999999</v>
      </c>
      <c r="K9">
        <v>32.076999999999998</v>
      </c>
      <c r="L9">
        <v>28.576000000000001</v>
      </c>
      <c r="M9">
        <f t="shared" si="3"/>
        <v>38.837824000000012</v>
      </c>
      <c r="N9">
        <f t="shared" si="0"/>
        <v>117.50560000000003</v>
      </c>
      <c r="O9">
        <f t="shared" si="0"/>
        <v>512.20742399999995</v>
      </c>
      <c r="P9">
        <f t="shared" si="0"/>
        <v>82.809999999999988</v>
      </c>
      <c r="Q9">
        <f t="shared" si="0"/>
        <v>163.788804</v>
      </c>
      <c r="R9">
        <f t="shared" si="0"/>
        <v>82.809999999999988</v>
      </c>
      <c r="S9">
        <f t="shared" si="0"/>
        <v>208.282624</v>
      </c>
      <c r="T9">
        <f t="shared" si="0"/>
        <v>72.863295999999991</v>
      </c>
      <c r="U9">
        <f t="shared" si="0"/>
        <v>280.09369599999991</v>
      </c>
      <c r="V9">
        <f t="shared" si="0"/>
        <v>175.16522500000002</v>
      </c>
      <c r="W9">
        <f t="shared" si="4"/>
        <v>0.40623166677530809</v>
      </c>
      <c r="X9">
        <f t="shared" si="1"/>
        <v>0.70660322012906607</v>
      </c>
      <c r="Y9">
        <f t="shared" si="1"/>
        <v>1.4752623688155921</v>
      </c>
      <c r="Z9">
        <f t="shared" si="1"/>
        <v>0.59318167003454791</v>
      </c>
      <c r="AA9">
        <f t="shared" si="1"/>
        <v>0.83423505638485107</v>
      </c>
      <c r="AB9">
        <f t="shared" si="1"/>
        <v>0.59318167003454791</v>
      </c>
      <c r="AC9">
        <f t="shared" si="1"/>
        <v>0.94074701779545011</v>
      </c>
      <c r="AD9">
        <f t="shared" si="1"/>
        <v>0.55641744345218691</v>
      </c>
      <c r="AE9">
        <f t="shared" si="1"/>
        <v>1.0909327944723288</v>
      </c>
      <c r="AF9">
        <f t="shared" si="1"/>
        <v>0.86272081350629048</v>
      </c>
      <c r="AG9" s="5">
        <f t="shared" si="5"/>
        <v>6.2320000000000011</v>
      </c>
      <c r="AH9" s="5">
        <f t="shared" si="2"/>
        <v>10.840000000000002</v>
      </c>
      <c r="AI9" s="5">
        <f t="shared" si="2"/>
        <v>22.631999999999998</v>
      </c>
      <c r="AJ9" s="5">
        <f t="shared" si="2"/>
        <v>9.1</v>
      </c>
      <c r="AK9" s="5">
        <f t="shared" si="2"/>
        <v>12.798</v>
      </c>
      <c r="AL9" s="5">
        <f t="shared" si="2"/>
        <v>9.1</v>
      </c>
      <c r="AM9" s="5">
        <f t="shared" si="2"/>
        <v>14.432</v>
      </c>
      <c r="AN9" s="5">
        <f t="shared" si="2"/>
        <v>8.5359999999999996</v>
      </c>
      <c r="AO9" s="5">
        <f t="shared" si="2"/>
        <v>16.735999999999997</v>
      </c>
      <c r="AP9" s="5">
        <f t="shared" si="2"/>
        <v>13.235000000000001</v>
      </c>
    </row>
    <row r="10" spans="2:42">
      <c r="B10">
        <v>39.61</v>
      </c>
      <c r="C10">
        <v>38.378</v>
      </c>
      <c r="D10">
        <v>42.307000000000002</v>
      </c>
      <c r="E10">
        <v>45.95</v>
      </c>
      <c r="F10">
        <v>33.935000000000002</v>
      </c>
      <c r="G10">
        <v>31.902999999999999</v>
      </c>
      <c r="H10">
        <v>33.935000000000002</v>
      </c>
      <c r="I10">
        <v>42.164000000000001</v>
      </c>
      <c r="J10">
        <v>40.341999999999999</v>
      </c>
      <c r="K10">
        <v>44.128</v>
      </c>
      <c r="L10">
        <v>42.212000000000003</v>
      </c>
      <c r="M10">
        <f t="shared" si="3"/>
        <v>1.5178239999999983</v>
      </c>
      <c r="N10">
        <f t="shared" si="0"/>
        <v>7.2738090000000151</v>
      </c>
      <c r="O10">
        <f t="shared" si="0"/>
        <v>40.195600000000042</v>
      </c>
      <c r="P10">
        <f t="shared" si="0"/>
        <v>32.205624999999969</v>
      </c>
      <c r="Q10">
        <f t="shared" si="0"/>
        <v>59.397849000000008</v>
      </c>
      <c r="R10">
        <f t="shared" si="0"/>
        <v>32.205624999999969</v>
      </c>
      <c r="S10">
        <f t="shared" si="0"/>
        <v>6.5229160000000102</v>
      </c>
      <c r="T10">
        <f t="shared" si="0"/>
        <v>0.53582399999999897</v>
      </c>
      <c r="U10">
        <f t="shared" si="0"/>
        <v>20.412324000000005</v>
      </c>
      <c r="V10">
        <f t="shared" si="0"/>
        <v>6.7704040000000205</v>
      </c>
      <c r="W10">
        <f t="shared" si="4"/>
        <v>3.1103256753345097E-2</v>
      </c>
      <c r="X10">
        <f t="shared" si="1"/>
        <v>6.8088866447866769E-2</v>
      </c>
      <c r="Y10">
        <f t="shared" si="1"/>
        <v>0.16006059075990919</v>
      </c>
      <c r="Z10">
        <f t="shared" si="1"/>
        <v>0.14327190103509208</v>
      </c>
      <c r="AA10">
        <f t="shared" si="1"/>
        <v>0.19457207775814189</v>
      </c>
      <c r="AB10">
        <f t="shared" si="1"/>
        <v>0.14327190103509208</v>
      </c>
      <c r="AC10">
        <f t="shared" si="1"/>
        <v>6.4478667003282059E-2</v>
      </c>
      <c r="AD10">
        <f t="shared" si="1"/>
        <v>1.8480181772279711E-2</v>
      </c>
      <c r="AE10">
        <f t="shared" si="1"/>
        <v>0.11406210552890686</v>
      </c>
      <c r="AF10">
        <f t="shared" si="1"/>
        <v>6.5690482201464381E-2</v>
      </c>
      <c r="AG10" s="5">
        <f t="shared" si="5"/>
        <v>1.2319999999999993</v>
      </c>
      <c r="AH10" s="5">
        <f t="shared" si="2"/>
        <v>2.6970000000000027</v>
      </c>
      <c r="AI10" s="5">
        <f t="shared" si="2"/>
        <v>6.3400000000000034</v>
      </c>
      <c r="AJ10" s="5">
        <f t="shared" si="2"/>
        <v>5.6749999999999972</v>
      </c>
      <c r="AK10" s="5">
        <f t="shared" si="2"/>
        <v>7.7070000000000007</v>
      </c>
      <c r="AL10" s="5">
        <f t="shared" si="2"/>
        <v>5.6749999999999972</v>
      </c>
      <c r="AM10" s="5">
        <f t="shared" si="2"/>
        <v>2.554000000000002</v>
      </c>
      <c r="AN10" s="5">
        <f t="shared" si="2"/>
        <v>0.73199999999999932</v>
      </c>
      <c r="AO10" s="5">
        <f t="shared" si="2"/>
        <v>4.5180000000000007</v>
      </c>
      <c r="AP10" s="5">
        <f t="shared" si="2"/>
        <v>2.6020000000000039</v>
      </c>
    </row>
    <row r="11" spans="2:42">
      <c r="B11">
        <v>61.991</v>
      </c>
      <c r="C11">
        <v>55.485999999999997</v>
      </c>
      <c r="D11">
        <v>59.073</v>
      </c>
      <c r="E11">
        <v>64.372</v>
      </c>
      <c r="F11">
        <v>42.372</v>
      </c>
      <c r="G11">
        <v>54.033999999999999</v>
      </c>
      <c r="H11">
        <v>42.372</v>
      </c>
      <c r="I11">
        <v>59.929000000000002</v>
      </c>
      <c r="J11">
        <v>57.28</v>
      </c>
      <c r="K11">
        <v>61.722999999999999</v>
      </c>
      <c r="L11">
        <v>59.643999999999998</v>
      </c>
      <c r="M11">
        <f t="shared" si="3"/>
        <v>42.315025000000034</v>
      </c>
      <c r="N11">
        <f t="shared" si="0"/>
        <v>8.5147239999999957</v>
      </c>
      <c r="O11">
        <f t="shared" si="0"/>
        <v>5.6691610000000008</v>
      </c>
      <c r="P11">
        <f t="shared" si="0"/>
        <v>384.90516099999996</v>
      </c>
      <c r="Q11">
        <f t="shared" si="0"/>
        <v>63.313849000000012</v>
      </c>
      <c r="R11">
        <f t="shared" si="0"/>
        <v>384.90516099999996</v>
      </c>
      <c r="S11">
        <f t="shared" si="0"/>
        <v>4.2518439999999904</v>
      </c>
      <c r="T11">
        <f t="shared" si="0"/>
        <v>22.193520999999986</v>
      </c>
      <c r="U11">
        <f t="shared" si="0"/>
        <v>7.182400000000036E-2</v>
      </c>
      <c r="V11">
        <f t="shared" si="0"/>
        <v>5.5084090000000066</v>
      </c>
      <c r="W11">
        <f t="shared" si="4"/>
        <v>0.10493458727879858</v>
      </c>
      <c r="X11">
        <f t="shared" si="1"/>
        <v>4.7071349066800008E-2</v>
      </c>
      <c r="Y11">
        <f t="shared" si="1"/>
        <v>3.840880127760482E-2</v>
      </c>
      <c r="Z11">
        <f t="shared" si="1"/>
        <v>0.31648142472294366</v>
      </c>
      <c r="AA11">
        <f t="shared" si="1"/>
        <v>0.12835734219483474</v>
      </c>
      <c r="AB11">
        <f t="shared" si="1"/>
        <v>0.31648142472294366</v>
      </c>
      <c r="AC11">
        <f t="shared" si="1"/>
        <v>3.3262893000596823E-2</v>
      </c>
      <c r="AD11">
        <f t="shared" si="1"/>
        <v>7.5994902485844701E-2</v>
      </c>
      <c r="AE11">
        <f t="shared" si="1"/>
        <v>4.3232082076430558E-3</v>
      </c>
      <c r="AF11">
        <f t="shared" si="1"/>
        <v>3.7860334564694897E-2</v>
      </c>
      <c r="AG11" s="5">
        <f t="shared" si="5"/>
        <v>6.5050000000000026</v>
      </c>
      <c r="AH11" s="5">
        <f t="shared" si="2"/>
        <v>2.9179999999999993</v>
      </c>
      <c r="AI11" s="5">
        <f t="shared" si="2"/>
        <v>2.3810000000000002</v>
      </c>
      <c r="AJ11" s="5">
        <f t="shared" si="2"/>
        <v>19.619</v>
      </c>
      <c r="AK11" s="5">
        <f t="shared" si="2"/>
        <v>7.9570000000000007</v>
      </c>
      <c r="AL11" s="5">
        <f t="shared" si="2"/>
        <v>19.619</v>
      </c>
      <c r="AM11" s="5">
        <f t="shared" si="2"/>
        <v>2.0619999999999976</v>
      </c>
      <c r="AN11" s="5">
        <f t="shared" si="2"/>
        <v>4.7109999999999985</v>
      </c>
      <c r="AO11" s="5">
        <f t="shared" si="2"/>
        <v>0.26800000000000068</v>
      </c>
      <c r="AP11" s="5">
        <f t="shared" si="2"/>
        <v>2.3470000000000013</v>
      </c>
    </row>
    <row r="12" spans="2:42">
      <c r="B12">
        <v>48.793999999999997</v>
      </c>
      <c r="C12">
        <v>43.100999999999999</v>
      </c>
      <c r="D12">
        <v>49.042000000000002</v>
      </c>
      <c r="E12">
        <v>35.470999999999997</v>
      </c>
      <c r="F12">
        <v>37.409999999999997</v>
      </c>
      <c r="G12">
        <v>47.152999999999999</v>
      </c>
      <c r="H12">
        <v>37.409999999999997</v>
      </c>
      <c r="I12">
        <v>39.286000000000001</v>
      </c>
      <c r="J12">
        <v>46.072000000000003</v>
      </c>
      <c r="K12">
        <v>42.256999999999998</v>
      </c>
      <c r="L12">
        <v>42.537999999999997</v>
      </c>
      <c r="M12">
        <f t="shared" si="3"/>
        <v>32.410248999999972</v>
      </c>
      <c r="N12">
        <f t="shared" si="0"/>
        <v>6.1504000000002314E-2</v>
      </c>
      <c r="O12">
        <f t="shared" si="0"/>
        <v>177.502329</v>
      </c>
      <c r="P12">
        <f t="shared" si="0"/>
        <v>129.59545600000001</v>
      </c>
      <c r="Q12">
        <f t="shared" si="0"/>
        <v>2.6928809999999941</v>
      </c>
      <c r="R12">
        <f t="shared" si="0"/>
        <v>129.59545600000001</v>
      </c>
      <c r="S12">
        <f t="shared" si="0"/>
        <v>90.40206399999991</v>
      </c>
      <c r="T12">
        <f t="shared" si="0"/>
        <v>7.4092839999999685</v>
      </c>
      <c r="U12">
        <f t="shared" si="0"/>
        <v>42.732368999999984</v>
      </c>
      <c r="V12">
        <f t="shared" si="0"/>
        <v>39.137536000000004</v>
      </c>
      <c r="W12">
        <f t="shared" si="4"/>
        <v>0.11667418125179321</v>
      </c>
      <c r="X12">
        <f t="shared" si="1"/>
        <v>5.0825921219823066E-3</v>
      </c>
      <c r="Y12">
        <f t="shared" si="1"/>
        <v>0.2730458662950363</v>
      </c>
      <c r="Z12">
        <f t="shared" si="1"/>
        <v>0.23330737385744152</v>
      </c>
      <c r="AA12">
        <f t="shared" si="1"/>
        <v>3.3631184161987099E-2</v>
      </c>
      <c r="AB12">
        <f t="shared" si="1"/>
        <v>0.23330737385744152</v>
      </c>
      <c r="AC12">
        <f t="shared" si="1"/>
        <v>0.19486002377341469</v>
      </c>
      <c r="AD12">
        <f t="shared" si="1"/>
        <v>5.5785547403369148E-2</v>
      </c>
      <c r="AE12">
        <f t="shared" si="1"/>
        <v>0.13397138992499077</v>
      </c>
      <c r="AF12">
        <f t="shared" si="1"/>
        <v>0.12821248514161579</v>
      </c>
      <c r="AG12" s="5">
        <f t="shared" si="5"/>
        <v>5.6929999999999978</v>
      </c>
      <c r="AH12" s="5">
        <f t="shared" si="2"/>
        <v>0.24800000000000466</v>
      </c>
      <c r="AI12" s="5">
        <f t="shared" si="2"/>
        <v>13.323</v>
      </c>
      <c r="AJ12" s="5">
        <f t="shared" si="2"/>
        <v>11.384</v>
      </c>
      <c r="AK12" s="5">
        <f t="shared" si="2"/>
        <v>1.6409999999999982</v>
      </c>
      <c r="AL12" s="5">
        <f t="shared" si="2"/>
        <v>11.384</v>
      </c>
      <c r="AM12" s="5">
        <f t="shared" si="2"/>
        <v>9.5079999999999956</v>
      </c>
      <c r="AN12" s="5">
        <f t="shared" si="2"/>
        <v>2.7219999999999942</v>
      </c>
      <c r="AO12" s="5">
        <f t="shared" si="2"/>
        <v>6.536999999999999</v>
      </c>
      <c r="AP12" s="5">
        <f t="shared" si="2"/>
        <v>6.2560000000000002</v>
      </c>
    </row>
    <row r="13" spans="2:42">
      <c r="B13">
        <v>36.963999999999999</v>
      </c>
      <c r="C13">
        <v>34.094000000000001</v>
      </c>
      <c r="D13">
        <v>29.77</v>
      </c>
      <c r="E13">
        <v>33.581000000000003</v>
      </c>
      <c r="F13">
        <v>28.17</v>
      </c>
      <c r="G13">
        <v>40.158000000000001</v>
      </c>
      <c r="H13">
        <v>28.17</v>
      </c>
      <c r="I13">
        <v>33.838000000000001</v>
      </c>
      <c r="J13">
        <v>31.931999999999999</v>
      </c>
      <c r="K13">
        <v>31.675999999999998</v>
      </c>
      <c r="L13">
        <v>32.481999999999999</v>
      </c>
      <c r="M13">
        <f t="shared" si="3"/>
        <v>8.2368999999999861</v>
      </c>
      <c r="N13">
        <f t="shared" si="0"/>
        <v>51.753635999999986</v>
      </c>
      <c r="O13">
        <f t="shared" si="0"/>
        <v>11.44468899999997</v>
      </c>
      <c r="P13">
        <f t="shared" si="0"/>
        <v>77.33443599999994</v>
      </c>
      <c r="Q13">
        <f t="shared" si="0"/>
        <v>10.201636000000017</v>
      </c>
      <c r="R13">
        <f t="shared" si="0"/>
        <v>77.33443599999994</v>
      </c>
      <c r="S13">
        <f t="shared" si="0"/>
        <v>9.7718759999999847</v>
      </c>
      <c r="T13">
        <f t="shared" si="0"/>
        <v>25.321024000000001</v>
      </c>
      <c r="U13">
        <f t="shared" si="0"/>
        <v>27.962944000000004</v>
      </c>
      <c r="V13">
        <f t="shared" si="0"/>
        <v>20.088323999999993</v>
      </c>
      <c r="W13">
        <f t="shared" si="4"/>
        <v>7.7643112217292434E-2</v>
      </c>
      <c r="X13">
        <f t="shared" si="1"/>
        <v>0.19462179417811923</v>
      </c>
      <c r="Y13">
        <f t="shared" si="1"/>
        <v>9.1521480359268367E-2</v>
      </c>
      <c r="Z13">
        <f t="shared" si="1"/>
        <v>0.23790715290552963</v>
      </c>
      <c r="AA13">
        <f t="shared" si="1"/>
        <v>8.6408397359593186E-2</v>
      </c>
      <c r="AB13">
        <f t="shared" si="1"/>
        <v>0.23790715290552963</v>
      </c>
      <c r="AC13">
        <f t="shared" si="1"/>
        <v>8.456876961367811E-2</v>
      </c>
      <c r="AD13">
        <f t="shared" si="1"/>
        <v>0.13613245319770589</v>
      </c>
      <c r="AE13">
        <f t="shared" si="1"/>
        <v>0.14305811059409157</v>
      </c>
      <c r="AF13">
        <f t="shared" si="1"/>
        <v>0.12125311113515852</v>
      </c>
      <c r="AG13" s="5">
        <f t="shared" si="5"/>
        <v>2.8699999999999974</v>
      </c>
      <c r="AH13" s="5">
        <f t="shared" si="2"/>
        <v>7.1939999999999991</v>
      </c>
      <c r="AI13" s="5">
        <f t="shared" si="2"/>
        <v>3.3829999999999956</v>
      </c>
      <c r="AJ13" s="5">
        <f t="shared" si="2"/>
        <v>8.7939999999999969</v>
      </c>
      <c r="AK13" s="5">
        <f t="shared" si="2"/>
        <v>3.1940000000000026</v>
      </c>
      <c r="AL13" s="5">
        <f t="shared" si="2"/>
        <v>8.7939999999999969</v>
      </c>
      <c r="AM13" s="5">
        <f t="shared" si="2"/>
        <v>3.1259999999999977</v>
      </c>
      <c r="AN13" s="5">
        <f t="shared" si="2"/>
        <v>5.032</v>
      </c>
      <c r="AO13" s="5">
        <f t="shared" si="2"/>
        <v>5.2880000000000003</v>
      </c>
      <c r="AP13" s="5">
        <f t="shared" si="2"/>
        <v>4.4819999999999993</v>
      </c>
    </row>
    <row r="14" spans="2:42">
      <c r="B14">
        <v>15.048999999999999</v>
      </c>
      <c r="C14">
        <v>16.542999999999999</v>
      </c>
      <c r="D14">
        <v>17.085999999999999</v>
      </c>
      <c r="E14">
        <v>13.465</v>
      </c>
      <c r="F14">
        <v>25.690999999999999</v>
      </c>
      <c r="G14">
        <v>17.218</v>
      </c>
      <c r="H14">
        <v>25.690999999999999</v>
      </c>
      <c r="I14">
        <v>15.004</v>
      </c>
      <c r="J14">
        <v>16.814</v>
      </c>
      <c r="K14">
        <v>15.276</v>
      </c>
      <c r="L14">
        <v>15.698</v>
      </c>
      <c r="M14">
        <f t="shared" si="3"/>
        <v>2.2320359999999995</v>
      </c>
      <c r="N14">
        <f t="shared" si="0"/>
        <v>4.1493689999999956</v>
      </c>
      <c r="O14">
        <f t="shared" si="0"/>
        <v>2.5090559999999988</v>
      </c>
      <c r="P14">
        <f t="shared" si="0"/>
        <v>113.25216399999999</v>
      </c>
      <c r="Q14">
        <f t="shared" si="0"/>
        <v>4.7045610000000018</v>
      </c>
      <c r="R14">
        <f t="shared" si="0"/>
        <v>113.25216399999999</v>
      </c>
      <c r="S14">
        <f t="shared" si="0"/>
        <v>2.0249999999999938E-3</v>
      </c>
      <c r="T14">
        <f t="shared" si="0"/>
        <v>3.1152250000000019</v>
      </c>
      <c r="U14">
        <f t="shared" si="0"/>
        <v>5.1529000000000144E-2</v>
      </c>
      <c r="V14">
        <f t="shared" si="0"/>
        <v>0.42120100000000116</v>
      </c>
      <c r="W14">
        <f t="shared" si="4"/>
        <v>9.9275699382018731E-2</v>
      </c>
      <c r="X14">
        <f t="shared" si="1"/>
        <v>0.13535783108512187</v>
      </c>
      <c r="Y14">
        <f t="shared" si="1"/>
        <v>0.10525616320021262</v>
      </c>
      <c r="Z14">
        <f t="shared" si="1"/>
        <v>0.70715662170243865</v>
      </c>
      <c r="AA14">
        <f t="shared" si="1"/>
        <v>0.14412917801847303</v>
      </c>
      <c r="AB14">
        <f t="shared" si="1"/>
        <v>0.70715662170243865</v>
      </c>
      <c r="AC14">
        <f t="shared" si="1"/>
        <v>2.9902319090969452E-3</v>
      </c>
      <c r="AD14">
        <f t="shared" si="1"/>
        <v>0.11728354043458042</v>
      </c>
      <c r="AE14">
        <f t="shared" si="1"/>
        <v>1.5084058741444636E-2</v>
      </c>
      <c r="AF14">
        <f t="shared" si="1"/>
        <v>4.3125789088976074E-2</v>
      </c>
      <c r="AG14" s="5">
        <f t="shared" si="5"/>
        <v>1.4939999999999998</v>
      </c>
      <c r="AH14" s="5">
        <f t="shared" si="2"/>
        <v>2.036999999999999</v>
      </c>
      <c r="AI14" s="5">
        <f t="shared" si="2"/>
        <v>1.5839999999999996</v>
      </c>
      <c r="AJ14" s="5">
        <f t="shared" si="2"/>
        <v>10.641999999999999</v>
      </c>
      <c r="AK14" s="5">
        <f t="shared" si="2"/>
        <v>2.1690000000000005</v>
      </c>
      <c r="AL14" s="5">
        <f t="shared" si="2"/>
        <v>10.641999999999999</v>
      </c>
      <c r="AM14" s="5">
        <f t="shared" si="2"/>
        <v>4.4999999999999929E-2</v>
      </c>
      <c r="AN14" s="5">
        <f t="shared" si="2"/>
        <v>1.7650000000000006</v>
      </c>
      <c r="AO14" s="5">
        <f t="shared" si="2"/>
        <v>0.22700000000000031</v>
      </c>
      <c r="AP14" s="5">
        <f t="shared" si="2"/>
        <v>0.64900000000000091</v>
      </c>
    </row>
    <row r="15" spans="2:42">
      <c r="B15">
        <v>17.963999999999999</v>
      </c>
      <c r="C15">
        <v>21.774999999999999</v>
      </c>
      <c r="D15">
        <v>14.848000000000001</v>
      </c>
      <c r="E15">
        <v>22.228000000000002</v>
      </c>
      <c r="F15">
        <v>14.999000000000001</v>
      </c>
      <c r="G15">
        <v>28.138999999999999</v>
      </c>
      <c r="H15">
        <v>14.999000000000001</v>
      </c>
      <c r="I15">
        <v>22.001000000000001</v>
      </c>
      <c r="J15">
        <v>18.312000000000001</v>
      </c>
      <c r="K15">
        <v>18.538</v>
      </c>
      <c r="L15">
        <v>19.617000000000001</v>
      </c>
      <c r="M15">
        <f t="shared" si="3"/>
        <v>14.523721</v>
      </c>
      <c r="N15">
        <f t="shared" si="0"/>
        <v>9.709455999999987</v>
      </c>
      <c r="O15">
        <f t="shared" si="0"/>
        <v>18.181696000000024</v>
      </c>
      <c r="P15">
        <f t="shared" si="0"/>
        <v>8.7912249999999883</v>
      </c>
      <c r="Q15">
        <f t="shared" si="0"/>
        <v>103.53062500000001</v>
      </c>
      <c r="R15">
        <f t="shared" si="0"/>
        <v>8.7912249999999883</v>
      </c>
      <c r="S15">
        <f t="shared" si="0"/>
        <v>16.297369000000021</v>
      </c>
      <c r="T15">
        <f t="shared" si="0"/>
        <v>0.12110400000000177</v>
      </c>
      <c r="U15">
        <f t="shared" si="0"/>
        <v>0.32947600000000188</v>
      </c>
      <c r="V15">
        <f t="shared" si="0"/>
        <v>2.7324090000000076</v>
      </c>
      <c r="W15">
        <f t="shared" si="4"/>
        <v>0.21214651525272768</v>
      </c>
      <c r="X15">
        <f t="shared" si="1"/>
        <v>0.1734580271654419</v>
      </c>
      <c r="Y15">
        <f t="shared" si="1"/>
        <v>0.23736361612113133</v>
      </c>
      <c r="Z15">
        <f t="shared" si="1"/>
        <v>0.16505232687597407</v>
      </c>
      <c r="AA15">
        <f t="shared" si="1"/>
        <v>0.56641059897572932</v>
      </c>
      <c r="AB15">
        <f t="shared" si="1"/>
        <v>0.16505232687597407</v>
      </c>
      <c r="AC15">
        <f t="shared" si="1"/>
        <v>0.22472723224226246</v>
      </c>
      <c r="AD15">
        <f t="shared" si="1"/>
        <v>1.9372077488310095E-2</v>
      </c>
      <c r="AE15">
        <f t="shared" si="1"/>
        <v>3.1952794477844673E-2</v>
      </c>
      <c r="AF15">
        <f t="shared" si="1"/>
        <v>9.2017368069472416E-2</v>
      </c>
      <c r="AG15" s="5">
        <f t="shared" si="5"/>
        <v>3.8109999999999999</v>
      </c>
      <c r="AH15" s="5">
        <f t="shared" si="2"/>
        <v>3.1159999999999979</v>
      </c>
      <c r="AI15" s="5">
        <f t="shared" si="2"/>
        <v>4.2640000000000029</v>
      </c>
      <c r="AJ15" s="5">
        <f t="shared" si="2"/>
        <v>2.9649999999999981</v>
      </c>
      <c r="AK15" s="5">
        <f t="shared" si="2"/>
        <v>10.175000000000001</v>
      </c>
      <c r="AL15" s="5">
        <f t="shared" si="2"/>
        <v>2.9649999999999981</v>
      </c>
      <c r="AM15" s="5">
        <f t="shared" si="2"/>
        <v>4.0370000000000026</v>
      </c>
      <c r="AN15" s="5">
        <f t="shared" si="2"/>
        <v>0.34800000000000253</v>
      </c>
      <c r="AO15" s="5">
        <f t="shared" si="2"/>
        <v>0.57400000000000162</v>
      </c>
      <c r="AP15" s="5">
        <f t="shared" si="2"/>
        <v>1.6530000000000022</v>
      </c>
    </row>
    <row r="16" spans="2:42">
      <c r="B16">
        <v>17.222999999999999</v>
      </c>
      <c r="C16">
        <v>13.968999999999999</v>
      </c>
      <c r="D16">
        <v>18.079000000000001</v>
      </c>
      <c r="E16">
        <v>15.875</v>
      </c>
      <c r="F16">
        <v>25.963000000000001</v>
      </c>
      <c r="G16">
        <v>12.32</v>
      </c>
      <c r="H16">
        <v>25.963000000000001</v>
      </c>
      <c r="I16">
        <v>14.922000000000001</v>
      </c>
      <c r="J16">
        <v>16.024000000000001</v>
      </c>
      <c r="K16">
        <v>16.977</v>
      </c>
      <c r="L16">
        <v>15.974</v>
      </c>
      <c r="M16">
        <f t="shared" si="3"/>
        <v>10.588515999999997</v>
      </c>
      <c r="N16">
        <f t="shared" si="0"/>
        <v>0.73273600000000283</v>
      </c>
      <c r="O16">
        <f t="shared" si="0"/>
        <v>1.8171039999999972</v>
      </c>
      <c r="P16">
        <f t="shared" si="0"/>
        <v>76.387600000000035</v>
      </c>
      <c r="Q16">
        <f t="shared" si="0"/>
        <v>24.039408999999988</v>
      </c>
      <c r="R16">
        <f t="shared" si="0"/>
        <v>76.387600000000035</v>
      </c>
      <c r="S16">
        <f t="shared" si="0"/>
        <v>5.2946009999999921</v>
      </c>
      <c r="T16">
        <f t="shared" si="0"/>
        <v>1.4376009999999955</v>
      </c>
      <c r="U16">
        <f t="shared" si="0"/>
        <v>6.0515999999999341E-2</v>
      </c>
      <c r="V16">
        <f t="shared" si="0"/>
        <v>1.5600009999999969</v>
      </c>
      <c r="W16">
        <f t="shared" si="4"/>
        <v>0.18893340300760608</v>
      </c>
      <c r="X16">
        <f t="shared" si="1"/>
        <v>4.9700981246008344E-2</v>
      </c>
      <c r="Y16">
        <f t="shared" si="1"/>
        <v>7.826743308366714E-2</v>
      </c>
      <c r="Z16">
        <f t="shared" si="1"/>
        <v>0.50746095337629926</v>
      </c>
      <c r="AA16">
        <f t="shared" si="1"/>
        <v>0.28467746617894668</v>
      </c>
      <c r="AB16">
        <f t="shared" si="1"/>
        <v>0.50746095337629926</v>
      </c>
      <c r="AC16">
        <f t="shared" si="1"/>
        <v>0.13360041804563655</v>
      </c>
      <c r="AD16">
        <f t="shared" si="1"/>
        <v>6.9616210880798821E-2</v>
      </c>
      <c r="AE16">
        <f t="shared" si="1"/>
        <v>1.4283225918829396E-2</v>
      </c>
      <c r="AF16">
        <f t="shared" si="1"/>
        <v>7.251930557974795E-2</v>
      </c>
      <c r="AG16" s="5">
        <f t="shared" si="5"/>
        <v>3.2539999999999996</v>
      </c>
      <c r="AH16" s="5">
        <f t="shared" si="2"/>
        <v>0.85600000000000165</v>
      </c>
      <c r="AI16" s="5">
        <f t="shared" si="2"/>
        <v>1.347999999999999</v>
      </c>
      <c r="AJ16" s="5">
        <f t="shared" si="2"/>
        <v>8.740000000000002</v>
      </c>
      <c r="AK16" s="5">
        <f t="shared" si="2"/>
        <v>4.9029999999999987</v>
      </c>
      <c r="AL16" s="5">
        <f t="shared" si="2"/>
        <v>8.740000000000002</v>
      </c>
      <c r="AM16" s="5">
        <f t="shared" si="2"/>
        <v>2.3009999999999984</v>
      </c>
      <c r="AN16" s="5">
        <f t="shared" si="2"/>
        <v>1.1989999999999981</v>
      </c>
      <c r="AO16" s="5">
        <f t="shared" si="2"/>
        <v>0.24599999999999866</v>
      </c>
      <c r="AP16" s="5">
        <f t="shared" si="2"/>
        <v>1.2489999999999988</v>
      </c>
    </row>
    <row r="17" spans="2:42">
      <c r="B17">
        <v>41.052999999999997</v>
      </c>
      <c r="C17">
        <v>50.136000000000003</v>
      </c>
      <c r="D17">
        <v>45.924999999999997</v>
      </c>
      <c r="E17">
        <v>45.136000000000003</v>
      </c>
      <c r="F17">
        <v>39.020000000000003</v>
      </c>
      <c r="G17">
        <v>40.158000000000001</v>
      </c>
      <c r="H17">
        <v>39.020000000000003</v>
      </c>
      <c r="I17">
        <v>47.636000000000003</v>
      </c>
      <c r="J17">
        <v>48.030999999999999</v>
      </c>
      <c r="K17">
        <v>45.530999999999999</v>
      </c>
      <c r="L17">
        <v>47.066000000000003</v>
      </c>
      <c r="M17">
        <f t="shared" si="3"/>
        <v>82.5008890000001</v>
      </c>
      <c r="N17">
        <f t="shared" si="0"/>
        <v>23.736383999999997</v>
      </c>
      <c r="O17">
        <f t="shared" si="0"/>
        <v>16.670889000000045</v>
      </c>
      <c r="P17">
        <f t="shared" si="0"/>
        <v>4.133088999999976</v>
      </c>
      <c r="Q17">
        <f t="shared" si="0"/>
        <v>0.80102499999999288</v>
      </c>
      <c r="R17">
        <f t="shared" si="0"/>
        <v>4.133088999999976</v>
      </c>
      <c r="S17">
        <f t="shared" si="0"/>
        <v>43.335889000000073</v>
      </c>
      <c r="T17">
        <f t="shared" si="0"/>
        <v>48.692484000000022</v>
      </c>
      <c r="U17">
        <f t="shared" si="0"/>
        <v>20.052484000000014</v>
      </c>
      <c r="V17">
        <f t="shared" si="0"/>
        <v>36.156169000000062</v>
      </c>
      <c r="W17">
        <f t="shared" si="4"/>
        <v>0.22125057852044933</v>
      </c>
      <c r="X17">
        <f t="shared" si="1"/>
        <v>0.11867585803717147</v>
      </c>
      <c r="Y17">
        <f t="shared" si="1"/>
        <v>9.9456799746669086E-2</v>
      </c>
      <c r="Z17">
        <f t="shared" si="1"/>
        <v>4.9521350449418904E-2</v>
      </c>
      <c r="AA17">
        <f t="shared" si="1"/>
        <v>2.1801086400506566E-2</v>
      </c>
      <c r="AB17">
        <f t="shared" si="1"/>
        <v>4.9521350449418904E-2</v>
      </c>
      <c r="AC17">
        <f t="shared" si="1"/>
        <v>0.16035368913355921</v>
      </c>
      <c r="AD17">
        <f t="shared" si="1"/>
        <v>0.16997539765668773</v>
      </c>
      <c r="AE17">
        <f t="shared" si="1"/>
        <v>0.10907850826979762</v>
      </c>
      <c r="AF17">
        <f t="shared" si="1"/>
        <v>0.14646919835334823</v>
      </c>
      <c r="AG17" s="5">
        <f t="shared" si="5"/>
        <v>9.0830000000000055</v>
      </c>
      <c r="AH17" s="5">
        <f t="shared" si="2"/>
        <v>4.8719999999999999</v>
      </c>
      <c r="AI17" s="5">
        <f t="shared" si="2"/>
        <v>4.0830000000000055</v>
      </c>
      <c r="AJ17" s="5">
        <f t="shared" si="2"/>
        <v>2.0329999999999941</v>
      </c>
      <c r="AK17" s="5">
        <f t="shared" si="2"/>
        <v>0.89499999999999602</v>
      </c>
      <c r="AL17" s="5">
        <f t="shared" si="2"/>
        <v>2.0329999999999941</v>
      </c>
      <c r="AM17" s="5">
        <f t="shared" si="2"/>
        <v>6.5830000000000055</v>
      </c>
      <c r="AN17" s="5">
        <f t="shared" si="2"/>
        <v>6.9780000000000015</v>
      </c>
      <c r="AO17" s="5">
        <f t="shared" si="2"/>
        <v>4.4780000000000015</v>
      </c>
      <c r="AP17" s="5">
        <f t="shared" si="2"/>
        <v>6.0130000000000052</v>
      </c>
    </row>
    <row r="18" spans="2:42">
      <c r="B18">
        <v>59.302</v>
      </c>
      <c r="C18">
        <v>53.694000000000003</v>
      </c>
      <c r="D18">
        <v>54.863999999999997</v>
      </c>
      <c r="E18">
        <v>52.923000000000002</v>
      </c>
      <c r="F18">
        <v>43.683</v>
      </c>
      <c r="G18">
        <v>42.411999999999999</v>
      </c>
      <c r="H18">
        <v>43.683</v>
      </c>
      <c r="I18">
        <v>53.308</v>
      </c>
      <c r="J18">
        <v>54.279000000000003</v>
      </c>
      <c r="K18">
        <v>53.893000000000001</v>
      </c>
      <c r="L18">
        <v>53.826999999999998</v>
      </c>
      <c r="M18">
        <f t="shared" si="3"/>
        <v>31.449663999999967</v>
      </c>
      <c r="N18">
        <f t="shared" ref="N18:N81" si="6">(D18-$B18)^2</f>
        <v>19.695844000000022</v>
      </c>
      <c r="O18">
        <f t="shared" ref="O18:O81" si="7">(E18-$B18)^2</f>
        <v>40.691640999999969</v>
      </c>
      <c r="P18">
        <f t="shared" ref="P18:P81" si="8">(F18-$B18)^2</f>
        <v>243.95316099999999</v>
      </c>
      <c r="Q18">
        <f t="shared" ref="Q18:Q81" si="9">(G18-$B18)^2</f>
        <v>285.27210000000002</v>
      </c>
      <c r="R18">
        <f t="shared" ref="R18:R81" si="10">(H18-$B18)^2</f>
        <v>243.95316099999999</v>
      </c>
      <c r="S18">
        <f t="shared" ref="S18:S81" si="11">(I18-$B18)^2</f>
        <v>35.928035999999999</v>
      </c>
      <c r="T18">
        <f t="shared" ref="T18:T81" si="12">(J18-$B18)^2</f>
        <v>25.230528999999962</v>
      </c>
      <c r="U18">
        <f t="shared" ref="U18:U81" si="13">(K18-$B18)^2</f>
        <v>29.257280999999988</v>
      </c>
      <c r="V18">
        <f t="shared" ref="V18:V81" si="14">(L18-$B18)^2</f>
        <v>29.975625000000015</v>
      </c>
      <c r="W18">
        <f t="shared" si="4"/>
        <v>9.4566793700043797E-2</v>
      </c>
      <c r="X18">
        <f t="shared" ref="X18:X81" si="15">ABS($B18-D18)/$B18</f>
        <v>7.4837273616404215E-2</v>
      </c>
      <c r="Y18">
        <f t="shared" ref="Y18:Y81" si="16">ABS($B18-E18)/$B18</f>
        <v>0.10756804155003201</v>
      </c>
      <c r="Z18">
        <f t="shared" ref="Z18:Z81" si="17">ABS($B18-F18)/$B18</f>
        <v>0.26338066169775048</v>
      </c>
      <c r="AA18">
        <f t="shared" ref="AA18:AA81" si="18">ABS($B18-G18)/$B18</f>
        <v>0.28481332838690093</v>
      </c>
      <c r="AB18">
        <f t="shared" ref="AB18:AB81" si="19">ABS($B18-H18)/$B18</f>
        <v>0.26338066169775048</v>
      </c>
      <c r="AC18">
        <f t="shared" ref="AC18:AC81" si="20">ABS($B18-I18)/$B18</f>
        <v>0.10107584904387711</v>
      </c>
      <c r="AD18">
        <f t="shared" ref="AD18:AD81" si="21">ABS($B18-J18)/$B18</f>
        <v>8.4702033658223944E-2</v>
      </c>
      <c r="AE18">
        <f t="shared" ref="AE18:AE81" si="22">ABS($B18-K18)/$B18</f>
        <v>9.1211089002057252E-2</v>
      </c>
      <c r="AF18">
        <f t="shared" ref="AF18:AF81" si="23">ABS($B18-L18)/$B18</f>
        <v>9.2324036288826711E-2</v>
      </c>
      <c r="AG18" s="5">
        <f t="shared" si="5"/>
        <v>5.607999999999997</v>
      </c>
      <c r="AH18" s="5">
        <f t="shared" ref="AH18:AH81" si="24">ABS(D18-$B18)</f>
        <v>4.4380000000000024</v>
      </c>
      <c r="AI18" s="5">
        <f t="shared" ref="AI18:AI81" si="25">ABS(E18-$B18)</f>
        <v>6.3789999999999978</v>
      </c>
      <c r="AJ18" s="5">
        <f t="shared" ref="AJ18:AJ81" si="26">ABS(F18-$B18)</f>
        <v>15.619</v>
      </c>
      <c r="AK18" s="5">
        <f t="shared" ref="AK18:AK81" si="27">ABS(G18-$B18)</f>
        <v>16.89</v>
      </c>
      <c r="AL18" s="5">
        <f t="shared" ref="AL18:AL81" si="28">ABS(H18-$B18)</f>
        <v>15.619</v>
      </c>
      <c r="AM18" s="5">
        <f t="shared" ref="AM18:AM81" si="29">ABS(I18-$B18)</f>
        <v>5.9939999999999998</v>
      </c>
      <c r="AN18" s="5">
        <f t="shared" ref="AN18:AN81" si="30">ABS(J18-$B18)</f>
        <v>5.0229999999999961</v>
      </c>
      <c r="AO18" s="5">
        <f t="shared" ref="AO18:AO81" si="31">ABS(K18-$B18)</f>
        <v>5.4089999999999989</v>
      </c>
      <c r="AP18" s="5">
        <f t="shared" ref="AP18:AP81" si="32">ABS(L18-$B18)</f>
        <v>5.4750000000000014</v>
      </c>
    </row>
    <row r="19" spans="2:42">
      <c r="B19">
        <v>64.301000000000002</v>
      </c>
      <c r="C19">
        <v>65.188999999999993</v>
      </c>
      <c r="D19">
        <v>63.957000000000001</v>
      </c>
      <c r="E19">
        <v>64.372</v>
      </c>
      <c r="F19">
        <v>59.665999999999997</v>
      </c>
      <c r="G19">
        <v>58.731000000000002</v>
      </c>
      <c r="H19">
        <v>59.665999999999997</v>
      </c>
      <c r="I19">
        <v>64.781000000000006</v>
      </c>
      <c r="J19">
        <v>64.572999999999993</v>
      </c>
      <c r="K19">
        <v>64.165000000000006</v>
      </c>
      <c r="L19">
        <v>64.506</v>
      </c>
      <c r="M19">
        <f t="shared" si="3"/>
        <v>0.78854399999998404</v>
      </c>
      <c r="N19">
        <f t="shared" si="6"/>
        <v>0.11833600000000082</v>
      </c>
      <c r="O19">
        <f t="shared" si="7"/>
        <v>5.0409999999997098E-3</v>
      </c>
      <c r="P19">
        <f t="shared" si="8"/>
        <v>21.483225000000047</v>
      </c>
      <c r="Q19">
        <f t="shared" si="9"/>
        <v>31.024900000000002</v>
      </c>
      <c r="R19">
        <f t="shared" si="10"/>
        <v>21.483225000000047</v>
      </c>
      <c r="S19">
        <f t="shared" si="11"/>
        <v>0.23040000000000382</v>
      </c>
      <c r="T19">
        <f t="shared" si="12"/>
        <v>7.3983999999995304E-2</v>
      </c>
      <c r="U19">
        <f t="shared" si="13"/>
        <v>1.8495999999998826E-2</v>
      </c>
      <c r="V19">
        <f t="shared" si="14"/>
        <v>4.2024999999999299E-2</v>
      </c>
      <c r="W19">
        <f t="shared" si="4"/>
        <v>1.3810049610425826E-2</v>
      </c>
      <c r="X19">
        <f t="shared" si="15"/>
        <v>5.3498390382731402E-3</v>
      </c>
      <c r="Y19">
        <f t="shared" si="16"/>
        <v>1.1041818945272694E-3</v>
      </c>
      <c r="Z19">
        <f t="shared" si="17"/>
        <v>7.2082860297662629E-2</v>
      </c>
      <c r="AA19">
        <f t="shared" si="18"/>
        <v>8.6623847218550251E-2</v>
      </c>
      <c r="AB19">
        <f t="shared" si="19"/>
        <v>7.2082860297662629E-2</v>
      </c>
      <c r="AC19">
        <f t="shared" si="20"/>
        <v>7.464891681311394E-3</v>
      </c>
      <c r="AD19">
        <f t="shared" si="21"/>
        <v>4.2301052860762873E-3</v>
      </c>
      <c r="AE19">
        <f t="shared" si="22"/>
        <v>2.1150526430381436E-3</v>
      </c>
      <c r="AF19">
        <f t="shared" si="23"/>
        <v>3.1881308222266882E-3</v>
      </c>
      <c r="AG19" s="5">
        <f t="shared" si="5"/>
        <v>0.88799999999999102</v>
      </c>
      <c r="AH19" s="5">
        <f t="shared" si="24"/>
        <v>0.34400000000000119</v>
      </c>
      <c r="AI19" s="5">
        <f t="shared" si="25"/>
        <v>7.0999999999997954E-2</v>
      </c>
      <c r="AJ19" s="5">
        <f t="shared" si="26"/>
        <v>4.6350000000000051</v>
      </c>
      <c r="AK19" s="5">
        <f t="shared" si="27"/>
        <v>5.57</v>
      </c>
      <c r="AL19" s="5">
        <f t="shared" si="28"/>
        <v>4.6350000000000051</v>
      </c>
      <c r="AM19" s="5">
        <f t="shared" si="29"/>
        <v>0.48000000000000398</v>
      </c>
      <c r="AN19" s="5">
        <f t="shared" si="30"/>
        <v>0.27199999999999136</v>
      </c>
      <c r="AO19" s="5">
        <f t="shared" si="31"/>
        <v>0.13599999999999568</v>
      </c>
      <c r="AP19" s="5">
        <f t="shared" si="32"/>
        <v>0.20499999999999829</v>
      </c>
    </row>
    <row r="20" spans="2:42">
      <c r="B20">
        <v>17.959</v>
      </c>
      <c r="C20">
        <v>14.146000000000001</v>
      </c>
      <c r="D20">
        <v>19.242000000000001</v>
      </c>
      <c r="E20">
        <v>15.321999999999999</v>
      </c>
      <c r="F20">
        <v>24.954999999999998</v>
      </c>
      <c r="G20">
        <v>18.001999999999999</v>
      </c>
      <c r="H20">
        <v>24.954999999999998</v>
      </c>
      <c r="I20">
        <v>14.734</v>
      </c>
      <c r="J20">
        <v>16.693999999999999</v>
      </c>
      <c r="K20">
        <v>17.282</v>
      </c>
      <c r="L20">
        <v>16.236999999999998</v>
      </c>
      <c r="M20">
        <f t="shared" si="3"/>
        <v>14.538968999999991</v>
      </c>
      <c r="N20">
        <f t="shared" si="6"/>
        <v>1.6460890000000032</v>
      </c>
      <c r="O20">
        <f t="shared" si="7"/>
        <v>6.9537690000000021</v>
      </c>
      <c r="P20">
        <f t="shared" si="8"/>
        <v>48.944015999999984</v>
      </c>
      <c r="Q20">
        <f t="shared" si="9"/>
        <v>1.8489999999999364E-3</v>
      </c>
      <c r="R20">
        <f t="shared" si="10"/>
        <v>48.944015999999984</v>
      </c>
      <c r="S20">
        <f t="shared" si="11"/>
        <v>10.400624999999998</v>
      </c>
      <c r="T20">
        <f t="shared" si="12"/>
        <v>1.6002250000000013</v>
      </c>
      <c r="U20">
        <f t="shared" si="13"/>
        <v>0.45832899999999949</v>
      </c>
      <c r="V20">
        <f t="shared" si="14"/>
        <v>2.9652840000000045</v>
      </c>
      <c r="W20">
        <f t="shared" si="4"/>
        <v>0.21231694415056512</v>
      </c>
      <c r="X20">
        <f t="shared" si="15"/>
        <v>7.1440503368784519E-2</v>
      </c>
      <c r="Y20">
        <f t="shared" si="16"/>
        <v>0.14683445626148453</v>
      </c>
      <c r="Z20">
        <f t="shared" si="17"/>
        <v>0.38955398407483705</v>
      </c>
      <c r="AA20">
        <f t="shared" si="18"/>
        <v>2.3943426694136233E-3</v>
      </c>
      <c r="AB20">
        <f t="shared" si="19"/>
        <v>0.38955398407483705</v>
      </c>
      <c r="AC20">
        <f t="shared" si="20"/>
        <v>0.17957570020602481</v>
      </c>
      <c r="AD20">
        <f t="shared" si="21"/>
        <v>7.0438220390890399E-2</v>
      </c>
      <c r="AE20">
        <f t="shared" si="22"/>
        <v>3.7696976446349999E-2</v>
      </c>
      <c r="AF20">
        <f t="shared" si="23"/>
        <v>9.588507155186822E-2</v>
      </c>
      <c r="AG20" s="5">
        <f t="shared" si="5"/>
        <v>3.8129999999999988</v>
      </c>
      <c r="AH20" s="5">
        <f t="shared" si="24"/>
        <v>1.2830000000000013</v>
      </c>
      <c r="AI20" s="5">
        <f t="shared" si="25"/>
        <v>2.6370000000000005</v>
      </c>
      <c r="AJ20" s="5">
        <f t="shared" si="26"/>
        <v>6.9959999999999987</v>
      </c>
      <c r="AK20" s="5">
        <f t="shared" si="27"/>
        <v>4.2999999999999261E-2</v>
      </c>
      <c r="AL20" s="5">
        <f t="shared" si="28"/>
        <v>6.9959999999999987</v>
      </c>
      <c r="AM20" s="5">
        <f t="shared" si="29"/>
        <v>3.2249999999999996</v>
      </c>
      <c r="AN20" s="5">
        <f t="shared" si="30"/>
        <v>1.2650000000000006</v>
      </c>
      <c r="AO20" s="5">
        <f t="shared" si="31"/>
        <v>0.6769999999999996</v>
      </c>
      <c r="AP20" s="5">
        <f t="shared" si="32"/>
        <v>1.7220000000000013</v>
      </c>
    </row>
    <row r="21" spans="2:42">
      <c r="B21">
        <v>38.610999999999997</v>
      </c>
      <c r="C21">
        <v>37.002000000000002</v>
      </c>
      <c r="D21">
        <v>40.704000000000001</v>
      </c>
      <c r="E21">
        <v>34.450000000000003</v>
      </c>
      <c r="F21">
        <v>48.904000000000003</v>
      </c>
      <c r="G21">
        <v>47.076999999999998</v>
      </c>
      <c r="H21">
        <v>48.904000000000003</v>
      </c>
      <c r="I21">
        <v>35.725999999999999</v>
      </c>
      <c r="J21">
        <v>38.853000000000002</v>
      </c>
      <c r="K21">
        <v>37.576999999999998</v>
      </c>
      <c r="L21">
        <v>37.386000000000003</v>
      </c>
      <c r="M21">
        <f t="shared" si="3"/>
        <v>2.5888809999999829</v>
      </c>
      <c r="N21">
        <f t="shared" si="6"/>
        <v>4.3806490000000151</v>
      </c>
      <c r="O21">
        <f t="shared" si="7"/>
        <v>17.313920999999951</v>
      </c>
      <c r="P21">
        <f t="shared" si="8"/>
        <v>105.94584900000014</v>
      </c>
      <c r="Q21">
        <f t="shared" si="9"/>
        <v>71.67315600000002</v>
      </c>
      <c r="R21">
        <f t="shared" si="10"/>
        <v>105.94584900000014</v>
      </c>
      <c r="S21">
        <f t="shared" si="11"/>
        <v>8.3232249999999883</v>
      </c>
      <c r="T21">
        <f t="shared" si="12"/>
        <v>5.8564000000002149E-2</v>
      </c>
      <c r="U21">
        <f t="shared" si="13"/>
        <v>1.0691559999999978</v>
      </c>
      <c r="V21">
        <f t="shared" si="14"/>
        <v>1.5006249999999861</v>
      </c>
      <c r="W21">
        <f t="shared" si="4"/>
        <v>4.167206236564696E-2</v>
      </c>
      <c r="X21">
        <f t="shared" si="15"/>
        <v>5.4207350236979195E-2</v>
      </c>
      <c r="Y21">
        <f t="shared" si="16"/>
        <v>0.10776721659630661</v>
      </c>
      <c r="Z21">
        <f t="shared" si="17"/>
        <v>0.26658206210665375</v>
      </c>
      <c r="AA21">
        <f t="shared" si="18"/>
        <v>0.21926394032788588</v>
      </c>
      <c r="AB21">
        <f t="shared" si="19"/>
        <v>0.26658206210665375</v>
      </c>
      <c r="AC21">
        <f t="shared" si="20"/>
        <v>7.4719639480976874E-2</v>
      </c>
      <c r="AD21">
        <f t="shared" si="21"/>
        <v>6.2676439356661173E-3</v>
      </c>
      <c r="AE21">
        <f t="shared" si="22"/>
        <v>2.67799331796638E-2</v>
      </c>
      <c r="AF21">
        <f t="shared" si="23"/>
        <v>3.1726710004920736E-2</v>
      </c>
      <c r="AG21" s="5">
        <f t="shared" si="5"/>
        <v>1.6089999999999947</v>
      </c>
      <c r="AH21" s="5">
        <f t="shared" si="24"/>
        <v>2.0930000000000035</v>
      </c>
      <c r="AI21" s="5">
        <f t="shared" si="25"/>
        <v>4.1609999999999943</v>
      </c>
      <c r="AJ21" s="5">
        <f t="shared" si="26"/>
        <v>10.293000000000006</v>
      </c>
      <c r="AK21" s="5">
        <f t="shared" si="27"/>
        <v>8.4660000000000011</v>
      </c>
      <c r="AL21" s="5">
        <f t="shared" si="28"/>
        <v>10.293000000000006</v>
      </c>
      <c r="AM21" s="5">
        <f t="shared" si="29"/>
        <v>2.884999999999998</v>
      </c>
      <c r="AN21" s="5">
        <f t="shared" si="30"/>
        <v>0.24200000000000443</v>
      </c>
      <c r="AO21" s="5">
        <f t="shared" si="31"/>
        <v>1.0339999999999989</v>
      </c>
      <c r="AP21" s="5">
        <f t="shared" si="32"/>
        <v>1.2249999999999943</v>
      </c>
    </row>
    <row r="22" spans="2:42">
      <c r="B22">
        <v>26.4</v>
      </c>
      <c r="C22">
        <v>29.236000000000001</v>
      </c>
      <c r="D22">
        <v>27.449000000000002</v>
      </c>
      <c r="E22">
        <v>33.924999999999997</v>
      </c>
      <c r="F22">
        <v>27.36</v>
      </c>
      <c r="G22">
        <v>42.411999999999999</v>
      </c>
      <c r="H22">
        <v>27.36</v>
      </c>
      <c r="I22">
        <v>31.58</v>
      </c>
      <c r="J22">
        <v>28.343</v>
      </c>
      <c r="K22">
        <v>30.687000000000001</v>
      </c>
      <c r="L22">
        <v>30.202999999999999</v>
      </c>
      <c r="M22">
        <f t="shared" si="3"/>
        <v>8.0428960000000114</v>
      </c>
      <c r="N22">
        <f t="shared" si="6"/>
        <v>1.1004010000000064</v>
      </c>
      <c r="O22">
        <f t="shared" si="7"/>
        <v>56.625624999999978</v>
      </c>
      <c r="P22">
        <f t="shared" si="8"/>
        <v>0.92160000000000164</v>
      </c>
      <c r="Q22">
        <f t="shared" si="9"/>
        <v>256.38414399999999</v>
      </c>
      <c r="R22">
        <f t="shared" si="10"/>
        <v>0.92160000000000164</v>
      </c>
      <c r="S22">
        <f t="shared" si="11"/>
        <v>26.832399999999996</v>
      </c>
      <c r="T22">
        <f t="shared" si="12"/>
        <v>3.7752490000000054</v>
      </c>
      <c r="U22">
        <f t="shared" si="13"/>
        <v>18.378369000000021</v>
      </c>
      <c r="V22">
        <f t="shared" si="14"/>
        <v>14.462809000000007</v>
      </c>
      <c r="W22">
        <f t="shared" si="4"/>
        <v>0.10742424242424251</v>
      </c>
      <c r="X22">
        <f t="shared" si="15"/>
        <v>3.9734848484848602E-2</v>
      </c>
      <c r="Y22">
        <f t="shared" si="16"/>
        <v>0.28503787878787873</v>
      </c>
      <c r="Z22">
        <f t="shared" si="17"/>
        <v>3.6363636363636397E-2</v>
      </c>
      <c r="AA22">
        <f t="shared" si="18"/>
        <v>0.60651515151515156</v>
      </c>
      <c r="AB22">
        <f t="shared" si="19"/>
        <v>3.6363636363636397E-2</v>
      </c>
      <c r="AC22">
        <f t="shared" si="20"/>
        <v>0.1962121212121212</v>
      </c>
      <c r="AD22">
        <f t="shared" si="21"/>
        <v>7.3598484848484899E-2</v>
      </c>
      <c r="AE22">
        <f t="shared" si="22"/>
        <v>0.16238636363636375</v>
      </c>
      <c r="AF22">
        <f t="shared" si="23"/>
        <v>0.14405303030303035</v>
      </c>
      <c r="AG22" s="5">
        <f t="shared" si="5"/>
        <v>2.8360000000000021</v>
      </c>
      <c r="AH22" s="5">
        <f t="shared" si="24"/>
        <v>1.049000000000003</v>
      </c>
      <c r="AI22" s="5">
        <f t="shared" si="25"/>
        <v>7.5249999999999986</v>
      </c>
      <c r="AJ22" s="5">
        <f t="shared" si="26"/>
        <v>0.96000000000000085</v>
      </c>
      <c r="AK22" s="5">
        <f t="shared" si="27"/>
        <v>16.012</v>
      </c>
      <c r="AL22" s="5">
        <f t="shared" si="28"/>
        <v>0.96000000000000085</v>
      </c>
      <c r="AM22" s="5">
        <f t="shared" si="29"/>
        <v>5.18</v>
      </c>
      <c r="AN22" s="5">
        <f t="shared" si="30"/>
        <v>1.9430000000000014</v>
      </c>
      <c r="AO22" s="5">
        <f t="shared" si="31"/>
        <v>4.2870000000000026</v>
      </c>
      <c r="AP22" s="5">
        <f t="shared" si="32"/>
        <v>3.8030000000000008</v>
      </c>
    </row>
    <row r="23" spans="2:42">
      <c r="B23">
        <v>29.77</v>
      </c>
      <c r="C23">
        <v>31.64</v>
      </c>
      <c r="D23">
        <v>35.42</v>
      </c>
      <c r="E23">
        <v>39.378999999999998</v>
      </c>
      <c r="F23">
        <v>35.707999999999998</v>
      </c>
      <c r="G23">
        <v>40.158000000000001</v>
      </c>
      <c r="H23">
        <v>35.707999999999998</v>
      </c>
      <c r="I23">
        <v>35.51</v>
      </c>
      <c r="J23">
        <v>33.53</v>
      </c>
      <c r="K23">
        <v>37.4</v>
      </c>
      <c r="L23">
        <v>35.479999999999997</v>
      </c>
      <c r="M23">
        <f t="shared" si="3"/>
        <v>3.4969000000000037</v>
      </c>
      <c r="N23">
        <f t="shared" si="6"/>
        <v>31.922500000000024</v>
      </c>
      <c r="O23">
        <f t="shared" si="7"/>
        <v>92.332880999999972</v>
      </c>
      <c r="P23">
        <f t="shared" si="8"/>
        <v>35.259843999999987</v>
      </c>
      <c r="Q23">
        <f t="shared" si="9"/>
        <v>107.91054400000003</v>
      </c>
      <c r="R23">
        <f t="shared" si="10"/>
        <v>35.259843999999987</v>
      </c>
      <c r="S23">
        <f t="shared" si="11"/>
        <v>32.94759999999998</v>
      </c>
      <c r="T23">
        <f t="shared" si="12"/>
        <v>14.137600000000011</v>
      </c>
      <c r="U23">
        <f t="shared" si="13"/>
        <v>58.216899999999988</v>
      </c>
      <c r="V23">
        <f t="shared" si="14"/>
        <v>32.604099999999967</v>
      </c>
      <c r="W23">
        <f t="shared" si="4"/>
        <v>6.2814914343298653E-2</v>
      </c>
      <c r="X23">
        <f t="shared" si="15"/>
        <v>0.1897883775613034</v>
      </c>
      <c r="Y23">
        <f t="shared" si="16"/>
        <v>0.32277460530735635</v>
      </c>
      <c r="Z23">
        <f t="shared" si="17"/>
        <v>0.19946254618743697</v>
      </c>
      <c r="AA23">
        <f t="shared" si="18"/>
        <v>0.34894188780651669</v>
      </c>
      <c r="AB23">
        <f t="shared" si="19"/>
        <v>0.19946254618743697</v>
      </c>
      <c r="AC23">
        <f t="shared" si="20"/>
        <v>0.19281155525697005</v>
      </c>
      <c r="AD23">
        <f t="shared" si="21"/>
        <v>0.12630164595230103</v>
      </c>
      <c r="AE23">
        <f t="shared" si="22"/>
        <v>0.25629828686597245</v>
      </c>
      <c r="AF23">
        <f t="shared" si="23"/>
        <v>0.19180382935841442</v>
      </c>
      <c r="AG23" s="5">
        <f t="shared" si="5"/>
        <v>1.870000000000001</v>
      </c>
      <c r="AH23" s="5">
        <f t="shared" si="24"/>
        <v>5.6500000000000021</v>
      </c>
      <c r="AI23" s="5">
        <f t="shared" si="25"/>
        <v>9.6089999999999982</v>
      </c>
      <c r="AJ23" s="5">
        <f t="shared" si="26"/>
        <v>5.9379999999999988</v>
      </c>
      <c r="AK23" s="5">
        <f t="shared" si="27"/>
        <v>10.388000000000002</v>
      </c>
      <c r="AL23" s="5">
        <f t="shared" si="28"/>
        <v>5.9379999999999988</v>
      </c>
      <c r="AM23" s="5">
        <f t="shared" si="29"/>
        <v>5.7399999999999984</v>
      </c>
      <c r="AN23" s="5">
        <f t="shared" si="30"/>
        <v>3.7600000000000016</v>
      </c>
      <c r="AO23" s="5">
        <f t="shared" si="31"/>
        <v>7.629999999999999</v>
      </c>
      <c r="AP23" s="5">
        <f t="shared" si="32"/>
        <v>5.7099999999999973</v>
      </c>
    </row>
    <row r="24" spans="2:42">
      <c r="B24">
        <v>40.857999999999997</v>
      </c>
      <c r="C24">
        <v>43.579000000000001</v>
      </c>
      <c r="D24">
        <v>38.646000000000001</v>
      </c>
      <c r="E24">
        <v>40.875</v>
      </c>
      <c r="F24">
        <v>38.829000000000001</v>
      </c>
      <c r="G24">
        <v>31.902999999999999</v>
      </c>
      <c r="H24">
        <v>38.829000000000001</v>
      </c>
      <c r="I24">
        <v>42.226999999999997</v>
      </c>
      <c r="J24">
        <v>41.112000000000002</v>
      </c>
      <c r="K24">
        <v>39.76</v>
      </c>
      <c r="L24">
        <v>41.033000000000001</v>
      </c>
      <c r="M24">
        <f t="shared" si="3"/>
        <v>7.4038410000000194</v>
      </c>
      <c r="N24">
        <f t="shared" si="6"/>
        <v>4.8929439999999831</v>
      </c>
      <c r="O24">
        <f t="shared" si="7"/>
        <v>2.8900000000010243E-4</v>
      </c>
      <c r="P24">
        <f t="shared" si="8"/>
        <v>4.1168409999999849</v>
      </c>
      <c r="Q24">
        <f t="shared" si="9"/>
        <v>80.192024999999973</v>
      </c>
      <c r="R24">
        <f t="shared" si="10"/>
        <v>4.1168409999999849</v>
      </c>
      <c r="S24">
        <f t="shared" si="11"/>
        <v>1.8741609999999993</v>
      </c>
      <c r="T24">
        <f t="shared" si="12"/>
        <v>6.4516000000002488E-2</v>
      </c>
      <c r="U24">
        <f t="shared" si="13"/>
        <v>1.2056039999999977</v>
      </c>
      <c r="V24">
        <f t="shared" si="14"/>
        <v>3.0625000000001491E-2</v>
      </c>
      <c r="W24">
        <f t="shared" si="4"/>
        <v>6.6596504968427325E-2</v>
      </c>
      <c r="X24">
        <f t="shared" si="15"/>
        <v>5.4138724362425873E-2</v>
      </c>
      <c r="Y24">
        <f t="shared" si="16"/>
        <v>4.1607518723390803E-4</v>
      </c>
      <c r="Z24">
        <f t="shared" si="17"/>
        <v>4.9659797346908723E-2</v>
      </c>
      <c r="AA24">
        <f t="shared" si="18"/>
        <v>0.21917372362817561</v>
      </c>
      <c r="AB24">
        <f t="shared" si="19"/>
        <v>4.9659797346908723E-2</v>
      </c>
      <c r="AC24">
        <f t="shared" si="20"/>
        <v>3.3506290077830535E-2</v>
      </c>
      <c r="AD24">
        <f t="shared" si="21"/>
        <v>6.2166527974938787E-3</v>
      </c>
      <c r="AE24">
        <f t="shared" si="22"/>
        <v>2.6873562093102918E-2</v>
      </c>
      <c r="AF24">
        <f t="shared" si="23"/>
        <v>4.2831269274072221E-3</v>
      </c>
      <c r="AG24" s="5">
        <f t="shared" si="5"/>
        <v>2.7210000000000036</v>
      </c>
      <c r="AH24" s="5">
        <f t="shared" si="24"/>
        <v>2.2119999999999962</v>
      </c>
      <c r="AI24" s="5">
        <f t="shared" si="25"/>
        <v>1.7000000000003013E-2</v>
      </c>
      <c r="AJ24" s="5">
        <f t="shared" si="26"/>
        <v>2.0289999999999964</v>
      </c>
      <c r="AK24" s="5">
        <f t="shared" si="27"/>
        <v>8.9549999999999983</v>
      </c>
      <c r="AL24" s="5">
        <f t="shared" si="28"/>
        <v>2.0289999999999964</v>
      </c>
      <c r="AM24" s="5">
        <f t="shared" si="29"/>
        <v>1.3689999999999998</v>
      </c>
      <c r="AN24" s="5">
        <f t="shared" si="30"/>
        <v>0.25400000000000489</v>
      </c>
      <c r="AO24" s="5">
        <f t="shared" si="31"/>
        <v>1.097999999999999</v>
      </c>
      <c r="AP24" s="5">
        <f t="shared" si="32"/>
        <v>0.17500000000000426</v>
      </c>
    </row>
    <row r="25" spans="2:42">
      <c r="B25">
        <v>24.449000000000002</v>
      </c>
      <c r="C25">
        <v>20.141999999999999</v>
      </c>
      <c r="D25">
        <v>19.492000000000001</v>
      </c>
      <c r="E25">
        <v>25.873000000000001</v>
      </c>
      <c r="F25">
        <v>22.635000000000002</v>
      </c>
      <c r="G25">
        <v>25.861000000000001</v>
      </c>
      <c r="H25">
        <v>22.635000000000002</v>
      </c>
      <c r="I25">
        <v>23.007999999999999</v>
      </c>
      <c r="J25">
        <v>19.817</v>
      </c>
      <c r="K25">
        <v>22.681999999999999</v>
      </c>
      <c r="L25">
        <v>21.835999999999999</v>
      </c>
      <c r="M25">
        <f t="shared" si="3"/>
        <v>18.550249000000019</v>
      </c>
      <c r="N25">
        <f t="shared" si="6"/>
        <v>24.571849000000007</v>
      </c>
      <c r="O25">
        <f t="shared" si="7"/>
        <v>2.0277759999999985</v>
      </c>
      <c r="P25">
        <f t="shared" si="8"/>
        <v>3.2905960000000003</v>
      </c>
      <c r="Q25">
        <f t="shared" si="9"/>
        <v>1.9937439999999973</v>
      </c>
      <c r="R25">
        <f t="shared" si="10"/>
        <v>3.2905960000000003</v>
      </c>
      <c r="S25">
        <f t="shared" si="11"/>
        <v>2.0764810000000073</v>
      </c>
      <c r="T25">
        <f t="shared" si="12"/>
        <v>21.455424000000015</v>
      </c>
      <c r="U25">
        <f t="shared" si="13"/>
        <v>3.1222890000000105</v>
      </c>
      <c r="V25">
        <f t="shared" si="14"/>
        <v>6.827769000000016</v>
      </c>
      <c r="W25">
        <f t="shared" si="4"/>
        <v>0.17616262423821022</v>
      </c>
      <c r="X25">
        <f t="shared" si="15"/>
        <v>0.20274857867397442</v>
      </c>
      <c r="Y25">
        <f t="shared" si="16"/>
        <v>5.8243690948505025E-2</v>
      </c>
      <c r="Z25">
        <f t="shared" si="17"/>
        <v>7.4195263609963591E-2</v>
      </c>
      <c r="AA25">
        <f t="shared" si="18"/>
        <v>5.7752873328152439E-2</v>
      </c>
      <c r="AB25">
        <f t="shared" si="19"/>
        <v>7.4195263609963591E-2</v>
      </c>
      <c r="AC25">
        <f t="shared" si="20"/>
        <v>5.8939015910671293E-2</v>
      </c>
      <c r="AD25">
        <f t="shared" si="21"/>
        <v>0.18945560145609233</v>
      </c>
      <c r="AE25">
        <f t="shared" si="22"/>
        <v>7.2272894596916146E-2</v>
      </c>
      <c r="AF25">
        <f t="shared" si="23"/>
        <v>0.10687553683177238</v>
      </c>
      <c r="AG25" s="5">
        <f t="shared" si="5"/>
        <v>4.3070000000000022</v>
      </c>
      <c r="AH25" s="5">
        <f t="shared" si="24"/>
        <v>4.9570000000000007</v>
      </c>
      <c r="AI25" s="5">
        <f t="shared" si="25"/>
        <v>1.4239999999999995</v>
      </c>
      <c r="AJ25" s="5">
        <f t="shared" si="26"/>
        <v>1.8140000000000001</v>
      </c>
      <c r="AK25" s="5">
        <f t="shared" si="27"/>
        <v>1.411999999999999</v>
      </c>
      <c r="AL25" s="5">
        <f t="shared" si="28"/>
        <v>1.8140000000000001</v>
      </c>
      <c r="AM25" s="5">
        <f t="shared" si="29"/>
        <v>1.4410000000000025</v>
      </c>
      <c r="AN25" s="5">
        <f t="shared" si="30"/>
        <v>4.6320000000000014</v>
      </c>
      <c r="AO25" s="5">
        <f t="shared" si="31"/>
        <v>1.767000000000003</v>
      </c>
      <c r="AP25" s="5">
        <f t="shared" si="32"/>
        <v>2.6130000000000031</v>
      </c>
    </row>
    <row r="26" spans="2:42">
      <c r="B26">
        <v>26.922999999999998</v>
      </c>
      <c r="C26">
        <v>26.64</v>
      </c>
      <c r="D26">
        <v>24.526</v>
      </c>
      <c r="E26">
        <v>22.228000000000002</v>
      </c>
      <c r="F26">
        <v>23.917999999999999</v>
      </c>
      <c r="G26">
        <v>28.138999999999999</v>
      </c>
      <c r="H26">
        <v>23.917999999999999</v>
      </c>
      <c r="I26">
        <v>24.434000000000001</v>
      </c>
      <c r="J26">
        <v>25.582999999999998</v>
      </c>
      <c r="K26">
        <v>23.376999999999999</v>
      </c>
      <c r="L26">
        <v>24.465</v>
      </c>
      <c r="M26">
        <f t="shared" si="3"/>
        <v>8.0088999999998703E-2</v>
      </c>
      <c r="N26">
        <f t="shared" si="6"/>
        <v>5.7456089999999929</v>
      </c>
      <c r="O26">
        <f t="shared" si="7"/>
        <v>22.043024999999968</v>
      </c>
      <c r="P26">
        <f t="shared" si="8"/>
        <v>9.0300249999999949</v>
      </c>
      <c r="Q26">
        <f t="shared" si="9"/>
        <v>1.4786560000000026</v>
      </c>
      <c r="R26">
        <f t="shared" si="10"/>
        <v>9.0300249999999949</v>
      </c>
      <c r="S26">
        <f t="shared" si="11"/>
        <v>6.1951209999999861</v>
      </c>
      <c r="T26">
        <f t="shared" si="12"/>
        <v>1.7955999999999996</v>
      </c>
      <c r="U26">
        <f t="shared" si="13"/>
        <v>12.574115999999995</v>
      </c>
      <c r="V26">
        <f t="shared" si="14"/>
        <v>6.0417639999999926</v>
      </c>
      <c r="W26">
        <f t="shared" si="4"/>
        <v>1.0511458604167356E-2</v>
      </c>
      <c r="X26">
        <f t="shared" si="15"/>
        <v>8.9031682947665516E-2</v>
      </c>
      <c r="Y26">
        <f t="shared" si="16"/>
        <v>0.17438621253203571</v>
      </c>
      <c r="Z26">
        <f t="shared" si="17"/>
        <v>0.111614604613156</v>
      </c>
      <c r="AA26">
        <f t="shared" si="18"/>
        <v>4.516584333098099E-2</v>
      </c>
      <c r="AB26">
        <f t="shared" si="19"/>
        <v>0.111614604613156</v>
      </c>
      <c r="AC26">
        <f t="shared" si="20"/>
        <v>9.2448835568101531E-2</v>
      </c>
      <c r="AD26">
        <f t="shared" si="21"/>
        <v>4.9771570775916499E-2</v>
      </c>
      <c r="AE26">
        <f t="shared" si="22"/>
        <v>0.13170894773985067</v>
      </c>
      <c r="AF26">
        <f t="shared" si="23"/>
        <v>9.1297403706867675E-2</v>
      </c>
      <c r="AG26" s="5">
        <f t="shared" si="5"/>
        <v>0.2829999999999977</v>
      </c>
      <c r="AH26" s="5">
        <f t="shared" si="24"/>
        <v>2.3969999999999985</v>
      </c>
      <c r="AI26" s="5">
        <f t="shared" si="25"/>
        <v>4.6949999999999967</v>
      </c>
      <c r="AJ26" s="5">
        <f t="shared" si="26"/>
        <v>3.004999999999999</v>
      </c>
      <c r="AK26" s="5">
        <f t="shared" si="27"/>
        <v>1.2160000000000011</v>
      </c>
      <c r="AL26" s="5">
        <f t="shared" si="28"/>
        <v>3.004999999999999</v>
      </c>
      <c r="AM26" s="5">
        <f t="shared" si="29"/>
        <v>2.4889999999999972</v>
      </c>
      <c r="AN26" s="5">
        <f t="shared" si="30"/>
        <v>1.3399999999999999</v>
      </c>
      <c r="AO26" s="5">
        <f t="shared" si="31"/>
        <v>3.5459999999999994</v>
      </c>
      <c r="AP26" s="5">
        <f t="shared" si="32"/>
        <v>2.4579999999999984</v>
      </c>
    </row>
    <row r="27" spans="2:42">
      <c r="B27">
        <v>26.855</v>
      </c>
      <c r="C27">
        <v>30.914000000000001</v>
      </c>
      <c r="D27">
        <v>27.552</v>
      </c>
      <c r="E27">
        <v>29.879000000000001</v>
      </c>
      <c r="F27">
        <v>25.878</v>
      </c>
      <c r="G27">
        <v>35.128</v>
      </c>
      <c r="H27">
        <v>25.878</v>
      </c>
      <c r="I27">
        <v>30.396999999999998</v>
      </c>
      <c r="J27">
        <v>29.233000000000001</v>
      </c>
      <c r="K27">
        <v>28.716000000000001</v>
      </c>
      <c r="L27">
        <v>29.449000000000002</v>
      </c>
      <c r="M27">
        <f t="shared" si="3"/>
        <v>16.475481000000009</v>
      </c>
      <c r="N27">
        <f t="shared" si="6"/>
        <v>0.48580899999999883</v>
      </c>
      <c r="O27">
        <f t="shared" si="7"/>
        <v>9.144576000000006</v>
      </c>
      <c r="P27">
        <f t="shared" si="8"/>
        <v>0.95452900000000063</v>
      </c>
      <c r="Q27">
        <f t="shared" si="9"/>
        <v>68.442528999999993</v>
      </c>
      <c r="R27">
        <f t="shared" si="10"/>
        <v>0.95452900000000063</v>
      </c>
      <c r="S27">
        <f t="shared" si="11"/>
        <v>12.545763999999986</v>
      </c>
      <c r="T27">
        <f t="shared" si="12"/>
        <v>5.6548840000000009</v>
      </c>
      <c r="U27">
        <f t="shared" si="13"/>
        <v>3.4633210000000023</v>
      </c>
      <c r="V27">
        <f t="shared" si="14"/>
        <v>6.7288360000000065</v>
      </c>
      <c r="W27">
        <f t="shared" si="4"/>
        <v>0.15114503816793898</v>
      </c>
      <c r="X27">
        <f t="shared" si="15"/>
        <v>2.5954198473282411E-2</v>
      </c>
      <c r="Y27">
        <f t="shared" si="16"/>
        <v>0.11260472910072615</v>
      </c>
      <c r="Z27">
        <f t="shared" si="17"/>
        <v>3.6380562278905244E-2</v>
      </c>
      <c r="AA27">
        <f t="shared" si="18"/>
        <v>0.30806181344256189</v>
      </c>
      <c r="AB27">
        <f t="shared" si="19"/>
        <v>3.6380562278905244E-2</v>
      </c>
      <c r="AC27">
        <f t="shared" si="20"/>
        <v>0.13189350214112822</v>
      </c>
      <c r="AD27">
        <f t="shared" si="21"/>
        <v>8.8549618320610687E-2</v>
      </c>
      <c r="AE27">
        <f t="shared" si="22"/>
        <v>6.9298082293800065E-2</v>
      </c>
      <c r="AF27">
        <f t="shared" si="23"/>
        <v>9.6592813256376878E-2</v>
      </c>
      <c r="AG27" s="5">
        <f t="shared" si="5"/>
        <v>4.0590000000000011</v>
      </c>
      <c r="AH27" s="5">
        <f t="shared" si="24"/>
        <v>0.69699999999999918</v>
      </c>
      <c r="AI27" s="5">
        <f t="shared" si="25"/>
        <v>3.0240000000000009</v>
      </c>
      <c r="AJ27" s="5">
        <f t="shared" si="26"/>
        <v>0.97700000000000031</v>
      </c>
      <c r="AK27" s="5">
        <f t="shared" si="27"/>
        <v>8.2729999999999997</v>
      </c>
      <c r="AL27" s="5">
        <f t="shared" si="28"/>
        <v>0.97700000000000031</v>
      </c>
      <c r="AM27" s="5">
        <f t="shared" si="29"/>
        <v>3.541999999999998</v>
      </c>
      <c r="AN27" s="5">
        <f t="shared" si="30"/>
        <v>2.3780000000000001</v>
      </c>
      <c r="AO27" s="5">
        <f t="shared" si="31"/>
        <v>1.8610000000000007</v>
      </c>
      <c r="AP27" s="5">
        <f t="shared" si="32"/>
        <v>2.5940000000000012</v>
      </c>
    </row>
    <row r="28" spans="2:42">
      <c r="B28">
        <v>42.03</v>
      </c>
      <c r="C28">
        <v>45.430999999999997</v>
      </c>
      <c r="D28">
        <v>45.718000000000004</v>
      </c>
      <c r="E28">
        <v>54.033999999999999</v>
      </c>
      <c r="F28">
        <v>37.326999999999998</v>
      </c>
      <c r="G28">
        <v>42.411999999999999</v>
      </c>
      <c r="H28">
        <v>37.326999999999998</v>
      </c>
      <c r="I28">
        <v>49.731999999999999</v>
      </c>
      <c r="J28">
        <v>45.573999999999998</v>
      </c>
      <c r="K28">
        <v>49.875999999999998</v>
      </c>
      <c r="L28">
        <v>48.393999999999998</v>
      </c>
      <c r="M28">
        <f t="shared" si="3"/>
        <v>11.566800999999975</v>
      </c>
      <c r="N28">
        <f t="shared" si="6"/>
        <v>13.601344000000017</v>
      </c>
      <c r="O28">
        <f t="shared" si="7"/>
        <v>144.09601599999993</v>
      </c>
      <c r="P28">
        <f t="shared" si="8"/>
        <v>22.118209000000029</v>
      </c>
      <c r="Q28">
        <f t="shared" si="9"/>
        <v>0.14592399999999839</v>
      </c>
      <c r="R28">
        <f t="shared" si="10"/>
        <v>22.118209000000029</v>
      </c>
      <c r="S28">
        <f t="shared" si="11"/>
        <v>59.320803999999974</v>
      </c>
      <c r="T28">
        <f t="shared" si="12"/>
        <v>12.559935999999979</v>
      </c>
      <c r="U28">
        <f t="shared" si="13"/>
        <v>61.559715999999945</v>
      </c>
      <c r="V28">
        <f t="shared" si="14"/>
        <v>40.500495999999963</v>
      </c>
      <c r="W28">
        <f t="shared" si="4"/>
        <v>8.0918391625029645E-2</v>
      </c>
      <c r="X28">
        <f t="shared" si="15"/>
        <v>8.774684748988823E-2</v>
      </c>
      <c r="Y28">
        <f t="shared" si="16"/>
        <v>0.2856055198667618</v>
      </c>
      <c r="Z28">
        <f t="shared" si="17"/>
        <v>0.11189626457292418</v>
      </c>
      <c r="AA28">
        <f t="shared" si="18"/>
        <v>9.0887461337139635E-3</v>
      </c>
      <c r="AB28">
        <f t="shared" si="19"/>
        <v>0.11189626457292418</v>
      </c>
      <c r="AC28">
        <f t="shared" si="20"/>
        <v>0.18325005948132281</v>
      </c>
      <c r="AD28">
        <f t="shared" si="21"/>
        <v>8.4320723292885952E-2</v>
      </c>
      <c r="AE28">
        <f t="shared" si="22"/>
        <v>0.18667618367832492</v>
      </c>
      <c r="AF28">
        <f t="shared" si="23"/>
        <v>0.1514156554841779</v>
      </c>
      <c r="AG28" s="5">
        <f t="shared" si="5"/>
        <v>3.4009999999999962</v>
      </c>
      <c r="AH28" s="5">
        <f t="shared" si="24"/>
        <v>3.6880000000000024</v>
      </c>
      <c r="AI28" s="5">
        <f t="shared" si="25"/>
        <v>12.003999999999998</v>
      </c>
      <c r="AJ28" s="5">
        <f t="shared" si="26"/>
        <v>4.703000000000003</v>
      </c>
      <c r="AK28" s="5">
        <f t="shared" si="27"/>
        <v>0.3819999999999979</v>
      </c>
      <c r="AL28" s="5">
        <f t="shared" si="28"/>
        <v>4.703000000000003</v>
      </c>
      <c r="AM28" s="5">
        <f t="shared" si="29"/>
        <v>7.7019999999999982</v>
      </c>
      <c r="AN28" s="5">
        <f t="shared" si="30"/>
        <v>3.5439999999999969</v>
      </c>
      <c r="AO28" s="5">
        <f t="shared" si="31"/>
        <v>7.8459999999999965</v>
      </c>
      <c r="AP28" s="5">
        <f t="shared" si="32"/>
        <v>6.3639999999999972</v>
      </c>
    </row>
    <row r="29" spans="2:42">
      <c r="B29">
        <v>79.296999999999997</v>
      </c>
      <c r="C29">
        <v>73.551000000000002</v>
      </c>
      <c r="D29">
        <v>80.599999999999994</v>
      </c>
      <c r="E29">
        <v>76.076999999999998</v>
      </c>
      <c r="F29">
        <v>60.100999999999999</v>
      </c>
      <c r="G29">
        <v>74.179000000000002</v>
      </c>
      <c r="H29">
        <v>60.100999999999999</v>
      </c>
      <c r="I29">
        <v>74.813999999999993</v>
      </c>
      <c r="J29">
        <v>77.075000000000003</v>
      </c>
      <c r="K29">
        <v>78.337999999999994</v>
      </c>
      <c r="L29">
        <v>76.742000000000004</v>
      </c>
      <c r="M29">
        <f t="shared" si="3"/>
        <v>33.016515999999946</v>
      </c>
      <c r="N29">
        <f t="shared" si="6"/>
        <v>1.6978089999999928</v>
      </c>
      <c r="O29">
        <f t="shared" si="7"/>
        <v>10.368399999999992</v>
      </c>
      <c r="P29">
        <f t="shared" si="8"/>
        <v>368.48641599999991</v>
      </c>
      <c r="Q29">
        <f t="shared" si="9"/>
        <v>26.193923999999949</v>
      </c>
      <c r="R29">
        <f t="shared" si="10"/>
        <v>368.48641599999991</v>
      </c>
      <c r="S29">
        <f t="shared" si="11"/>
        <v>20.097289000000035</v>
      </c>
      <c r="T29">
        <f t="shared" si="12"/>
        <v>4.9372839999999742</v>
      </c>
      <c r="U29">
        <f t="shared" si="13"/>
        <v>0.91968100000000608</v>
      </c>
      <c r="V29">
        <f t="shared" si="14"/>
        <v>6.5280249999999622</v>
      </c>
      <c r="W29">
        <f t="shared" si="4"/>
        <v>7.2461757695751361E-2</v>
      </c>
      <c r="X29">
        <f t="shared" si="15"/>
        <v>1.6431895279770955E-2</v>
      </c>
      <c r="Y29">
        <f t="shared" si="16"/>
        <v>4.0606832540953618E-2</v>
      </c>
      <c r="Z29">
        <f t="shared" si="17"/>
        <v>0.24207725386836826</v>
      </c>
      <c r="AA29">
        <f t="shared" si="18"/>
        <v>6.4542164268509464E-2</v>
      </c>
      <c r="AB29">
        <f t="shared" si="19"/>
        <v>0.24207725386836826</v>
      </c>
      <c r="AC29">
        <f t="shared" si="20"/>
        <v>5.6534295118352576E-2</v>
      </c>
      <c r="AD29">
        <f t="shared" si="21"/>
        <v>2.8021236616769793E-2</v>
      </c>
      <c r="AE29">
        <f t="shared" si="22"/>
        <v>1.2093774039371013E-2</v>
      </c>
      <c r="AF29">
        <f t="shared" si="23"/>
        <v>3.2220638864017465E-2</v>
      </c>
      <c r="AG29" s="5">
        <f t="shared" si="5"/>
        <v>5.7459999999999951</v>
      </c>
      <c r="AH29" s="5">
        <f t="shared" si="24"/>
        <v>1.3029999999999973</v>
      </c>
      <c r="AI29" s="5">
        <f t="shared" si="25"/>
        <v>3.2199999999999989</v>
      </c>
      <c r="AJ29" s="5">
        <f t="shared" si="26"/>
        <v>19.195999999999998</v>
      </c>
      <c r="AK29" s="5">
        <f t="shared" si="27"/>
        <v>5.117999999999995</v>
      </c>
      <c r="AL29" s="5">
        <f t="shared" si="28"/>
        <v>19.195999999999998</v>
      </c>
      <c r="AM29" s="5">
        <f t="shared" si="29"/>
        <v>4.4830000000000041</v>
      </c>
      <c r="AN29" s="5">
        <f t="shared" si="30"/>
        <v>2.2219999999999942</v>
      </c>
      <c r="AO29" s="5">
        <f t="shared" si="31"/>
        <v>0.95900000000000318</v>
      </c>
      <c r="AP29" s="5">
        <f t="shared" si="32"/>
        <v>2.5549999999999926</v>
      </c>
    </row>
    <row r="30" spans="2:42">
      <c r="B30">
        <v>28.937999999999999</v>
      </c>
      <c r="C30">
        <v>24.890999999999998</v>
      </c>
      <c r="D30">
        <v>23.937000000000001</v>
      </c>
      <c r="E30">
        <v>29.879000000000001</v>
      </c>
      <c r="F30">
        <v>21.812000000000001</v>
      </c>
      <c r="G30">
        <v>35.128</v>
      </c>
      <c r="H30">
        <v>21.812000000000001</v>
      </c>
      <c r="I30">
        <v>27.385000000000002</v>
      </c>
      <c r="J30">
        <v>24.414000000000001</v>
      </c>
      <c r="K30">
        <v>26.908000000000001</v>
      </c>
      <c r="L30">
        <v>26.236000000000001</v>
      </c>
      <c r="M30">
        <f t="shared" si="3"/>
        <v>16.378209000000005</v>
      </c>
      <c r="N30">
        <f t="shared" si="6"/>
        <v>25.010000999999978</v>
      </c>
      <c r="O30">
        <f t="shared" si="7"/>
        <v>0.88548100000000474</v>
      </c>
      <c r="P30">
        <f t="shared" si="8"/>
        <v>50.779875999999966</v>
      </c>
      <c r="Q30">
        <f t="shared" si="9"/>
        <v>38.316100000000013</v>
      </c>
      <c r="R30">
        <f t="shared" si="10"/>
        <v>50.779875999999966</v>
      </c>
      <c r="S30">
        <f t="shared" si="11"/>
        <v>2.4118089999999914</v>
      </c>
      <c r="T30">
        <f t="shared" si="12"/>
        <v>20.466575999999975</v>
      </c>
      <c r="U30">
        <f t="shared" si="13"/>
        <v>4.12089999999999</v>
      </c>
      <c r="V30">
        <f t="shared" si="14"/>
        <v>7.3008039999999905</v>
      </c>
      <c r="W30">
        <f t="shared" si="4"/>
        <v>0.13985071532241347</v>
      </c>
      <c r="X30">
        <f t="shared" si="15"/>
        <v>0.17281774828944632</v>
      </c>
      <c r="Y30">
        <f t="shared" si="16"/>
        <v>3.2517796668740155E-2</v>
      </c>
      <c r="Z30">
        <f t="shared" si="17"/>
        <v>0.24625060474117072</v>
      </c>
      <c r="AA30">
        <f t="shared" si="18"/>
        <v>0.21390559126408187</v>
      </c>
      <c r="AB30">
        <f t="shared" si="19"/>
        <v>0.24625060474117072</v>
      </c>
      <c r="AC30">
        <f t="shared" si="20"/>
        <v>5.3666459326836592E-2</v>
      </c>
      <c r="AD30">
        <f t="shared" si="21"/>
        <v>0.15633423180592984</v>
      </c>
      <c r="AE30">
        <f t="shared" si="22"/>
        <v>7.0149975810353093E-2</v>
      </c>
      <c r="AF30">
        <f t="shared" si="23"/>
        <v>9.3372036768263125E-2</v>
      </c>
      <c r="AG30" s="5">
        <f t="shared" si="5"/>
        <v>4.0470000000000006</v>
      </c>
      <c r="AH30" s="5">
        <f t="shared" si="24"/>
        <v>5.0009999999999977</v>
      </c>
      <c r="AI30" s="5">
        <f t="shared" si="25"/>
        <v>0.9410000000000025</v>
      </c>
      <c r="AJ30" s="5">
        <f t="shared" si="26"/>
        <v>7.1259999999999977</v>
      </c>
      <c r="AK30" s="5">
        <f t="shared" si="27"/>
        <v>6.1900000000000013</v>
      </c>
      <c r="AL30" s="5">
        <f t="shared" si="28"/>
        <v>7.1259999999999977</v>
      </c>
      <c r="AM30" s="5">
        <f t="shared" si="29"/>
        <v>1.5529999999999973</v>
      </c>
      <c r="AN30" s="5">
        <f t="shared" si="30"/>
        <v>4.5239999999999974</v>
      </c>
      <c r="AO30" s="5">
        <f t="shared" si="31"/>
        <v>2.0299999999999976</v>
      </c>
      <c r="AP30" s="5">
        <f t="shared" si="32"/>
        <v>2.7019999999999982</v>
      </c>
    </row>
    <row r="31" spans="2:42">
      <c r="B31">
        <v>32.921999999999997</v>
      </c>
      <c r="C31">
        <v>32.960999999999999</v>
      </c>
      <c r="D31">
        <v>36.762999999999998</v>
      </c>
      <c r="E31">
        <v>35.470999999999997</v>
      </c>
      <c r="F31">
        <v>28.388999999999999</v>
      </c>
      <c r="G31">
        <v>31.902999999999999</v>
      </c>
      <c r="H31">
        <v>28.388999999999999</v>
      </c>
      <c r="I31">
        <v>34.216000000000001</v>
      </c>
      <c r="J31">
        <v>34.862000000000002</v>
      </c>
      <c r="K31">
        <v>36.116999999999997</v>
      </c>
      <c r="L31">
        <v>35.064999999999998</v>
      </c>
      <c r="M31">
        <f t="shared" si="3"/>
        <v>1.5210000000001154E-3</v>
      </c>
      <c r="N31">
        <f t="shared" si="6"/>
        <v>14.753281000000008</v>
      </c>
      <c r="O31">
        <f t="shared" si="7"/>
        <v>6.4974009999999973</v>
      </c>
      <c r="P31">
        <f t="shared" si="8"/>
        <v>20.54808899999998</v>
      </c>
      <c r="Q31">
        <f t="shared" si="9"/>
        <v>1.0383609999999965</v>
      </c>
      <c r="R31">
        <f t="shared" si="10"/>
        <v>20.54808899999998</v>
      </c>
      <c r="S31">
        <f t="shared" si="11"/>
        <v>1.6744360000000105</v>
      </c>
      <c r="T31">
        <f t="shared" si="12"/>
        <v>3.7636000000000189</v>
      </c>
      <c r="U31">
        <f t="shared" si="13"/>
        <v>10.208025000000001</v>
      </c>
      <c r="V31">
        <f t="shared" si="14"/>
        <v>4.5924490000000029</v>
      </c>
      <c r="W31">
        <f t="shared" si="4"/>
        <v>1.1846181884454614E-3</v>
      </c>
      <c r="X31">
        <f t="shared" si="15"/>
        <v>0.11666970414920119</v>
      </c>
      <c r="Y31">
        <f t="shared" si="16"/>
        <v>7.7425429803778617E-2</v>
      </c>
      <c r="Z31">
        <f t="shared" si="17"/>
        <v>0.13768908328777105</v>
      </c>
      <c r="AA31">
        <f t="shared" si="18"/>
        <v>3.0951947026304553E-2</v>
      </c>
      <c r="AB31">
        <f t="shared" si="19"/>
        <v>0.13768908328777105</v>
      </c>
      <c r="AC31">
        <f t="shared" si="20"/>
        <v>3.9305023996112146E-2</v>
      </c>
      <c r="AD31">
        <f t="shared" si="21"/>
        <v>5.8927161168823433E-2</v>
      </c>
      <c r="AE31">
        <f t="shared" si="22"/>
        <v>9.7047566976489905E-2</v>
      </c>
      <c r="AF31">
        <f t="shared" si="23"/>
        <v>6.509325071380842E-2</v>
      </c>
      <c r="AG31" s="5">
        <f t="shared" si="5"/>
        <v>3.9000000000001478E-2</v>
      </c>
      <c r="AH31" s="5">
        <f t="shared" si="24"/>
        <v>3.8410000000000011</v>
      </c>
      <c r="AI31" s="5">
        <f t="shared" si="25"/>
        <v>2.5489999999999995</v>
      </c>
      <c r="AJ31" s="5">
        <f t="shared" si="26"/>
        <v>4.5329999999999977</v>
      </c>
      <c r="AK31" s="5">
        <f t="shared" si="27"/>
        <v>1.0189999999999984</v>
      </c>
      <c r="AL31" s="5">
        <f t="shared" si="28"/>
        <v>4.5329999999999977</v>
      </c>
      <c r="AM31" s="5">
        <f t="shared" si="29"/>
        <v>1.294000000000004</v>
      </c>
      <c r="AN31" s="5">
        <f t="shared" si="30"/>
        <v>1.9400000000000048</v>
      </c>
      <c r="AO31" s="5">
        <f t="shared" si="31"/>
        <v>3.1950000000000003</v>
      </c>
      <c r="AP31" s="5">
        <f t="shared" si="32"/>
        <v>2.1430000000000007</v>
      </c>
    </row>
    <row r="32" spans="2:42">
      <c r="B32">
        <v>34.204999999999998</v>
      </c>
      <c r="C32">
        <v>34.731000000000002</v>
      </c>
      <c r="D32">
        <v>36.676000000000002</v>
      </c>
      <c r="E32">
        <v>35.470999999999997</v>
      </c>
      <c r="F32">
        <v>29.084</v>
      </c>
      <c r="G32">
        <v>31.902999999999999</v>
      </c>
      <c r="H32">
        <v>29.084</v>
      </c>
      <c r="I32">
        <v>35.100999999999999</v>
      </c>
      <c r="J32">
        <v>35.703000000000003</v>
      </c>
      <c r="K32">
        <v>36.073999999999998</v>
      </c>
      <c r="L32">
        <v>35.625999999999998</v>
      </c>
      <c r="M32">
        <f t="shared" si="3"/>
        <v>0.27667600000000353</v>
      </c>
      <c r="N32">
        <f t="shared" si="6"/>
        <v>6.1058410000000176</v>
      </c>
      <c r="O32">
        <f t="shared" si="7"/>
        <v>1.6027559999999956</v>
      </c>
      <c r="P32">
        <f t="shared" si="8"/>
        <v>26.224640999999988</v>
      </c>
      <c r="Q32">
        <f t="shared" si="9"/>
        <v>5.2992039999999978</v>
      </c>
      <c r="R32">
        <f t="shared" si="10"/>
        <v>26.224640999999988</v>
      </c>
      <c r="S32">
        <f t="shared" si="11"/>
        <v>0.80281600000000142</v>
      </c>
      <c r="T32">
        <f t="shared" si="12"/>
        <v>2.2440040000000141</v>
      </c>
      <c r="U32">
        <f t="shared" si="13"/>
        <v>3.4931609999999993</v>
      </c>
      <c r="V32">
        <f t="shared" si="14"/>
        <v>2.0192409999999983</v>
      </c>
      <c r="W32">
        <f t="shared" si="4"/>
        <v>1.5377868732641525E-2</v>
      </c>
      <c r="X32">
        <f t="shared" si="15"/>
        <v>7.2240900453150236E-2</v>
      </c>
      <c r="Y32">
        <f t="shared" si="16"/>
        <v>3.7012132729133118E-2</v>
      </c>
      <c r="Z32">
        <f t="shared" si="17"/>
        <v>0.14971495395410025</v>
      </c>
      <c r="AA32">
        <f t="shared" si="18"/>
        <v>6.7300102324221595E-2</v>
      </c>
      <c r="AB32">
        <f t="shared" si="19"/>
        <v>0.14971495395410025</v>
      </c>
      <c r="AC32">
        <f t="shared" si="20"/>
        <v>2.6195000730887322E-2</v>
      </c>
      <c r="AD32">
        <f t="shared" si="21"/>
        <v>4.379476684695234E-2</v>
      </c>
      <c r="AE32">
        <f t="shared" si="22"/>
        <v>5.4641134337085215E-2</v>
      </c>
      <c r="AF32">
        <f t="shared" si="23"/>
        <v>4.1543633971641555E-2</v>
      </c>
      <c r="AG32" s="5">
        <f t="shared" si="5"/>
        <v>0.52600000000000335</v>
      </c>
      <c r="AH32" s="5">
        <f t="shared" si="24"/>
        <v>2.4710000000000036</v>
      </c>
      <c r="AI32" s="5">
        <f t="shared" si="25"/>
        <v>1.2659999999999982</v>
      </c>
      <c r="AJ32" s="5">
        <f t="shared" si="26"/>
        <v>5.1209999999999987</v>
      </c>
      <c r="AK32" s="5">
        <f t="shared" si="27"/>
        <v>2.3019999999999996</v>
      </c>
      <c r="AL32" s="5">
        <f t="shared" si="28"/>
        <v>5.1209999999999987</v>
      </c>
      <c r="AM32" s="5">
        <f t="shared" si="29"/>
        <v>0.8960000000000008</v>
      </c>
      <c r="AN32" s="5">
        <f t="shared" si="30"/>
        <v>1.4980000000000047</v>
      </c>
      <c r="AO32" s="5">
        <f t="shared" si="31"/>
        <v>1.8689999999999998</v>
      </c>
      <c r="AP32" s="5">
        <f t="shared" si="32"/>
        <v>1.4209999999999994</v>
      </c>
    </row>
    <row r="33" spans="2:42">
      <c r="B33">
        <v>36.838999999999999</v>
      </c>
      <c r="C33">
        <v>43.392000000000003</v>
      </c>
      <c r="D33">
        <v>33.734999999999999</v>
      </c>
      <c r="E33">
        <v>43.133000000000003</v>
      </c>
      <c r="F33">
        <v>49.536999999999999</v>
      </c>
      <c r="G33">
        <v>47.076999999999998</v>
      </c>
      <c r="H33">
        <v>49.536999999999999</v>
      </c>
      <c r="I33">
        <v>43.262</v>
      </c>
      <c r="J33">
        <v>38.563000000000002</v>
      </c>
      <c r="K33">
        <v>38.433999999999997</v>
      </c>
      <c r="L33">
        <v>40.085999999999999</v>
      </c>
      <c r="M33">
        <f t="shared" si="3"/>
        <v>42.941809000000056</v>
      </c>
      <c r="N33">
        <f t="shared" si="6"/>
        <v>9.6348159999999954</v>
      </c>
      <c r="O33">
        <f t="shared" si="7"/>
        <v>39.614436000000047</v>
      </c>
      <c r="P33">
        <f t="shared" si="8"/>
        <v>161.239204</v>
      </c>
      <c r="Q33">
        <f t="shared" si="9"/>
        <v>104.816644</v>
      </c>
      <c r="R33">
        <f t="shared" si="10"/>
        <v>161.239204</v>
      </c>
      <c r="S33">
        <f t="shared" si="11"/>
        <v>41.254929000000025</v>
      </c>
      <c r="T33">
        <f t="shared" si="12"/>
        <v>2.972176000000013</v>
      </c>
      <c r="U33">
        <f t="shared" si="13"/>
        <v>2.5440249999999964</v>
      </c>
      <c r="V33">
        <f t="shared" si="14"/>
        <v>10.543009</v>
      </c>
      <c r="W33">
        <f t="shared" si="4"/>
        <v>0.17788213578001588</v>
      </c>
      <c r="X33">
        <f t="shared" si="15"/>
        <v>8.4258530361844761E-2</v>
      </c>
      <c r="Y33">
        <f t="shared" si="16"/>
        <v>0.17085154320149853</v>
      </c>
      <c r="Z33">
        <f t="shared" si="17"/>
        <v>0.34468905236298492</v>
      </c>
      <c r="AA33">
        <f t="shared" si="18"/>
        <v>0.27791199543961564</v>
      </c>
      <c r="AB33">
        <f t="shared" si="19"/>
        <v>0.34468905236298492</v>
      </c>
      <c r="AC33">
        <f t="shared" si="20"/>
        <v>0.17435326691821174</v>
      </c>
      <c r="AD33">
        <f t="shared" si="21"/>
        <v>4.6798230136540185E-2</v>
      </c>
      <c r="AE33">
        <f t="shared" si="22"/>
        <v>4.3296506419826783E-2</v>
      </c>
      <c r="AF33">
        <f t="shared" si="23"/>
        <v>8.8140286109829255E-2</v>
      </c>
      <c r="AG33" s="5">
        <f t="shared" si="5"/>
        <v>6.5530000000000044</v>
      </c>
      <c r="AH33" s="5">
        <f t="shared" si="24"/>
        <v>3.1039999999999992</v>
      </c>
      <c r="AI33" s="5">
        <f t="shared" si="25"/>
        <v>6.294000000000004</v>
      </c>
      <c r="AJ33" s="5">
        <f t="shared" si="26"/>
        <v>12.698</v>
      </c>
      <c r="AK33" s="5">
        <f t="shared" si="27"/>
        <v>10.238</v>
      </c>
      <c r="AL33" s="5">
        <f t="shared" si="28"/>
        <v>12.698</v>
      </c>
      <c r="AM33" s="5">
        <f t="shared" si="29"/>
        <v>6.4230000000000018</v>
      </c>
      <c r="AN33" s="5">
        <f t="shared" si="30"/>
        <v>1.7240000000000038</v>
      </c>
      <c r="AO33" s="5">
        <f t="shared" si="31"/>
        <v>1.5949999999999989</v>
      </c>
      <c r="AP33" s="5">
        <f t="shared" si="32"/>
        <v>3.2469999999999999</v>
      </c>
    </row>
    <row r="34" spans="2:42">
      <c r="B34">
        <v>21.065999999999999</v>
      </c>
      <c r="C34">
        <v>30.071999999999999</v>
      </c>
      <c r="D34">
        <v>24.678000000000001</v>
      </c>
      <c r="E34">
        <v>29.879000000000001</v>
      </c>
      <c r="F34">
        <v>28.262</v>
      </c>
      <c r="G34">
        <v>35.128</v>
      </c>
      <c r="H34">
        <v>28.262</v>
      </c>
      <c r="I34">
        <v>29.975000000000001</v>
      </c>
      <c r="J34">
        <v>27.375</v>
      </c>
      <c r="K34">
        <v>27.279</v>
      </c>
      <c r="L34">
        <v>28.21</v>
      </c>
      <c r="M34">
        <f t="shared" si="3"/>
        <v>81.108035999999998</v>
      </c>
      <c r="N34">
        <f t="shared" si="6"/>
        <v>13.046544000000013</v>
      </c>
      <c r="O34">
        <f t="shared" si="7"/>
        <v>77.668969000000047</v>
      </c>
      <c r="P34">
        <f t="shared" si="8"/>
        <v>51.782416000000019</v>
      </c>
      <c r="Q34">
        <f t="shared" si="9"/>
        <v>197.73984400000003</v>
      </c>
      <c r="R34">
        <f t="shared" si="10"/>
        <v>51.782416000000019</v>
      </c>
      <c r="S34">
        <f t="shared" si="11"/>
        <v>79.370281000000048</v>
      </c>
      <c r="T34">
        <f t="shared" si="12"/>
        <v>39.803481000000012</v>
      </c>
      <c r="U34">
        <f t="shared" si="13"/>
        <v>38.601369000000012</v>
      </c>
      <c r="V34">
        <f t="shared" si="14"/>
        <v>51.036736000000026</v>
      </c>
      <c r="W34">
        <f t="shared" si="4"/>
        <v>0.42751352890914274</v>
      </c>
      <c r="X34">
        <f t="shared" si="15"/>
        <v>0.17146112218741108</v>
      </c>
      <c r="Y34">
        <f t="shared" si="16"/>
        <v>0.41835184657742347</v>
      </c>
      <c r="Z34">
        <f t="shared" si="17"/>
        <v>0.34159308838887315</v>
      </c>
      <c r="AA34">
        <f t="shared" si="18"/>
        <v>0.66752112408620534</v>
      </c>
      <c r="AB34">
        <f t="shared" si="19"/>
        <v>0.34159308838887315</v>
      </c>
      <c r="AC34">
        <f t="shared" si="20"/>
        <v>0.42290895281496266</v>
      </c>
      <c r="AD34">
        <f t="shared" si="21"/>
        <v>0.29948732554827689</v>
      </c>
      <c r="AE34">
        <f t="shared" si="22"/>
        <v>0.29493021931073776</v>
      </c>
      <c r="AF34">
        <f t="shared" si="23"/>
        <v>0.33912465584353946</v>
      </c>
      <c r="AG34" s="5">
        <f t="shared" si="5"/>
        <v>9.0060000000000002</v>
      </c>
      <c r="AH34" s="5">
        <f t="shared" si="24"/>
        <v>3.6120000000000019</v>
      </c>
      <c r="AI34" s="5">
        <f t="shared" si="25"/>
        <v>8.8130000000000024</v>
      </c>
      <c r="AJ34" s="5">
        <f t="shared" si="26"/>
        <v>7.1960000000000015</v>
      </c>
      <c r="AK34" s="5">
        <f t="shared" si="27"/>
        <v>14.062000000000001</v>
      </c>
      <c r="AL34" s="5">
        <f t="shared" si="28"/>
        <v>7.1960000000000015</v>
      </c>
      <c r="AM34" s="5">
        <f t="shared" si="29"/>
        <v>8.9090000000000025</v>
      </c>
      <c r="AN34" s="5">
        <f t="shared" si="30"/>
        <v>6.3090000000000011</v>
      </c>
      <c r="AO34" s="5">
        <f t="shared" si="31"/>
        <v>6.213000000000001</v>
      </c>
      <c r="AP34" s="5">
        <f t="shared" si="32"/>
        <v>7.1440000000000019</v>
      </c>
    </row>
    <row r="35" spans="2:42">
      <c r="B35">
        <v>31.812000000000001</v>
      </c>
      <c r="C35">
        <v>31.611999999999998</v>
      </c>
      <c r="D35">
        <v>28.875</v>
      </c>
      <c r="E35">
        <v>25.873000000000001</v>
      </c>
      <c r="F35">
        <v>32.622999999999998</v>
      </c>
      <c r="G35">
        <v>25.861000000000001</v>
      </c>
      <c r="H35">
        <v>32.622999999999998</v>
      </c>
      <c r="I35">
        <v>28.742999999999999</v>
      </c>
      <c r="J35">
        <v>30.242999999999999</v>
      </c>
      <c r="K35">
        <v>27.373999999999999</v>
      </c>
      <c r="L35">
        <v>28.786999999999999</v>
      </c>
      <c r="M35">
        <f t="shared" si="3"/>
        <v>4.0000000000001139E-2</v>
      </c>
      <c r="N35">
        <f t="shared" si="6"/>
        <v>8.6259690000000067</v>
      </c>
      <c r="O35">
        <f t="shared" si="7"/>
        <v>35.271720999999999</v>
      </c>
      <c r="P35">
        <f t="shared" si="8"/>
        <v>0.65772099999999412</v>
      </c>
      <c r="Q35">
        <f t="shared" si="9"/>
        <v>35.414401000000005</v>
      </c>
      <c r="R35">
        <f t="shared" si="10"/>
        <v>0.65772099999999412</v>
      </c>
      <c r="S35">
        <f t="shared" si="11"/>
        <v>9.4187610000000159</v>
      </c>
      <c r="T35">
        <f t="shared" si="12"/>
        <v>2.4617610000000081</v>
      </c>
      <c r="U35">
        <f t="shared" si="13"/>
        <v>19.695844000000022</v>
      </c>
      <c r="V35">
        <f t="shared" si="14"/>
        <v>9.1506250000000122</v>
      </c>
      <c r="W35">
        <f t="shared" si="4"/>
        <v>6.2869357475167495E-3</v>
      </c>
      <c r="X35">
        <f t="shared" si="15"/>
        <v>9.232365145228219E-2</v>
      </c>
      <c r="Y35">
        <f t="shared" si="16"/>
        <v>0.18669055702250723</v>
      </c>
      <c r="Z35">
        <f t="shared" si="17"/>
        <v>2.5493524456179945E-2</v>
      </c>
      <c r="AA35">
        <f t="shared" si="18"/>
        <v>0.18706777316735823</v>
      </c>
      <c r="AB35">
        <f t="shared" si="19"/>
        <v>2.5493524456179945E-2</v>
      </c>
      <c r="AC35">
        <f t="shared" si="20"/>
        <v>9.6473029045643227E-2</v>
      </c>
      <c r="AD35">
        <f t="shared" si="21"/>
        <v>4.932101093926828E-2</v>
      </c>
      <c r="AE35">
        <f t="shared" si="22"/>
        <v>0.13950710423739476</v>
      </c>
      <c r="AF35">
        <f t="shared" si="23"/>
        <v>9.5089903181189553E-2</v>
      </c>
      <c r="AG35" s="5">
        <f t="shared" si="5"/>
        <v>0.20000000000000284</v>
      </c>
      <c r="AH35" s="5">
        <f t="shared" si="24"/>
        <v>2.9370000000000012</v>
      </c>
      <c r="AI35" s="5">
        <f t="shared" si="25"/>
        <v>5.9390000000000001</v>
      </c>
      <c r="AJ35" s="5">
        <f t="shared" si="26"/>
        <v>0.81099999999999639</v>
      </c>
      <c r="AK35" s="5">
        <f t="shared" si="27"/>
        <v>5.9510000000000005</v>
      </c>
      <c r="AL35" s="5">
        <f t="shared" si="28"/>
        <v>0.81099999999999639</v>
      </c>
      <c r="AM35" s="5">
        <f t="shared" si="29"/>
        <v>3.0690000000000026</v>
      </c>
      <c r="AN35" s="5">
        <f t="shared" si="30"/>
        <v>1.5690000000000026</v>
      </c>
      <c r="AO35" s="5">
        <f t="shared" si="31"/>
        <v>4.4380000000000024</v>
      </c>
      <c r="AP35" s="5">
        <f t="shared" si="32"/>
        <v>3.0250000000000021</v>
      </c>
    </row>
    <row r="36" spans="2:42">
      <c r="B36">
        <v>52.65</v>
      </c>
      <c r="C36">
        <v>52.307000000000002</v>
      </c>
      <c r="D36">
        <v>49.354999999999997</v>
      </c>
      <c r="E36">
        <v>41.658000000000001</v>
      </c>
      <c r="F36">
        <v>42.884999999999998</v>
      </c>
      <c r="G36">
        <v>42.411999999999999</v>
      </c>
      <c r="H36">
        <v>42.884999999999998</v>
      </c>
      <c r="I36">
        <v>46.981999999999999</v>
      </c>
      <c r="J36">
        <v>50.831000000000003</v>
      </c>
      <c r="K36">
        <v>45.506</v>
      </c>
      <c r="L36">
        <v>47.773000000000003</v>
      </c>
      <c r="M36">
        <f t="shared" si="3"/>
        <v>0.11764899999999755</v>
      </c>
      <c r="N36">
        <f t="shared" si="6"/>
        <v>10.857025000000011</v>
      </c>
      <c r="O36">
        <f t="shared" si="7"/>
        <v>120.82406399999994</v>
      </c>
      <c r="P36">
        <f t="shared" si="8"/>
        <v>95.355225000000004</v>
      </c>
      <c r="Q36">
        <f t="shared" si="9"/>
        <v>104.816644</v>
      </c>
      <c r="R36">
        <f t="shared" si="10"/>
        <v>95.355225000000004</v>
      </c>
      <c r="S36">
        <f t="shared" si="11"/>
        <v>32.126223999999993</v>
      </c>
      <c r="T36">
        <f t="shared" si="12"/>
        <v>3.3087609999999836</v>
      </c>
      <c r="U36">
        <f t="shared" si="13"/>
        <v>51.036735999999976</v>
      </c>
      <c r="V36">
        <f t="shared" si="14"/>
        <v>23.785128999999955</v>
      </c>
      <c r="W36">
        <f t="shared" si="4"/>
        <v>6.5147198480531134E-3</v>
      </c>
      <c r="X36">
        <f t="shared" si="15"/>
        <v>6.2583095916429285E-2</v>
      </c>
      <c r="Y36">
        <f t="shared" si="16"/>
        <v>0.20877492877492873</v>
      </c>
      <c r="Z36">
        <f t="shared" si="17"/>
        <v>0.18547008547008548</v>
      </c>
      <c r="AA36">
        <f t="shared" si="18"/>
        <v>0.19445394112060779</v>
      </c>
      <c r="AB36">
        <f t="shared" si="19"/>
        <v>0.18547008547008548</v>
      </c>
      <c r="AC36">
        <f t="shared" si="20"/>
        <v>0.1076543209876543</v>
      </c>
      <c r="AD36">
        <f t="shared" si="21"/>
        <v>3.4548907882241131E-2</v>
      </c>
      <c r="AE36">
        <f t="shared" si="22"/>
        <v>0.13568850902184232</v>
      </c>
      <c r="AF36">
        <f t="shared" si="23"/>
        <v>9.2630579297245871E-2</v>
      </c>
      <c r="AG36" s="5">
        <f t="shared" si="5"/>
        <v>0.34299999999999642</v>
      </c>
      <c r="AH36" s="5">
        <f t="shared" si="24"/>
        <v>3.2950000000000017</v>
      </c>
      <c r="AI36" s="5">
        <f t="shared" si="25"/>
        <v>10.991999999999997</v>
      </c>
      <c r="AJ36" s="5">
        <f t="shared" si="26"/>
        <v>9.7650000000000006</v>
      </c>
      <c r="AK36" s="5">
        <f t="shared" si="27"/>
        <v>10.238</v>
      </c>
      <c r="AL36" s="5">
        <f t="shared" si="28"/>
        <v>9.7650000000000006</v>
      </c>
      <c r="AM36" s="5">
        <f t="shared" si="29"/>
        <v>5.6679999999999993</v>
      </c>
      <c r="AN36" s="5">
        <f t="shared" si="30"/>
        <v>1.8189999999999955</v>
      </c>
      <c r="AO36" s="5">
        <f t="shared" si="31"/>
        <v>7.1439999999999984</v>
      </c>
      <c r="AP36" s="5">
        <f t="shared" si="32"/>
        <v>4.8769999999999953</v>
      </c>
    </row>
    <row r="37" spans="2:42">
      <c r="B37">
        <v>28.03</v>
      </c>
      <c r="C37">
        <v>35.073999999999998</v>
      </c>
      <c r="D37">
        <v>23.744</v>
      </c>
      <c r="E37">
        <v>30.366</v>
      </c>
      <c r="F37">
        <v>28.164999999999999</v>
      </c>
      <c r="G37">
        <v>28.138999999999999</v>
      </c>
      <c r="H37">
        <v>28.164999999999999</v>
      </c>
      <c r="I37">
        <v>32.72</v>
      </c>
      <c r="J37">
        <v>29.408999999999999</v>
      </c>
      <c r="K37">
        <v>27.055</v>
      </c>
      <c r="L37">
        <v>29.728000000000002</v>
      </c>
      <c r="M37">
        <f t="shared" si="3"/>
        <v>49.617935999999958</v>
      </c>
      <c r="N37">
        <f t="shared" si="6"/>
        <v>18.369796000000012</v>
      </c>
      <c r="O37">
        <f t="shared" si="7"/>
        <v>5.4568959999999933</v>
      </c>
      <c r="P37">
        <f t="shared" si="8"/>
        <v>1.8224999999999464E-2</v>
      </c>
      <c r="Q37">
        <f t="shared" si="9"/>
        <v>1.1880999999999609E-2</v>
      </c>
      <c r="R37">
        <f t="shared" si="10"/>
        <v>1.8224999999999464E-2</v>
      </c>
      <c r="S37">
        <f t="shared" si="11"/>
        <v>21.996099999999977</v>
      </c>
      <c r="T37">
        <f t="shared" si="12"/>
        <v>1.9016409999999939</v>
      </c>
      <c r="U37">
        <f t="shared" si="13"/>
        <v>0.95062500000000272</v>
      </c>
      <c r="V37">
        <f t="shared" si="14"/>
        <v>2.8832040000000014</v>
      </c>
      <c r="W37">
        <f t="shared" si="4"/>
        <v>0.25130217623974299</v>
      </c>
      <c r="X37">
        <f t="shared" si="15"/>
        <v>0.15290759900107032</v>
      </c>
      <c r="Y37">
        <f t="shared" si="16"/>
        <v>8.3339279343560418E-2</v>
      </c>
      <c r="Z37">
        <f t="shared" si="17"/>
        <v>4.8162682839813769E-3</v>
      </c>
      <c r="AA37">
        <f t="shared" si="18"/>
        <v>3.8886906885479203E-3</v>
      </c>
      <c r="AB37">
        <f t="shared" si="19"/>
        <v>4.8162682839813769E-3</v>
      </c>
      <c r="AC37">
        <f t="shared" si="20"/>
        <v>0.16732072779165172</v>
      </c>
      <c r="AD37">
        <f t="shared" si="21"/>
        <v>4.9197288619336345E-2</v>
      </c>
      <c r="AE37">
        <f t="shared" si="22"/>
        <v>3.4784159828754956E-2</v>
      </c>
      <c r="AF37">
        <f t="shared" si="23"/>
        <v>6.0577952194077786E-2</v>
      </c>
      <c r="AG37" s="5">
        <f t="shared" si="5"/>
        <v>7.0439999999999969</v>
      </c>
      <c r="AH37" s="5">
        <f t="shared" si="24"/>
        <v>4.2860000000000014</v>
      </c>
      <c r="AI37" s="5">
        <f t="shared" si="25"/>
        <v>2.3359999999999985</v>
      </c>
      <c r="AJ37" s="5">
        <f t="shared" si="26"/>
        <v>0.13499999999999801</v>
      </c>
      <c r="AK37" s="5">
        <f t="shared" si="27"/>
        <v>0.10899999999999821</v>
      </c>
      <c r="AL37" s="5">
        <f t="shared" si="28"/>
        <v>0.13499999999999801</v>
      </c>
      <c r="AM37" s="5">
        <f t="shared" si="29"/>
        <v>4.6899999999999977</v>
      </c>
      <c r="AN37" s="5">
        <f t="shared" si="30"/>
        <v>1.3789999999999978</v>
      </c>
      <c r="AO37" s="5">
        <f t="shared" si="31"/>
        <v>0.97500000000000142</v>
      </c>
      <c r="AP37" s="5">
        <f t="shared" si="32"/>
        <v>1.6980000000000004</v>
      </c>
    </row>
    <row r="38" spans="2:42">
      <c r="B38">
        <v>53.579000000000001</v>
      </c>
      <c r="C38">
        <v>60.067</v>
      </c>
      <c r="D38">
        <v>47.095999999999997</v>
      </c>
      <c r="E38">
        <v>61.429000000000002</v>
      </c>
      <c r="F38">
        <v>42.093000000000004</v>
      </c>
      <c r="G38">
        <v>54.033999999999999</v>
      </c>
      <c r="H38">
        <v>42.093000000000004</v>
      </c>
      <c r="I38">
        <v>60.747999999999998</v>
      </c>
      <c r="J38">
        <v>53.582000000000001</v>
      </c>
      <c r="K38">
        <v>54.262</v>
      </c>
      <c r="L38">
        <v>56.197000000000003</v>
      </c>
      <c r="M38">
        <f t="shared" si="3"/>
        <v>42.094143999999993</v>
      </c>
      <c r="N38">
        <f t="shared" si="6"/>
        <v>42.029289000000055</v>
      </c>
      <c r="O38">
        <f t="shared" si="7"/>
        <v>61.622500000000024</v>
      </c>
      <c r="P38">
        <f t="shared" si="8"/>
        <v>131.92819599999993</v>
      </c>
      <c r="Q38">
        <f t="shared" si="9"/>
        <v>0.20702499999999846</v>
      </c>
      <c r="R38">
        <f t="shared" si="10"/>
        <v>131.92819599999993</v>
      </c>
      <c r="S38">
        <f t="shared" si="11"/>
        <v>51.394560999999953</v>
      </c>
      <c r="T38">
        <f t="shared" si="12"/>
        <v>9.0000000000006829E-6</v>
      </c>
      <c r="U38">
        <f t="shared" si="13"/>
        <v>0.46648899999999976</v>
      </c>
      <c r="V38">
        <f t="shared" si="14"/>
        <v>6.8539240000000108</v>
      </c>
      <c r="W38">
        <f t="shared" si="4"/>
        <v>0.12109221896638607</v>
      </c>
      <c r="X38">
        <f t="shared" si="15"/>
        <v>0.12099889882229986</v>
      </c>
      <c r="Y38">
        <f t="shared" si="16"/>
        <v>0.14651262621549491</v>
      </c>
      <c r="Z38">
        <f t="shared" si="17"/>
        <v>0.21437503499505398</v>
      </c>
      <c r="AA38">
        <f t="shared" si="18"/>
        <v>8.4921331118534924E-3</v>
      </c>
      <c r="AB38">
        <f t="shared" si="19"/>
        <v>0.21437503499505398</v>
      </c>
      <c r="AC38">
        <f t="shared" si="20"/>
        <v>0.13380242259094041</v>
      </c>
      <c r="AD38">
        <f t="shared" si="21"/>
        <v>5.59920864517836E-5</v>
      </c>
      <c r="AE38">
        <f t="shared" si="22"/>
        <v>1.2747531682188914E-2</v>
      </c>
      <c r="AF38">
        <f t="shared" si="23"/>
        <v>4.8862427443588013E-2</v>
      </c>
      <c r="AG38" s="5">
        <f t="shared" si="5"/>
        <v>6.4879999999999995</v>
      </c>
      <c r="AH38" s="5">
        <f t="shared" si="24"/>
        <v>6.4830000000000041</v>
      </c>
      <c r="AI38" s="5">
        <f t="shared" si="25"/>
        <v>7.8500000000000014</v>
      </c>
      <c r="AJ38" s="5">
        <f t="shared" si="26"/>
        <v>11.485999999999997</v>
      </c>
      <c r="AK38" s="5">
        <f t="shared" si="27"/>
        <v>0.45499999999999829</v>
      </c>
      <c r="AL38" s="5">
        <f t="shared" si="28"/>
        <v>11.485999999999997</v>
      </c>
      <c r="AM38" s="5">
        <f t="shared" si="29"/>
        <v>7.1689999999999969</v>
      </c>
      <c r="AN38" s="5">
        <f t="shared" si="30"/>
        <v>3.0000000000001137E-3</v>
      </c>
      <c r="AO38" s="5">
        <f t="shared" si="31"/>
        <v>0.68299999999999983</v>
      </c>
      <c r="AP38" s="5">
        <f t="shared" si="32"/>
        <v>2.6180000000000021</v>
      </c>
    </row>
    <row r="39" spans="2:42">
      <c r="B39">
        <v>72.298000000000002</v>
      </c>
      <c r="C39">
        <v>70.784000000000006</v>
      </c>
      <c r="D39">
        <v>69.355000000000004</v>
      </c>
      <c r="E39">
        <v>66.003</v>
      </c>
      <c r="F39">
        <v>59.536000000000001</v>
      </c>
      <c r="G39">
        <v>65.908000000000001</v>
      </c>
      <c r="H39">
        <v>59.536000000000001</v>
      </c>
      <c r="I39">
        <v>68.394000000000005</v>
      </c>
      <c r="J39">
        <v>70.069000000000003</v>
      </c>
      <c r="K39">
        <v>67.679000000000002</v>
      </c>
      <c r="L39">
        <v>68.713999999999999</v>
      </c>
      <c r="M39">
        <f t="shared" si="3"/>
        <v>2.2921959999999872</v>
      </c>
      <c r="N39">
        <f t="shared" si="6"/>
        <v>8.6612489999999873</v>
      </c>
      <c r="O39">
        <f t="shared" si="7"/>
        <v>39.627025000000025</v>
      </c>
      <c r="P39">
        <f t="shared" si="8"/>
        <v>162.86864400000002</v>
      </c>
      <c r="Q39">
        <f t="shared" si="9"/>
        <v>40.832100000000004</v>
      </c>
      <c r="R39">
        <f t="shared" si="10"/>
        <v>162.86864400000002</v>
      </c>
      <c r="S39">
        <f t="shared" si="11"/>
        <v>15.241215999999971</v>
      </c>
      <c r="T39">
        <f t="shared" si="12"/>
        <v>4.9684409999999968</v>
      </c>
      <c r="U39">
        <f t="shared" si="13"/>
        <v>21.335160999999999</v>
      </c>
      <c r="V39">
        <f t="shared" si="14"/>
        <v>12.845056000000023</v>
      </c>
      <c r="W39">
        <f t="shared" si="4"/>
        <v>2.0941104871503993E-2</v>
      </c>
      <c r="X39">
        <f t="shared" si="15"/>
        <v>4.0706520235691136E-2</v>
      </c>
      <c r="Y39">
        <f t="shared" si="16"/>
        <v>8.7070181747766207E-2</v>
      </c>
      <c r="Z39">
        <f t="shared" si="17"/>
        <v>0.17651940579269138</v>
      </c>
      <c r="AA39">
        <f t="shared" si="18"/>
        <v>8.8384187667708655E-2</v>
      </c>
      <c r="AB39">
        <f t="shared" si="19"/>
        <v>0.17651940579269138</v>
      </c>
      <c r="AC39">
        <f t="shared" si="20"/>
        <v>5.3998727489003792E-2</v>
      </c>
      <c r="AD39">
        <f t="shared" si="21"/>
        <v>3.0830728374228875E-2</v>
      </c>
      <c r="AE39">
        <f t="shared" si="22"/>
        <v>6.3888350991728668E-2</v>
      </c>
      <c r="AF39">
        <f t="shared" si="23"/>
        <v>4.957260228498718E-2</v>
      </c>
      <c r="AG39" s="5">
        <f t="shared" si="5"/>
        <v>1.5139999999999958</v>
      </c>
      <c r="AH39" s="5">
        <f t="shared" si="24"/>
        <v>2.9429999999999978</v>
      </c>
      <c r="AI39" s="5">
        <f t="shared" si="25"/>
        <v>6.2950000000000017</v>
      </c>
      <c r="AJ39" s="5">
        <f t="shared" si="26"/>
        <v>12.762</v>
      </c>
      <c r="AK39" s="5">
        <f t="shared" si="27"/>
        <v>6.3900000000000006</v>
      </c>
      <c r="AL39" s="5">
        <f t="shared" si="28"/>
        <v>12.762</v>
      </c>
      <c r="AM39" s="5">
        <f t="shared" si="29"/>
        <v>3.9039999999999964</v>
      </c>
      <c r="AN39" s="5">
        <f t="shared" si="30"/>
        <v>2.2289999999999992</v>
      </c>
      <c r="AO39" s="5">
        <f t="shared" si="31"/>
        <v>4.6189999999999998</v>
      </c>
      <c r="AP39" s="5">
        <f t="shared" si="32"/>
        <v>3.5840000000000032</v>
      </c>
    </row>
    <row r="40" spans="2:42">
      <c r="B40">
        <v>44.524000000000001</v>
      </c>
      <c r="C40">
        <v>63.968000000000004</v>
      </c>
      <c r="D40">
        <v>49.581000000000003</v>
      </c>
      <c r="E40">
        <v>45.136000000000003</v>
      </c>
      <c r="F40">
        <v>47.473999999999997</v>
      </c>
      <c r="G40">
        <v>54.033999999999999</v>
      </c>
      <c r="H40">
        <v>47.473999999999997</v>
      </c>
      <c r="I40">
        <v>54.552</v>
      </c>
      <c r="J40">
        <v>56.774999999999999</v>
      </c>
      <c r="K40">
        <v>47.359000000000002</v>
      </c>
      <c r="L40">
        <v>52.895000000000003</v>
      </c>
      <c r="M40">
        <f t="shared" si="3"/>
        <v>378.06913600000013</v>
      </c>
      <c r="N40">
        <f t="shared" si="6"/>
        <v>25.573249000000022</v>
      </c>
      <c r="O40">
        <f t="shared" si="7"/>
        <v>0.37454400000000232</v>
      </c>
      <c r="P40">
        <f t="shared" si="8"/>
        <v>8.7024999999999757</v>
      </c>
      <c r="Q40">
        <f t="shared" si="9"/>
        <v>90.440099999999958</v>
      </c>
      <c r="R40">
        <f t="shared" si="10"/>
        <v>8.7024999999999757</v>
      </c>
      <c r="S40">
        <f t="shared" si="11"/>
        <v>100.56078399999997</v>
      </c>
      <c r="T40">
        <f t="shared" si="12"/>
        <v>150.08700099999993</v>
      </c>
      <c r="U40">
        <f t="shared" si="13"/>
        <v>8.0372250000000047</v>
      </c>
      <c r="V40">
        <f t="shared" si="14"/>
        <v>70.073641000000038</v>
      </c>
      <c r="W40">
        <f t="shared" si="4"/>
        <v>0.43670829215703894</v>
      </c>
      <c r="X40">
        <f t="shared" si="15"/>
        <v>0.11357919324409312</v>
      </c>
      <c r="Y40">
        <f t="shared" si="16"/>
        <v>1.3745395741622538E-2</v>
      </c>
      <c r="Z40">
        <f t="shared" si="17"/>
        <v>6.6256401042134483E-2</v>
      </c>
      <c r="AA40">
        <f t="shared" si="18"/>
        <v>0.21359266912227109</v>
      </c>
      <c r="AB40">
        <f t="shared" si="19"/>
        <v>6.6256401042134483E-2</v>
      </c>
      <c r="AC40">
        <f t="shared" si="20"/>
        <v>0.22522684394933065</v>
      </c>
      <c r="AD40">
        <f t="shared" si="21"/>
        <v>0.27515497259904764</v>
      </c>
      <c r="AE40">
        <f t="shared" si="22"/>
        <v>6.3673524391339525E-2</v>
      </c>
      <c r="AF40">
        <f t="shared" si="23"/>
        <v>0.18801096038091819</v>
      </c>
      <c r="AG40" s="5">
        <f t="shared" si="5"/>
        <v>19.444000000000003</v>
      </c>
      <c r="AH40" s="5">
        <f t="shared" si="24"/>
        <v>5.0570000000000022</v>
      </c>
      <c r="AI40" s="5">
        <f t="shared" si="25"/>
        <v>0.61200000000000188</v>
      </c>
      <c r="AJ40" s="5">
        <f t="shared" si="26"/>
        <v>2.9499999999999957</v>
      </c>
      <c r="AK40" s="5">
        <f t="shared" si="27"/>
        <v>9.509999999999998</v>
      </c>
      <c r="AL40" s="5">
        <f t="shared" si="28"/>
        <v>2.9499999999999957</v>
      </c>
      <c r="AM40" s="5">
        <f t="shared" si="29"/>
        <v>10.027999999999999</v>
      </c>
      <c r="AN40" s="5">
        <f t="shared" si="30"/>
        <v>12.250999999999998</v>
      </c>
      <c r="AO40" s="5">
        <f t="shared" si="31"/>
        <v>2.8350000000000009</v>
      </c>
      <c r="AP40" s="5">
        <f t="shared" si="32"/>
        <v>8.3710000000000022</v>
      </c>
    </row>
    <row r="41" spans="2:42">
      <c r="B41">
        <v>56.847000000000001</v>
      </c>
      <c r="C41">
        <v>54.338000000000001</v>
      </c>
      <c r="D41">
        <v>56.694000000000003</v>
      </c>
      <c r="E41">
        <v>45.487000000000002</v>
      </c>
      <c r="F41">
        <v>40.232999999999997</v>
      </c>
      <c r="G41">
        <v>42.411999999999999</v>
      </c>
      <c r="H41">
        <v>40.232999999999997</v>
      </c>
      <c r="I41">
        <v>49.912999999999997</v>
      </c>
      <c r="J41">
        <v>55.515999999999998</v>
      </c>
      <c r="K41">
        <v>51.09</v>
      </c>
      <c r="L41">
        <v>52.173000000000002</v>
      </c>
      <c r="M41">
        <f t="shared" si="3"/>
        <v>6.2950810000000015</v>
      </c>
      <c r="N41">
        <f t="shared" si="6"/>
        <v>2.34089999999996E-2</v>
      </c>
      <c r="O41">
        <f t="shared" si="7"/>
        <v>129.0496</v>
      </c>
      <c r="P41">
        <f t="shared" si="8"/>
        <v>276.02499600000016</v>
      </c>
      <c r="Q41">
        <f t="shared" si="9"/>
        <v>208.36922500000006</v>
      </c>
      <c r="R41">
        <f t="shared" si="10"/>
        <v>276.02499600000016</v>
      </c>
      <c r="S41">
        <f t="shared" si="11"/>
        <v>48.080356000000066</v>
      </c>
      <c r="T41">
        <f t="shared" si="12"/>
        <v>1.7715610000000082</v>
      </c>
      <c r="U41">
        <f t="shared" si="13"/>
        <v>33.143048999999976</v>
      </c>
      <c r="V41">
        <f t="shared" si="14"/>
        <v>21.846275999999996</v>
      </c>
      <c r="W41">
        <f t="shared" si="4"/>
        <v>4.4136014213590868E-2</v>
      </c>
      <c r="X41">
        <f t="shared" si="15"/>
        <v>2.6914349042165583E-3</v>
      </c>
      <c r="Y41">
        <f t="shared" si="16"/>
        <v>0.19983464386862981</v>
      </c>
      <c r="Z41">
        <f t="shared" si="17"/>
        <v>0.29225816665787119</v>
      </c>
      <c r="AA41">
        <f t="shared" si="18"/>
        <v>0.25392720812004155</v>
      </c>
      <c r="AB41">
        <f t="shared" si="19"/>
        <v>0.29225816665787119</v>
      </c>
      <c r="AC41">
        <f t="shared" si="20"/>
        <v>0.12197653350220776</v>
      </c>
      <c r="AD41">
        <f t="shared" si="21"/>
        <v>2.3413724558903778E-2</v>
      </c>
      <c r="AE41">
        <f t="shared" si="22"/>
        <v>0.10127183492532583</v>
      </c>
      <c r="AF41">
        <f t="shared" si="23"/>
        <v>8.222069766214575E-2</v>
      </c>
      <c r="AG41" s="5">
        <f t="shared" si="5"/>
        <v>2.5090000000000003</v>
      </c>
      <c r="AH41" s="5">
        <f t="shared" si="24"/>
        <v>0.15299999999999869</v>
      </c>
      <c r="AI41" s="5">
        <f t="shared" si="25"/>
        <v>11.36</v>
      </c>
      <c r="AJ41" s="5">
        <f t="shared" si="26"/>
        <v>16.614000000000004</v>
      </c>
      <c r="AK41" s="5">
        <f t="shared" si="27"/>
        <v>14.435000000000002</v>
      </c>
      <c r="AL41" s="5">
        <f t="shared" si="28"/>
        <v>16.614000000000004</v>
      </c>
      <c r="AM41" s="5">
        <f t="shared" si="29"/>
        <v>6.9340000000000046</v>
      </c>
      <c r="AN41" s="5">
        <f t="shared" si="30"/>
        <v>1.3310000000000031</v>
      </c>
      <c r="AO41" s="5">
        <f t="shared" si="31"/>
        <v>5.7569999999999979</v>
      </c>
      <c r="AP41" s="5">
        <f t="shared" si="32"/>
        <v>4.6739999999999995</v>
      </c>
    </row>
    <row r="42" spans="2:42">
      <c r="B42">
        <v>35.343000000000004</v>
      </c>
      <c r="C42">
        <v>36.774000000000001</v>
      </c>
      <c r="D42">
        <v>37.356000000000002</v>
      </c>
      <c r="E42">
        <v>35.470999999999997</v>
      </c>
      <c r="F42">
        <v>30.448</v>
      </c>
      <c r="G42">
        <v>42.411999999999999</v>
      </c>
      <c r="H42">
        <v>30.448</v>
      </c>
      <c r="I42">
        <v>36.122999999999998</v>
      </c>
      <c r="J42">
        <v>37.064999999999998</v>
      </c>
      <c r="K42">
        <v>36.414000000000001</v>
      </c>
      <c r="L42">
        <v>36.533999999999999</v>
      </c>
      <c r="M42">
        <f t="shared" si="3"/>
        <v>2.0477609999999924</v>
      </c>
      <c r="N42">
        <f t="shared" si="6"/>
        <v>4.0521689999999921</v>
      </c>
      <c r="O42">
        <f t="shared" si="7"/>
        <v>1.6383999999998209E-2</v>
      </c>
      <c r="P42">
        <f t="shared" si="8"/>
        <v>23.961025000000031</v>
      </c>
      <c r="Q42">
        <f t="shared" si="9"/>
        <v>49.970760999999939</v>
      </c>
      <c r="R42">
        <f t="shared" si="10"/>
        <v>23.961025000000031</v>
      </c>
      <c r="S42">
        <f t="shared" si="11"/>
        <v>0.60839999999999073</v>
      </c>
      <c r="T42">
        <f t="shared" si="12"/>
        <v>2.96528399999998</v>
      </c>
      <c r="U42">
        <f t="shared" si="13"/>
        <v>1.1470409999999955</v>
      </c>
      <c r="V42">
        <f t="shared" si="14"/>
        <v>1.418480999999989</v>
      </c>
      <c r="W42">
        <f t="shared" si="4"/>
        <v>4.0488922841863943E-2</v>
      </c>
      <c r="X42">
        <f t="shared" si="15"/>
        <v>5.6956115779645135E-2</v>
      </c>
      <c r="Y42">
        <f t="shared" si="16"/>
        <v>3.6216506804740119E-3</v>
      </c>
      <c r="Z42">
        <f t="shared" si="17"/>
        <v>0.1384998443821974</v>
      </c>
      <c r="AA42">
        <f t="shared" si="18"/>
        <v>0.20001131765837635</v>
      </c>
      <c r="AB42">
        <f t="shared" si="19"/>
        <v>0.1384998443821974</v>
      </c>
      <c r="AC42">
        <f t="shared" si="20"/>
        <v>2.2069433834139545E-2</v>
      </c>
      <c r="AD42">
        <f t="shared" si="21"/>
        <v>4.8722519310754435E-2</v>
      </c>
      <c r="AE42">
        <f t="shared" si="22"/>
        <v>3.0303030303030241E-2</v>
      </c>
      <c r="AF42">
        <f t="shared" si="23"/>
        <v>3.3698327815974739E-2</v>
      </c>
      <c r="AG42" s="5">
        <f t="shared" si="5"/>
        <v>1.4309999999999974</v>
      </c>
      <c r="AH42" s="5">
        <f t="shared" si="24"/>
        <v>2.0129999999999981</v>
      </c>
      <c r="AI42" s="5">
        <f t="shared" si="25"/>
        <v>0.12799999999999301</v>
      </c>
      <c r="AJ42" s="5">
        <f t="shared" si="26"/>
        <v>4.8950000000000031</v>
      </c>
      <c r="AK42" s="5">
        <f t="shared" si="27"/>
        <v>7.0689999999999955</v>
      </c>
      <c r="AL42" s="5">
        <f t="shared" si="28"/>
        <v>4.8950000000000031</v>
      </c>
      <c r="AM42" s="5">
        <f t="shared" si="29"/>
        <v>0.77999999999999403</v>
      </c>
      <c r="AN42" s="5">
        <f t="shared" si="30"/>
        <v>1.7219999999999942</v>
      </c>
      <c r="AO42" s="5">
        <f t="shared" si="31"/>
        <v>1.070999999999998</v>
      </c>
      <c r="AP42" s="5">
        <f t="shared" si="32"/>
        <v>1.1909999999999954</v>
      </c>
    </row>
    <row r="43" spans="2:42">
      <c r="B43">
        <v>41.369</v>
      </c>
      <c r="C43">
        <v>56.509</v>
      </c>
      <c r="D43">
        <v>46.387</v>
      </c>
      <c r="E43">
        <v>62.39</v>
      </c>
      <c r="F43">
        <v>50.067</v>
      </c>
      <c r="G43">
        <v>65.908000000000001</v>
      </c>
      <c r="H43">
        <v>50.067</v>
      </c>
      <c r="I43">
        <v>59.45</v>
      </c>
      <c r="J43">
        <v>51.448</v>
      </c>
      <c r="K43">
        <v>54.389000000000003</v>
      </c>
      <c r="L43">
        <v>55.094999999999999</v>
      </c>
      <c r="M43">
        <f t="shared" si="3"/>
        <v>229.21960000000001</v>
      </c>
      <c r="N43">
        <f t="shared" si="6"/>
        <v>25.180324000000006</v>
      </c>
      <c r="O43">
        <f t="shared" si="7"/>
        <v>441.88244100000003</v>
      </c>
      <c r="P43">
        <f t="shared" si="8"/>
        <v>75.655204000000012</v>
      </c>
      <c r="Q43">
        <f t="shared" si="9"/>
        <v>602.16252100000008</v>
      </c>
      <c r="R43">
        <f t="shared" si="10"/>
        <v>75.655204000000012</v>
      </c>
      <c r="S43">
        <f t="shared" si="11"/>
        <v>326.92256100000009</v>
      </c>
      <c r="T43">
        <f t="shared" si="12"/>
        <v>101.58624100000002</v>
      </c>
      <c r="U43">
        <f t="shared" si="13"/>
        <v>169.52040000000008</v>
      </c>
      <c r="V43">
        <f t="shared" si="14"/>
        <v>188.40307599999997</v>
      </c>
      <c r="W43">
        <f t="shared" si="4"/>
        <v>0.36597452198506131</v>
      </c>
      <c r="X43">
        <f t="shared" si="15"/>
        <v>0.12129855689042522</v>
      </c>
      <c r="Y43">
        <f t="shared" si="16"/>
        <v>0.50813411008242892</v>
      </c>
      <c r="Z43">
        <f t="shared" si="17"/>
        <v>0.21025405496869637</v>
      </c>
      <c r="AA43">
        <f t="shared" si="18"/>
        <v>0.59317363243008059</v>
      </c>
      <c r="AB43">
        <f t="shared" si="19"/>
        <v>0.21025405496869637</v>
      </c>
      <c r="AC43">
        <f t="shared" si="20"/>
        <v>0.43706640237859273</v>
      </c>
      <c r="AD43">
        <f t="shared" si="21"/>
        <v>0.24363653943774324</v>
      </c>
      <c r="AE43">
        <f t="shared" si="22"/>
        <v>0.3147284198312747</v>
      </c>
      <c r="AF43">
        <f t="shared" si="23"/>
        <v>0.33179433875607339</v>
      </c>
      <c r="AG43" s="5">
        <f t="shared" si="5"/>
        <v>15.14</v>
      </c>
      <c r="AH43" s="5">
        <f t="shared" si="24"/>
        <v>5.0180000000000007</v>
      </c>
      <c r="AI43" s="5">
        <f t="shared" si="25"/>
        <v>21.021000000000001</v>
      </c>
      <c r="AJ43" s="5">
        <f t="shared" si="26"/>
        <v>8.6980000000000004</v>
      </c>
      <c r="AK43" s="5">
        <f t="shared" si="27"/>
        <v>24.539000000000001</v>
      </c>
      <c r="AL43" s="5">
        <f t="shared" si="28"/>
        <v>8.6980000000000004</v>
      </c>
      <c r="AM43" s="5">
        <f t="shared" si="29"/>
        <v>18.081000000000003</v>
      </c>
      <c r="AN43" s="5">
        <f t="shared" si="30"/>
        <v>10.079000000000001</v>
      </c>
      <c r="AO43" s="5">
        <f t="shared" si="31"/>
        <v>13.020000000000003</v>
      </c>
      <c r="AP43" s="5">
        <f t="shared" si="32"/>
        <v>13.725999999999999</v>
      </c>
    </row>
    <row r="44" spans="2:42">
      <c r="B44">
        <v>24.291</v>
      </c>
      <c r="C44">
        <v>20.957000000000001</v>
      </c>
      <c r="D44">
        <v>18.882000000000001</v>
      </c>
      <c r="E44">
        <v>22.228000000000002</v>
      </c>
      <c r="F44">
        <v>16.268000000000001</v>
      </c>
      <c r="G44">
        <v>28.138999999999999</v>
      </c>
      <c r="H44">
        <v>16.268000000000001</v>
      </c>
      <c r="I44">
        <v>21.591999999999999</v>
      </c>
      <c r="J44">
        <v>19.919</v>
      </c>
      <c r="K44">
        <v>20.555</v>
      </c>
      <c r="L44">
        <v>20.689</v>
      </c>
      <c r="M44">
        <f t="shared" si="3"/>
        <v>11.115555999999998</v>
      </c>
      <c r="N44">
        <f t="shared" si="6"/>
        <v>29.257280999999988</v>
      </c>
      <c r="O44">
        <f t="shared" si="7"/>
        <v>4.255968999999995</v>
      </c>
      <c r="P44">
        <f t="shared" si="8"/>
        <v>64.368528999999995</v>
      </c>
      <c r="Q44">
        <f t="shared" si="9"/>
        <v>14.807103999999992</v>
      </c>
      <c r="R44">
        <f t="shared" si="10"/>
        <v>64.368528999999995</v>
      </c>
      <c r="S44">
        <f t="shared" si="11"/>
        <v>7.2846010000000083</v>
      </c>
      <c r="T44">
        <f t="shared" si="12"/>
        <v>19.114383999999998</v>
      </c>
      <c r="U44">
        <f t="shared" si="13"/>
        <v>13.957696000000006</v>
      </c>
      <c r="V44">
        <f t="shared" si="14"/>
        <v>12.974404000000002</v>
      </c>
      <c r="W44">
        <f t="shared" si="4"/>
        <v>0.13725248034251367</v>
      </c>
      <c r="X44">
        <f t="shared" si="15"/>
        <v>0.22267506483882915</v>
      </c>
      <c r="Y44">
        <f t="shared" si="16"/>
        <v>8.4928574369107848E-2</v>
      </c>
      <c r="Z44">
        <f t="shared" si="17"/>
        <v>0.33028693754888638</v>
      </c>
      <c r="AA44">
        <f t="shared" si="18"/>
        <v>0.15841258079123952</v>
      </c>
      <c r="AB44">
        <f t="shared" si="19"/>
        <v>0.33028693754888638</v>
      </c>
      <c r="AC44">
        <f t="shared" si="20"/>
        <v>0.11111111111111117</v>
      </c>
      <c r="AD44">
        <f t="shared" si="21"/>
        <v>0.17998435634597176</v>
      </c>
      <c r="AE44">
        <f t="shared" si="22"/>
        <v>0.15380181960396858</v>
      </c>
      <c r="AF44">
        <f t="shared" si="23"/>
        <v>0.14828537318348362</v>
      </c>
      <c r="AG44" s="5">
        <f t="shared" si="5"/>
        <v>3.3339999999999996</v>
      </c>
      <c r="AH44" s="5">
        <f t="shared" si="24"/>
        <v>5.4089999999999989</v>
      </c>
      <c r="AI44" s="5">
        <f t="shared" si="25"/>
        <v>2.0629999999999988</v>
      </c>
      <c r="AJ44" s="5">
        <f t="shared" si="26"/>
        <v>8.0229999999999997</v>
      </c>
      <c r="AK44" s="5">
        <f t="shared" si="27"/>
        <v>3.847999999999999</v>
      </c>
      <c r="AL44" s="5">
        <f t="shared" si="28"/>
        <v>8.0229999999999997</v>
      </c>
      <c r="AM44" s="5">
        <f t="shared" si="29"/>
        <v>2.6990000000000016</v>
      </c>
      <c r="AN44" s="5">
        <f t="shared" si="30"/>
        <v>4.3719999999999999</v>
      </c>
      <c r="AO44" s="5">
        <f t="shared" si="31"/>
        <v>3.7360000000000007</v>
      </c>
      <c r="AP44" s="5">
        <f t="shared" si="32"/>
        <v>3.6020000000000003</v>
      </c>
    </row>
    <row r="45" spans="2:42">
      <c r="B45">
        <v>42.131</v>
      </c>
      <c r="C45">
        <v>47.707999999999998</v>
      </c>
      <c r="D45">
        <v>46.600999999999999</v>
      </c>
      <c r="E45">
        <v>40.948</v>
      </c>
      <c r="F45">
        <v>59.57</v>
      </c>
      <c r="G45">
        <v>47.152999999999999</v>
      </c>
      <c r="H45">
        <v>59.57</v>
      </c>
      <c r="I45">
        <v>44.328000000000003</v>
      </c>
      <c r="J45">
        <v>47.155000000000001</v>
      </c>
      <c r="K45">
        <v>43.774000000000001</v>
      </c>
      <c r="L45">
        <v>45.085999999999999</v>
      </c>
      <c r="M45">
        <f t="shared" si="3"/>
        <v>31.102928999999978</v>
      </c>
      <c r="N45">
        <f t="shared" si="6"/>
        <v>19.980899999999991</v>
      </c>
      <c r="O45">
        <f t="shared" si="7"/>
        <v>1.3994889999999995</v>
      </c>
      <c r="P45">
        <f t="shared" si="8"/>
        <v>304.11872099999999</v>
      </c>
      <c r="Q45">
        <f t="shared" si="9"/>
        <v>25.220483999999985</v>
      </c>
      <c r="R45">
        <f t="shared" si="10"/>
        <v>304.11872099999999</v>
      </c>
      <c r="S45">
        <f t="shared" si="11"/>
        <v>4.8268090000000123</v>
      </c>
      <c r="T45">
        <f t="shared" si="12"/>
        <v>25.240576000000008</v>
      </c>
      <c r="U45">
        <f t="shared" si="13"/>
        <v>2.6994490000000022</v>
      </c>
      <c r="V45">
        <f t="shared" si="14"/>
        <v>8.7320249999999895</v>
      </c>
      <c r="W45">
        <f t="shared" si="4"/>
        <v>0.13237283710332054</v>
      </c>
      <c r="X45">
        <f t="shared" si="15"/>
        <v>0.10609764781277442</v>
      </c>
      <c r="Y45">
        <f t="shared" si="16"/>
        <v>2.8079086658280121E-2</v>
      </c>
      <c r="Z45">
        <f t="shared" si="17"/>
        <v>0.41392323941990461</v>
      </c>
      <c r="AA45">
        <f t="shared" si="18"/>
        <v>0.11919963922052641</v>
      </c>
      <c r="AB45">
        <f t="shared" si="19"/>
        <v>0.41392323941990461</v>
      </c>
      <c r="AC45">
        <f t="shared" si="20"/>
        <v>5.2146875222520296E-2</v>
      </c>
      <c r="AD45">
        <f t="shared" si="21"/>
        <v>0.1192471102038879</v>
      </c>
      <c r="AE45">
        <f t="shared" si="22"/>
        <v>3.8997412831406821E-2</v>
      </c>
      <c r="AF45">
        <f t="shared" si="23"/>
        <v>7.0138377916498504E-2</v>
      </c>
      <c r="AG45" s="5">
        <f t="shared" si="5"/>
        <v>5.5769999999999982</v>
      </c>
      <c r="AH45" s="5">
        <f t="shared" si="24"/>
        <v>4.4699999999999989</v>
      </c>
      <c r="AI45" s="5">
        <f t="shared" si="25"/>
        <v>1.1829999999999998</v>
      </c>
      <c r="AJ45" s="5">
        <f t="shared" si="26"/>
        <v>17.439</v>
      </c>
      <c r="AK45" s="5">
        <f t="shared" si="27"/>
        <v>5.0219999999999985</v>
      </c>
      <c r="AL45" s="5">
        <f t="shared" si="28"/>
        <v>17.439</v>
      </c>
      <c r="AM45" s="5">
        <f t="shared" si="29"/>
        <v>2.1970000000000027</v>
      </c>
      <c r="AN45" s="5">
        <f t="shared" si="30"/>
        <v>5.0240000000000009</v>
      </c>
      <c r="AO45" s="5">
        <f t="shared" si="31"/>
        <v>1.6430000000000007</v>
      </c>
      <c r="AP45" s="5">
        <f t="shared" si="32"/>
        <v>2.9549999999999983</v>
      </c>
    </row>
    <row r="46" spans="2:42">
      <c r="B46">
        <v>20.919</v>
      </c>
      <c r="C46">
        <v>21.388000000000002</v>
      </c>
      <c r="D46">
        <v>20.317</v>
      </c>
      <c r="E46">
        <v>25.873000000000001</v>
      </c>
      <c r="F46">
        <v>24.452999999999999</v>
      </c>
      <c r="G46">
        <v>25.861000000000001</v>
      </c>
      <c r="H46">
        <v>24.452999999999999</v>
      </c>
      <c r="I46">
        <v>23.63</v>
      </c>
      <c r="J46">
        <v>20.853000000000002</v>
      </c>
      <c r="K46">
        <v>23.094999999999999</v>
      </c>
      <c r="L46">
        <v>22.526</v>
      </c>
      <c r="M46">
        <f t="shared" si="3"/>
        <v>0.21996100000000113</v>
      </c>
      <c r="N46">
        <f t="shared" si="6"/>
        <v>0.36240400000000039</v>
      </c>
      <c r="O46">
        <f t="shared" si="7"/>
        <v>24.542116000000007</v>
      </c>
      <c r="P46">
        <f t="shared" si="8"/>
        <v>12.489155999999992</v>
      </c>
      <c r="Q46">
        <f t="shared" si="9"/>
        <v>24.423364000000003</v>
      </c>
      <c r="R46">
        <f t="shared" si="10"/>
        <v>12.489155999999992</v>
      </c>
      <c r="S46">
        <f t="shared" si="11"/>
        <v>7.3495209999999922</v>
      </c>
      <c r="T46">
        <f t="shared" si="12"/>
        <v>4.3559999999998609E-3</v>
      </c>
      <c r="U46">
        <f t="shared" si="13"/>
        <v>4.7349759999999925</v>
      </c>
      <c r="V46">
        <f t="shared" si="14"/>
        <v>2.5824489999999978</v>
      </c>
      <c r="W46">
        <f t="shared" si="4"/>
        <v>2.2419809742339557E-2</v>
      </c>
      <c r="X46">
        <f t="shared" si="15"/>
        <v>2.8777666236435791E-2</v>
      </c>
      <c r="Y46">
        <f t="shared" si="16"/>
        <v>0.23681820354701469</v>
      </c>
      <c r="Z46">
        <f t="shared" si="17"/>
        <v>0.16893732970027242</v>
      </c>
      <c r="AA46">
        <f t="shared" si="18"/>
        <v>0.23624456235957741</v>
      </c>
      <c r="AB46">
        <f t="shared" si="19"/>
        <v>0.16893732970027242</v>
      </c>
      <c r="AC46">
        <f t="shared" si="20"/>
        <v>0.12959510492853379</v>
      </c>
      <c r="AD46">
        <f t="shared" si="21"/>
        <v>3.1550265309048687E-3</v>
      </c>
      <c r="AE46">
        <f t="shared" si="22"/>
        <v>0.10402026865528936</v>
      </c>
      <c r="AF46">
        <f t="shared" si="23"/>
        <v>7.6820115684306092E-2</v>
      </c>
      <c r="AG46" s="5">
        <f t="shared" si="5"/>
        <v>0.46900000000000119</v>
      </c>
      <c r="AH46" s="5">
        <f t="shared" si="24"/>
        <v>0.60200000000000031</v>
      </c>
      <c r="AI46" s="5">
        <f t="shared" si="25"/>
        <v>4.9540000000000006</v>
      </c>
      <c r="AJ46" s="5">
        <f t="shared" si="26"/>
        <v>3.5339999999999989</v>
      </c>
      <c r="AK46" s="5">
        <f t="shared" si="27"/>
        <v>4.9420000000000002</v>
      </c>
      <c r="AL46" s="5">
        <f t="shared" si="28"/>
        <v>3.5339999999999989</v>
      </c>
      <c r="AM46" s="5">
        <f t="shared" si="29"/>
        <v>2.7109999999999985</v>
      </c>
      <c r="AN46" s="5">
        <f t="shared" si="30"/>
        <v>6.5999999999998948E-2</v>
      </c>
      <c r="AO46" s="5">
        <f t="shared" si="31"/>
        <v>2.1759999999999984</v>
      </c>
      <c r="AP46" s="5">
        <f t="shared" si="32"/>
        <v>1.6069999999999993</v>
      </c>
    </row>
    <row r="47" spans="2:42">
      <c r="B47">
        <v>81.751000000000005</v>
      </c>
      <c r="C47">
        <v>65.168999999999997</v>
      </c>
      <c r="D47">
        <v>51.738</v>
      </c>
      <c r="E47">
        <v>45.136000000000003</v>
      </c>
      <c r="F47">
        <v>45.072000000000003</v>
      </c>
      <c r="G47">
        <v>54.033999999999999</v>
      </c>
      <c r="H47">
        <v>45.072000000000003</v>
      </c>
      <c r="I47">
        <v>55.152999999999999</v>
      </c>
      <c r="J47">
        <v>58.454000000000001</v>
      </c>
      <c r="K47">
        <v>48.436999999999998</v>
      </c>
      <c r="L47">
        <v>54.014000000000003</v>
      </c>
      <c r="M47">
        <f t="shared" si="3"/>
        <v>274.96272400000026</v>
      </c>
      <c r="N47">
        <f t="shared" si="6"/>
        <v>900.78016900000034</v>
      </c>
      <c r="O47">
        <f t="shared" si="7"/>
        <v>1340.6582250000001</v>
      </c>
      <c r="P47">
        <f t="shared" si="8"/>
        <v>1345.3490410000002</v>
      </c>
      <c r="Q47">
        <f t="shared" si="9"/>
        <v>768.23208900000031</v>
      </c>
      <c r="R47">
        <f t="shared" si="10"/>
        <v>1345.3490410000002</v>
      </c>
      <c r="S47">
        <f t="shared" si="11"/>
        <v>707.45360400000027</v>
      </c>
      <c r="T47">
        <f t="shared" si="12"/>
        <v>542.75020900000015</v>
      </c>
      <c r="U47">
        <f t="shared" si="13"/>
        <v>1109.8225960000004</v>
      </c>
      <c r="V47">
        <f t="shared" si="14"/>
        <v>769.34116900000015</v>
      </c>
      <c r="W47">
        <f t="shared" si="4"/>
        <v>0.20283543932184325</v>
      </c>
      <c r="X47">
        <f t="shared" si="15"/>
        <v>0.36712700762070194</v>
      </c>
      <c r="Y47">
        <f t="shared" si="16"/>
        <v>0.44788442954826241</v>
      </c>
      <c r="Z47">
        <f t="shared" si="17"/>
        <v>0.44866729458966864</v>
      </c>
      <c r="AA47">
        <f t="shared" si="18"/>
        <v>0.33904172426025375</v>
      </c>
      <c r="AB47">
        <f t="shared" si="19"/>
        <v>0.44866729458966864</v>
      </c>
      <c r="AC47">
        <f t="shared" si="20"/>
        <v>0.32535381830191684</v>
      </c>
      <c r="AD47">
        <f t="shared" si="21"/>
        <v>0.28497510733813658</v>
      </c>
      <c r="AE47">
        <f t="shared" si="22"/>
        <v>0.4075057185844822</v>
      </c>
      <c r="AF47">
        <f t="shared" si="23"/>
        <v>0.33928636958569314</v>
      </c>
      <c r="AG47" s="5">
        <f t="shared" si="5"/>
        <v>16.582000000000008</v>
      </c>
      <c r="AH47" s="5">
        <f t="shared" si="24"/>
        <v>30.013000000000005</v>
      </c>
      <c r="AI47" s="5">
        <f t="shared" si="25"/>
        <v>36.615000000000002</v>
      </c>
      <c r="AJ47" s="5">
        <f t="shared" si="26"/>
        <v>36.679000000000002</v>
      </c>
      <c r="AK47" s="5">
        <f t="shared" si="27"/>
        <v>27.717000000000006</v>
      </c>
      <c r="AL47" s="5">
        <f t="shared" si="28"/>
        <v>36.679000000000002</v>
      </c>
      <c r="AM47" s="5">
        <f t="shared" si="29"/>
        <v>26.598000000000006</v>
      </c>
      <c r="AN47" s="5">
        <f t="shared" si="30"/>
        <v>23.297000000000004</v>
      </c>
      <c r="AO47" s="5">
        <f t="shared" si="31"/>
        <v>33.314000000000007</v>
      </c>
      <c r="AP47" s="5">
        <f t="shared" si="32"/>
        <v>27.737000000000002</v>
      </c>
    </row>
    <row r="48" spans="2:42">
      <c r="B48">
        <v>12.244999999999999</v>
      </c>
      <c r="C48">
        <v>12.805</v>
      </c>
      <c r="D48">
        <v>17.574000000000002</v>
      </c>
      <c r="E48">
        <v>22.992000000000001</v>
      </c>
      <c r="F48">
        <v>13.186</v>
      </c>
      <c r="G48">
        <v>31.902999999999999</v>
      </c>
      <c r="H48">
        <v>13.186</v>
      </c>
      <c r="I48">
        <v>17.898</v>
      </c>
      <c r="J48">
        <v>15.19</v>
      </c>
      <c r="K48">
        <v>20.283000000000001</v>
      </c>
      <c r="L48">
        <v>17.79</v>
      </c>
      <c r="M48">
        <f t="shared" si="3"/>
        <v>0.31360000000000054</v>
      </c>
      <c r="N48">
        <f t="shared" si="6"/>
        <v>28.398241000000027</v>
      </c>
      <c r="O48">
        <f t="shared" si="7"/>
        <v>115.49800900000004</v>
      </c>
      <c r="P48">
        <f t="shared" si="8"/>
        <v>0.88548100000000141</v>
      </c>
      <c r="Q48">
        <f t="shared" si="9"/>
        <v>386.43696400000005</v>
      </c>
      <c r="R48">
        <f t="shared" si="10"/>
        <v>0.88548100000000141</v>
      </c>
      <c r="S48">
        <f t="shared" si="11"/>
        <v>31.956409000000004</v>
      </c>
      <c r="T48">
        <f t="shared" si="12"/>
        <v>8.6730250000000009</v>
      </c>
      <c r="U48">
        <f t="shared" si="13"/>
        <v>64.609444000000039</v>
      </c>
      <c r="V48">
        <f t="shared" si="14"/>
        <v>30.747025000000001</v>
      </c>
      <c r="W48">
        <f t="shared" si="4"/>
        <v>4.5732952225398166E-2</v>
      </c>
      <c r="X48">
        <f t="shared" si="15"/>
        <v>0.43519804001633344</v>
      </c>
      <c r="Y48">
        <f t="shared" si="16"/>
        <v>0.87766435279706023</v>
      </c>
      <c r="Z48">
        <f t="shared" si="17"/>
        <v>7.6847692935892262E-2</v>
      </c>
      <c r="AA48">
        <f t="shared" si="18"/>
        <v>1.6053899550837079</v>
      </c>
      <c r="AB48">
        <f t="shared" si="19"/>
        <v>7.6847692935892262E-2</v>
      </c>
      <c r="AC48">
        <f t="shared" si="20"/>
        <v>0.46165781951817075</v>
      </c>
      <c r="AD48">
        <f t="shared" si="21"/>
        <v>0.24050632911392408</v>
      </c>
      <c r="AE48">
        <f t="shared" si="22"/>
        <v>0.65643119640669678</v>
      </c>
      <c r="AF48">
        <f t="shared" si="23"/>
        <v>0.45283789301755822</v>
      </c>
      <c r="AG48" s="5">
        <f t="shared" si="5"/>
        <v>0.5600000000000005</v>
      </c>
      <c r="AH48" s="5">
        <f t="shared" si="24"/>
        <v>5.3290000000000024</v>
      </c>
      <c r="AI48" s="5">
        <f t="shared" si="25"/>
        <v>10.747000000000002</v>
      </c>
      <c r="AJ48" s="5">
        <f t="shared" si="26"/>
        <v>0.94100000000000072</v>
      </c>
      <c r="AK48" s="5">
        <f t="shared" si="27"/>
        <v>19.658000000000001</v>
      </c>
      <c r="AL48" s="5">
        <f t="shared" si="28"/>
        <v>0.94100000000000072</v>
      </c>
      <c r="AM48" s="5">
        <f t="shared" si="29"/>
        <v>5.6530000000000005</v>
      </c>
      <c r="AN48" s="5">
        <f t="shared" si="30"/>
        <v>2.9450000000000003</v>
      </c>
      <c r="AO48" s="5">
        <f t="shared" si="31"/>
        <v>8.038000000000002</v>
      </c>
      <c r="AP48" s="5">
        <f t="shared" si="32"/>
        <v>5.5449999999999999</v>
      </c>
    </row>
    <row r="49" spans="2:42">
      <c r="B49">
        <v>42.698999999999998</v>
      </c>
      <c r="C49">
        <v>42.438000000000002</v>
      </c>
      <c r="D49">
        <v>42.924999999999997</v>
      </c>
      <c r="E49">
        <v>35.470999999999997</v>
      </c>
      <c r="F49">
        <v>32.466999999999999</v>
      </c>
      <c r="G49">
        <v>42.411999999999999</v>
      </c>
      <c r="H49">
        <v>32.466999999999999</v>
      </c>
      <c r="I49">
        <v>38.954999999999998</v>
      </c>
      <c r="J49">
        <v>42.682000000000002</v>
      </c>
      <c r="K49">
        <v>39.198</v>
      </c>
      <c r="L49">
        <v>40.277999999999999</v>
      </c>
      <c r="M49">
        <f t="shared" si="3"/>
        <v>6.8120999999997739E-2</v>
      </c>
      <c r="N49">
        <f t="shared" si="6"/>
        <v>5.1075999999999587E-2</v>
      </c>
      <c r="O49">
        <f t="shared" si="7"/>
        <v>52.243984000000019</v>
      </c>
      <c r="P49">
        <f t="shared" si="8"/>
        <v>104.69382399999999</v>
      </c>
      <c r="Q49">
        <f t="shared" si="9"/>
        <v>8.2368999999999443E-2</v>
      </c>
      <c r="R49">
        <f t="shared" si="10"/>
        <v>104.69382399999999</v>
      </c>
      <c r="S49">
        <f t="shared" si="11"/>
        <v>14.017535999999998</v>
      </c>
      <c r="T49">
        <f t="shared" si="12"/>
        <v>2.8899999999986087E-4</v>
      </c>
      <c r="U49">
        <f t="shared" si="13"/>
        <v>12.257000999999983</v>
      </c>
      <c r="V49">
        <f t="shared" si="14"/>
        <v>5.861240999999997</v>
      </c>
      <c r="W49">
        <f t="shared" si="4"/>
        <v>6.1125553291645164E-3</v>
      </c>
      <c r="X49">
        <f t="shared" si="15"/>
        <v>5.2928640014988431E-3</v>
      </c>
      <c r="Y49">
        <f t="shared" si="16"/>
        <v>0.16927796903908762</v>
      </c>
      <c r="Z49">
        <f t="shared" si="17"/>
        <v>0.23963090470502821</v>
      </c>
      <c r="AA49">
        <f t="shared" si="18"/>
        <v>6.7214688868591551E-3</v>
      </c>
      <c r="AB49">
        <f t="shared" si="19"/>
        <v>0.23963090470502821</v>
      </c>
      <c r="AC49">
        <f t="shared" si="20"/>
        <v>8.7683552308016582E-2</v>
      </c>
      <c r="AD49">
        <f t="shared" si="21"/>
        <v>3.9813578772327006E-4</v>
      </c>
      <c r="AE49">
        <f t="shared" si="22"/>
        <v>8.1992552518794296E-2</v>
      </c>
      <c r="AF49">
        <f t="shared" si="23"/>
        <v>5.6699220122251093E-2</v>
      </c>
      <c r="AG49" s="5">
        <f t="shared" si="5"/>
        <v>0.26099999999999568</v>
      </c>
      <c r="AH49" s="5">
        <f t="shared" si="24"/>
        <v>0.22599999999999909</v>
      </c>
      <c r="AI49" s="5">
        <f t="shared" si="25"/>
        <v>7.2280000000000015</v>
      </c>
      <c r="AJ49" s="5">
        <f t="shared" si="26"/>
        <v>10.231999999999999</v>
      </c>
      <c r="AK49" s="5">
        <f t="shared" si="27"/>
        <v>0.28699999999999903</v>
      </c>
      <c r="AL49" s="5">
        <f t="shared" si="28"/>
        <v>10.231999999999999</v>
      </c>
      <c r="AM49" s="5">
        <f t="shared" si="29"/>
        <v>3.7439999999999998</v>
      </c>
      <c r="AN49" s="5">
        <f t="shared" si="30"/>
        <v>1.6999999999995907E-2</v>
      </c>
      <c r="AO49" s="5">
        <f t="shared" si="31"/>
        <v>3.5009999999999977</v>
      </c>
      <c r="AP49" s="5">
        <f t="shared" si="32"/>
        <v>2.4209999999999994</v>
      </c>
    </row>
    <row r="50" spans="2:42">
      <c r="B50">
        <v>40.713999999999999</v>
      </c>
      <c r="C50">
        <v>35.603000000000002</v>
      </c>
      <c r="D50">
        <v>39.215000000000003</v>
      </c>
      <c r="E50">
        <v>33.670999999999999</v>
      </c>
      <c r="F50">
        <v>32.116</v>
      </c>
      <c r="G50">
        <v>31.902999999999999</v>
      </c>
      <c r="H50">
        <v>32.116</v>
      </c>
      <c r="I50">
        <v>34.637</v>
      </c>
      <c r="J50">
        <v>37.408999999999999</v>
      </c>
      <c r="K50">
        <v>36.442999999999998</v>
      </c>
      <c r="L50">
        <v>36.162999999999997</v>
      </c>
      <c r="M50">
        <f t="shared" si="3"/>
        <v>26.122320999999971</v>
      </c>
      <c r="N50">
        <f t="shared" si="6"/>
        <v>2.2470009999999858</v>
      </c>
      <c r="O50">
        <f t="shared" si="7"/>
        <v>49.60384899999999</v>
      </c>
      <c r="P50">
        <f t="shared" si="8"/>
        <v>73.925603999999979</v>
      </c>
      <c r="Q50">
        <f t="shared" si="9"/>
        <v>77.633720999999994</v>
      </c>
      <c r="R50">
        <f t="shared" si="10"/>
        <v>73.925603999999979</v>
      </c>
      <c r="S50">
        <f t="shared" si="11"/>
        <v>36.92992899999998</v>
      </c>
      <c r="T50">
        <f t="shared" si="12"/>
        <v>10.923024999999997</v>
      </c>
      <c r="U50">
        <f t="shared" si="13"/>
        <v>18.241441000000005</v>
      </c>
      <c r="V50">
        <f t="shared" si="14"/>
        <v>20.711601000000016</v>
      </c>
      <c r="W50">
        <f t="shared" si="4"/>
        <v>0.12553421427518782</v>
      </c>
      <c r="X50">
        <f t="shared" si="15"/>
        <v>3.6817802230190974E-2</v>
      </c>
      <c r="Y50">
        <f t="shared" si="16"/>
        <v>0.17298717885739548</v>
      </c>
      <c r="Z50">
        <f t="shared" si="17"/>
        <v>0.2111804293363462</v>
      </c>
      <c r="AA50">
        <f t="shared" si="18"/>
        <v>0.216412044996807</v>
      </c>
      <c r="AB50">
        <f t="shared" si="19"/>
        <v>0.2111804293363462</v>
      </c>
      <c r="AC50">
        <f t="shared" si="20"/>
        <v>0.14926069656629165</v>
      </c>
      <c r="AD50">
        <f t="shared" si="21"/>
        <v>8.1176008252689488E-2</v>
      </c>
      <c r="AE50">
        <f t="shared" si="22"/>
        <v>0.10490249054379332</v>
      </c>
      <c r="AF50">
        <f t="shared" si="23"/>
        <v>0.11177973178759154</v>
      </c>
      <c r="AG50" s="5">
        <f t="shared" si="5"/>
        <v>5.1109999999999971</v>
      </c>
      <c r="AH50" s="5">
        <f t="shared" si="24"/>
        <v>1.4989999999999952</v>
      </c>
      <c r="AI50" s="5">
        <f t="shared" si="25"/>
        <v>7.0429999999999993</v>
      </c>
      <c r="AJ50" s="5">
        <f t="shared" si="26"/>
        <v>8.597999999999999</v>
      </c>
      <c r="AK50" s="5">
        <f t="shared" si="27"/>
        <v>8.8109999999999999</v>
      </c>
      <c r="AL50" s="5">
        <f t="shared" si="28"/>
        <v>8.597999999999999</v>
      </c>
      <c r="AM50" s="5">
        <f t="shared" si="29"/>
        <v>6.0769999999999982</v>
      </c>
      <c r="AN50" s="5">
        <f t="shared" si="30"/>
        <v>3.3049999999999997</v>
      </c>
      <c r="AO50" s="5">
        <f t="shared" si="31"/>
        <v>4.2710000000000008</v>
      </c>
      <c r="AP50" s="5">
        <f t="shared" si="32"/>
        <v>4.5510000000000019</v>
      </c>
    </row>
    <row r="51" spans="2:42">
      <c r="B51">
        <v>45.085000000000001</v>
      </c>
      <c r="C51">
        <v>49.381999999999998</v>
      </c>
      <c r="D51">
        <v>50.289000000000001</v>
      </c>
      <c r="E51">
        <v>45.487000000000002</v>
      </c>
      <c r="F51">
        <v>39.152000000000001</v>
      </c>
      <c r="G51">
        <v>42.411999999999999</v>
      </c>
      <c r="H51">
        <v>39.152000000000001</v>
      </c>
      <c r="I51">
        <v>47.435000000000002</v>
      </c>
      <c r="J51">
        <v>49.835000000000001</v>
      </c>
      <c r="K51">
        <v>47.887999999999998</v>
      </c>
      <c r="L51">
        <v>48.386000000000003</v>
      </c>
      <c r="M51">
        <f t="shared" si="3"/>
        <v>18.464208999999975</v>
      </c>
      <c r="N51">
        <f t="shared" si="6"/>
        <v>27.081616000000007</v>
      </c>
      <c r="O51">
        <f t="shared" si="7"/>
        <v>0.16160400000000083</v>
      </c>
      <c r="P51">
        <f t="shared" si="8"/>
        <v>35.200488999999997</v>
      </c>
      <c r="Q51">
        <f t="shared" si="9"/>
        <v>7.1449290000000101</v>
      </c>
      <c r="R51">
        <f t="shared" si="10"/>
        <v>35.200488999999997</v>
      </c>
      <c r="S51">
        <f t="shared" si="11"/>
        <v>5.5225000000000071</v>
      </c>
      <c r="T51">
        <f t="shared" si="12"/>
        <v>22.5625</v>
      </c>
      <c r="U51">
        <f t="shared" si="13"/>
        <v>7.8568089999999851</v>
      </c>
      <c r="V51">
        <f t="shared" si="14"/>
        <v>10.896601000000013</v>
      </c>
      <c r="W51">
        <f t="shared" si="4"/>
        <v>9.5308861040257223E-2</v>
      </c>
      <c r="X51">
        <f t="shared" si="15"/>
        <v>0.1154264167683265</v>
      </c>
      <c r="Y51">
        <f t="shared" si="16"/>
        <v>8.9164910724187866E-3</v>
      </c>
      <c r="Z51">
        <f t="shared" si="17"/>
        <v>0.13159587445935456</v>
      </c>
      <c r="AA51">
        <f t="shared" si="18"/>
        <v>5.9288011533769586E-2</v>
      </c>
      <c r="AB51">
        <f t="shared" si="19"/>
        <v>0.13159587445935456</v>
      </c>
      <c r="AC51">
        <f t="shared" si="20"/>
        <v>5.2123766219363453E-2</v>
      </c>
      <c r="AD51">
        <f t="shared" si="21"/>
        <v>0.1053565487412665</v>
      </c>
      <c r="AE51">
        <f t="shared" si="22"/>
        <v>6.2171453920372564E-2</v>
      </c>
      <c r="AF51">
        <f t="shared" si="23"/>
        <v>7.3217256293667557E-2</v>
      </c>
      <c r="AG51" s="5">
        <f t="shared" si="5"/>
        <v>4.296999999999997</v>
      </c>
      <c r="AH51" s="5">
        <f t="shared" si="24"/>
        <v>5.2040000000000006</v>
      </c>
      <c r="AI51" s="5">
        <f t="shared" si="25"/>
        <v>0.40200000000000102</v>
      </c>
      <c r="AJ51" s="5">
        <f t="shared" si="26"/>
        <v>5.9329999999999998</v>
      </c>
      <c r="AK51" s="5">
        <f t="shared" si="27"/>
        <v>2.6730000000000018</v>
      </c>
      <c r="AL51" s="5">
        <f t="shared" si="28"/>
        <v>5.9329999999999998</v>
      </c>
      <c r="AM51" s="5">
        <f t="shared" si="29"/>
        <v>2.3500000000000014</v>
      </c>
      <c r="AN51" s="5">
        <f t="shared" si="30"/>
        <v>4.75</v>
      </c>
      <c r="AO51" s="5">
        <f t="shared" si="31"/>
        <v>2.8029999999999973</v>
      </c>
      <c r="AP51" s="5">
        <f t="shared" si="32"/>
        <v>3.3010000000000019</v>
      </c>
    </row>
    <row r="52" spans="2:42">
      <c r="B52">
        <v>34.680999999999997</v>
      </c>
      <c r="C52">
        <v>34.481999999999999</v>
      </c>
      <c r="D52">
        <v>35.668999999999997</v>
      </c>
      <c r="E52">
        <v>32.424999999999997</v>
      </c>
      <c r="F52">
        <v>29.960999999999999</v>
      </c>
      <c r="G52">
        <v>31.902999999999999</v>
      </c>
      <c r="H52">
        <v>29.960999999999999</v>
      </c>
      <c r="I52">
        <v>33.453000000000003</v>
      </c>
      <c r="J52">
        <v>35.075000000000003</v>
      </c>
      <c r="K52">
        <v>34.046999999999997</v>
      </c>
      <c r="L52">
        <v>34.192</v>
      </c>
      <c r="M52">
        <f t="shared" si="3"/>
        <v>3.9600999999999234E-2</v>
      </c>
      <c r="N52">
        <f t="shared" si="6"/>
        <v>0.97614399999999912</v>
      </c>
      <c r="O52">
        <f t="shared" si="7"/>
        <v>5.0895360000000007</v>
      </c>
      <c r="P52">
        <f t="shared" si="8"/>
        <v>22.278399999999991</v>
      </c>
      <c r="Q52">
        <f t="shared" si="9"/>
        <v>7.7172839999999931</v>
      </c>
      <c r="R52">
        <f t="shared" si="10"/>
        <v>22.278399999999991</v>
      </c>
      <c r="S52">
        <f t="shared" si="11"/>
        <v>1.5079839999999862</v>
      </c>
      <c r="T52">
        <f t="shared" si="12"/>
        <v>0.15523600000000429</v>
      </c>
      <c r="U52">
        <f t="shared" si="13"/>
        <v>0.40195600000000042</v>
      </c>
      <c r="V52">
        <f t="shared" si="14"/>
        <v>0.23912099999999728</v>
      </c>
      <c r="W52">
        <f t="shared" si="4"/>
        <v>5.7380121680458487E-3</v>
      </c>
      <c r="X52">
        <f t="shared" si="15"/>
        <v>2.8488221216227894E-2</v>
      </c>
      <c r="Y52">
        <f t="shared" si="16"/>
        <v>6.5050027392520415E-2</v>
      </c>
      <c r="Z52">
        <f t="shared" si="17"/>
        <v>0.13609757504108877</v>
      </c>
      <c r="AA52">
        <f t="shared" si="18"/>
        <v>8.0101496496640778E-2</v>
      </c>
      <c r="AB52">
        <f t="shared" si="19"/>
        <v>0.13609757504108877</v>
      </c>
      <c r="AC52">
        <f t="shared" si="20"/>
        <v>3.5408436896283112E-2</v>
      </c>
      <c r="AD52">
        <f t="shared" si="21"/>
        <v>1.1360687408091043E-2</v>
      </c>
      <c r="AE52">
        <f t="shared" si="22"/>
        <v>1.8280903088146259E-2</v>
      </c>
      <c r="AF52">
        <f t="shared" si="23"/>
        <v>1.4099939448112721E-2</v>
      </c>
      <c r="AG52" s="5">
        <f t="shared" si="5"/>
        <v>0.19899999999999807</v>
      </c>
      <c r="AH52" s="5">
        <f t="shared" si="24"/>
        <v>0.98799999999999955</v>
      </c>
      <c r="AI52" s="5">
        <f t="shared" si="25"/>
        <v>2.2560000000000002</v>
      </c>
      <c r="AJ52" s="5">
        <f t="shared" si="26"/>
        <v>4.7199999999999989</v>
      </c>
      <c r="AK52" s="5">
        <f t="shared" si="27"/>
        <v>2.7779999999999987</v>
      </c>
      <c r="AL52" s="5">
        <f t="shared" si="28"/>
        <v>4.7199999999999989</v>
      </c>
      <c r="AM52" s="5">
        <f t="shared" si="29"/>
        <v>1.2279999999999944</v>
      </c>
      <c r="AN52" s="5">
        <f t="shared" si="30"/>
        <v>0.39400000000000546</v>
      </c>
      <c r="AO52" s="5">
        <f t="shared" si="31"/>
        <v>0.63400000000000034</v>
      </c>
      <c r="AP52" s="5">
        <f t="shared" si="32"/>
        <v>0.48899999999999721</v>
      </c>
    </row>
    <row r="53" spans="2:42">
      <c r="B53">
        <v>16.878</v>
      </c>
      <c r="C53">
        <v>17.617000000000001</v>
      </c>
      <c r="D53">
        <v>22.504000000000001</v>
      </c>
      <c r="E53">
        <v>11.363</v>
      </c>
      <c r="F53">
        <v>22.946999999999999</v>
      </c>
      <c r="G53">
        <v>25.861000000000001</v>
      </c>
      <c r="H53">
        <v>22.946999999999999</v>
      </c>
      <c r="I53">
        <v>14.49</v>
      </c>
      <c r="J53">
        <v>20.059999999999999</v>
      </c>
      <c r="K53">
        <v>16.934000000000001</v>
      </c>
      <c r="L53">
        <v>17.161000000000001</v>
      </c>
      <c r="M53">
        <f t="shared" si="3"/>
        <v>0.54612100000000119</v>
      </c>
      <c r="N53">
        <f t="shared" si="6"/>
        <v>31.651876000000012</v>
      </c>
      <c r="O53">
        <f t="shared" si="7"/>
        <v>30.415225000000007</v>
      </c>
      <c r="P53">
        <f t="shared" si="8"/>
        <v>36.832760999999991</v>
      </c>
      <c r="Q53">
        <f t="shared" si="9"/>
        <v>80.694289000000012</v>
      </c>
      <c r="R53">
        <f t="shared" si="10"/>
        <v>36.832760999999991</v>
      </c>
      <c r="S53">
        <f t="shared" si="11"/>
        <v>5.7025439999999996</v>
      </c>
      <c r="T53">
        <f t="shared" si="12"/>
        <v>10.125123999999991</v>
      </c>
      <c r="U53">
        <f t="shared" si="13"/>
        <v>3.1360000000001048E-3</v>
      </c>
      <c r="V53">
        <f t="shared" si="14"/>
        <v>8.0089000000000701E-2</v>
      </c>
      <c r="W53">
        <f t="shared" si="4"/>
        <v>4.3784808626614574E-2</v>
      </c>
      <c r="X53">
        <f t="shared" si="15"/>
        <v>0.33333333333333343</v>
      </c>
      <c r="Y53">
        <f t="shared" si="16"/>
        <v>0.32675672473041834</v>
      </c>
      <c r="Z53">
        <f t="shared" si="17"/>
        <v>0.35958051901884103</v>
      </c>
      <c r="AA53">
        <f t="shared" si="18"/>
        <v>0.53223130702689891</v>
      </c>
      <c r="AB53">
        <f t="shared" si="19"/>
        <v>0.35958051901884103</v>
      </c>
      <c r="AC53">
        <f t="shared" si="20"/>
        <v>0.14148595805190187</v>
      </c>
      <c r="AD53">
        <f t="shared" si="21"/>
        <v>0.18852944661689766</v>
      </c>
      <c r="AE53">
        <f t="shared" si="22"/>
        <v>3.3179286645337682E-3</v>
      </c>
      <c r="AF53">
        <f t="shared" si="23"/>
        <v>1.6767389501125801E-2</v>
      </c>
      <c r="AG53" s="5">
        <f t="shared" si="5"/>
        <v>0.73900000000000077</v>
      </c>
      <c r="AH53" s="5">
        <f t="shared" si="24"/>
        <v>5.6260000000000012</v>
      </c>
      <c r="AI53" s="5">
        <f t="shared" si="25"/>
        <v>5.5150000000000006</v>
      </c>
      <c r="AJ53" s="5">
        <f t="shared" si="26"/>
        <v>6.0689999999999991</v>
      </c>
      <c r="AK53" s="5">
        <f t="shared" si="27"/>
        <v>8.9830000000000005</v>
      </c>
      <c r="AL53" s="5">
        <f t="shared" si="28"/>
        <v>6.0689999999999991</v>
      </c>
      <c r="AM53" s="5">
        <f t="shared" si="29"/>
        <v>2.3879999999999999</v>
      </c>
      <c r="AN53" s="5">
        <f t="shared" si="30"/>
        <v>3.1819999999999986</v>
      </c>
      <c r="AO53" s="5">
        <f t="shared" si="31"/>
        <v>5.6000000000000938E-2</v>
      </c>
      <c r="AP53" s="5">
        <f t="shared" si="32"/>
        <v>0.28300000000000125</v>
      </c>
    </row>
    <row r="54" spans="2:42">
      <c r="B54">
        <v>11.465999999999999</v>
      </c>
      <c r="C54">
        <v>34.603999999999999</v>
      </c>
      <c r="D54">
        <v>22.948</v>
      </c>
      <c r="E54">
        <v>33.256999999999998</v>
      </c>
      <c r="F54">
        <v>31.562999999999999</v>
      </c>
      <c r="G54">
        <v>21.753</v>
      </c>
      <c r="H54">
        <v>31.562999999999999</v>
      </c>
      <c r="I54">
        <v>33.930999999999997</v>
      </c>
      <c r="J54">
        <v>28.776</v>
      </c>
      <c r="K54">
        <v>28.102</v>
      </c>
      <c r="L54">
        <v>30.27</v>
      </c>
      <c r="M54">
        <f t="shared" si="3"/>
        <v>535.36704399999996</v>
      </c>
      <c r="N54">
        <f t="shared" si="6"/>
        <v>131.83632400000002</v>
      </c>
      <c r="O54">
        <f t="shared" si="7"/>
        <v>474.84768099999985</v>
      </c>
      <c r="P54">
        <f t="shared" si="8"/>
        <v>403.88940900000006</v>
      </c>
      <c r="Q54">
        <f t="shared" si="9"/>
        <v>105.82236900000002</v>
      </c>
      <c r="R54">
        <f t="shared" si="10"/>
        <v>403.88940900000006</v>
      </c>
      <c r="S54">
        <f t="shared" si="11"/>
        <v>504.67622499999982</v>
      </c>
      <c r="T54">
        <f t="shared" si="12"/>
        <v>299.63610000000006</v>
      </c>
      <c r="U54">
        <f t="shared" si="13"/>
        <v>276.75649600000008</v>
      </c>
      <c r="V54">
        <f t="shared" si="14"/>
        <v>353.59041600000006</v>
      </c>
      <c r="W54">
        <f t="shared" si="4"/>
        <v>2.0179661608233035</v>
      </c>
      <c r="X54">
        <f t="shared" si="15"/>
        <v>1.0013954299668586</v>
      </c>
      <c r="Y54">
        <f t="shared" si="16"/>
        <v>1.9004884004884004</v>
      </c>
      <c r="Z54">
        <f t="shared" si="17"/>
        <v>1.752747252747253</v>
      </c>
      <c r="AA54">
        <f t="shared" si="18"/>
        <v>0.89717425431711162</v>
      </c>
      <c r="AB54">
        <f t="shared" si="19"/>
        <v>1.752747252747253</v>
      </c>
      <c r="AC54">
        <f t="shared" si="20"/>
        <v>1.9592708878423162</v>
      </c>
      <c r="AD54">
        <f t="shared" si="21"/>
        <v>1.5096807953950815</v>
      </c>
      <c r="AE54">
        <f t="shared" si="22"/>
        <v>1.4508983080411655</v>
      </c>
      <c r="AF54">
        <f t="shared" si="23"/>
        <v>1.6399790685504974</v>
      </c>
      <c r="AG54" s="5">
        <f t="shared" si="5"/>
        <v>23.137999999999998</v>
      </c>
      <c r="AH54" s="5">
        <f t="shared" si="24"/>
        <v>11.482000000000001</v>
      </c>
      <c r="AI54" s="5">
        <f t="shared" si="25"/>
        <v>21.790999999999997</v>
      </c>
      <c r="AJ54" s="5">
        <f t="shared" si="26"/>
        <v>20.097000000000001</v>
      </c>
      <c r="AK54" s="5">
        <f t="shared" si="27"/>
        <v>10.287000000000001</v>
      </c>
      <c r="AL54" s="5">
        <f t="shared" si="28"/>
        <v>20.097000000000001</v>
      </c>
      <c r="AM54" s="5">
        <f t="shared" si="29"/>
        <v>22.464999999999996</v>
      </c>
      <c r="AN54" s="5">
        <f t="shared" si="30"/>
        <v>17.310000000000002</v>
      </c>
      <c r="AO54" s="5">
        <f t="shared" si="31"/>
        <v>16.636000000000003</v>
      </c>
      <c r="AP54" s="5">
        <f t="shared" si="32"/>
        <v>18.804000000000002</v>
      </c>
    </row>
    <row r="55" spans="2:42">
      <c r="B55">
        <v>17.597000000000001</v>
      </c>
      <c r="C55">
        <v>23.113</v>
      </c>
      <c r="D55">
        <v>22.617999999999999</v>
      </c>
      <c r="E55">
        <v>33.581000000000003</v>
      </c>
      <c r="F55">
        <v>21.167000000000002</v>
      </c>
      <c r="G55">
        <v>40.158000000000001</v>
      </c>
      <c r="H55">
        <v>21.167000000000002</v>
      </c>
      <c r="I55">
        <v>28.347000000000001</v>
      </c>
      <c r="J55">
        <v>22.864999999999998</v>
      </c>
      <c r="K55">
        <v>28.1</v>
      </c>
      <c r="L55">
        <v>26.437000000000001</v>
      </c>
      <c r="M55">
        <f t="shared" si="3"/>
        <v>30.426255999999981</v>
      </c>
      <c r="N55">
        <f t="shared" si="6"/>
        <v>25.210440999999971</v>
      </c>
      <c r="O55">
        <f t="shared" si="7"/>
        <v>255.48825600000006</v>
      </c>
      <c r="P55">
        <f t="shared" si="8"/>
        <v>12.744900000000001</v>
      </c>
      <c r="Q55">
        <f t="shared" si="9"/>
        <v>508.99872099999999</v>
      </c>
      <c r="R55">
        <f t="shared" si="10"/>
        <v>12.744900000000001</v>
      </c>
      <c r="S55">
        <f t="shared" si="11"/>
        <v>115.5625</v>
      </c>
      <c r="T55">
        <f t="shared" si="12"/>
        <v>27.751823999999971</v>
      </c>
      <c r="U55">
        <f t="shared" si="13"/>
        <v>110.31300900000001</v>
      </c>
      <c r="V55">
        <f t="shared" si="14"/>
        <v>78.145600000000002</v>
      </c>
      <c r="W55">
        <f t="shared" si="4"/>
        <v>0.31346252202079888</v>
      </c>
      <c r="X55">
        <f t="shared" si="15"/>
        <v>0.28533272716940372</v>
      </c>
      <c r="Y55">
        <f t="shared" si="16"/>
        <v>0.90833664829232263</v>
      </c>
      <c r="Z55">
        <f t="shared" si="17"/>
        <v>0.20287549014036482</v>
      </c>
      <c r="AA55">
        <f t="shared" si="18"/>
        <v>1.2820935386713643</v>
      </c>
      <c r="AB55">
        <f t="shared" si="19"/>
        <v>0.20287549014036482</v>
      </c>
      <c r="AC55">
        <f t="shared" si="20"/>
        <v>0.61089958515656073</v>
      </c>
      <c r="AD55">
        <f t="shared" si="21"/>
        <v>0.29936921066090794</v>
      </c>
      <c r="AE55">
        <f t="shared" si="22"/>
        <v>0.59686310166505652</v>
      </c>
      <c r="AF55">
        <f t="shared" si="23"/>
        <v>0.50235835653804617</v>
      </c>
      <c r="AG55" s="5">
        <f t="shared" si="5"/>
        <v>5.5159999999999982</v>
      </c>
      <c r="AH55" s="5">
        <f t="shared" si="24"/>
        <v>5.0209999999999972</v>
      </c>
      <c r="AI55" s="5">
        <f t="shared" si="25"/>
        <v>15.984000000000002</v>
      </c>
      <c r="AJ55" s="5">
        <f t="shared" si="26"/>
        <v>3.5700000000000003</v>
      </c>
      <c r="AK55" s="5">
        <f t="shared" si="27"/>
        <v>22.561</v>
      </c>
      <c r="AL55" s="5">
        <f t="shared" si="28"/>
        <v>3.5700000000000003</v>
      </c>
      <c r="AM55" s="5">
        <f t="shared" si="29"/>
        <v>10.75</v>
      </c>
      <c r="AN55" s="5">
        <f t="shared" si="30"/>
        <v>5.2679999999999971</v>
      </c>
      <c r="AO55" s="5">
        <f t="shared" si="31"/>
        <v>10.503</v>
      </c>
      <c r="AP55" s="5">
        <f t="shared" si="32"/>
        <v>8.84</v>
      </c>
    </row>
    <row r="56" spans="2:42">
      <c r="B56">
        <v>51.042000000000002</v>
      </c>
      <c r="C56">
        <v>52.866999999999997</v>
      </c>
      <c r="D56">
        <v>58.927999999999997</v>
      </c>
      <c r="E56">
        <v>55.709000000000003</v>
      </c>
      <c r="F56">
        <v>59.902999999999999</v>
      </c>
      <c r="G56">
        <v>47.152999999999999</v>
      </c>
      <c r="H56">
        <v>59.902999999999999</v>
      </c>
      <c r="I56">
        <v>54.287999999999997</v>
      </c>
      <c r="J56">
        <v>55.896999999999998</v>
      </c>
      <c r="K56">
        <v>57.317999999999998</v>
      </c>
      <c r="L56">
        <v>55.834000000000003</v>
      </c>
      <c r="M56">
        <f t="shared" si="3"/>
        <v>3.3306249999999844</v>
      </c>
      <c r="N56">
        <f t="shared" si="6"/>
        <v>62.188995999999932</v>
      </c>
      <c r="O56">
        <f t="shared" si="7"/>
        <v>21.780889000000016</v>
      </c>
      <c r="P56">
        <f t="shared" si="8"/>
        <v>78.517320999999953</v>
      </c>
      <c r="Q56">
        <f t="shared" si="9"/>
        <v>15.124321000000023</v>
      </c>
      <c r="R56">
        <f t="shared" si="10"/>
        <v>78.517320999999953</v>
      </c>
      <c r="S56">
        <f t="shared" si="11"/>
        <v>10.536515999999969</v>
      </c>
      <c r="T56">
        <f t="shared" si="12"/>
        <v>23.57102499999997</v>
      </c>
      <c r="U56">
        <f t="shared" si="13"/>
        <v>39.388175999999952</v>
      </c>
      <c r="V56">
        <f t="shared" si="14"/>
        <v>22.963264000000017</v>
      </c>
      <c r="W56">
        <f t="shared" si="4"/>
        <v>3.5754868539633944E-2</v>
      </c>
      <c r="X56">
        <f t="shared" si="15"/>
        <v>0.15450021550879658</v>
      </c>
      <c r="Y56">
        <f t="shared" si="16"/>
        <v>9.1434504917518936E-2</v>
      </c>
      <c r="Z56">
        <f t="shared" si="17"/>
        <v>0.17360213157791615</v>
      </c>
      <c r="AA56">
        <f t="shared" si="18"/>
        <v>7.6192155479801002E-2</v>
      </c>
      <c r="AB56">
        <f t="shared" si="19"/>
        <v>0.17360213157791615</v>
      </c>
      <c r="AC56">
        <f t="shared" si="20"/>
        <v>6.3594686728576363E-2</v>
      </c>
      <c r="AD56">
        <f t="shared" si="21"/>
        <v>9.5117746169820869E-2</v>
      </c>
      <c r="AE56">
        <f t="shared" si="22"/>
        <v>0.12295756435876329</v>
      </c>
      <c r="AF56">
        <f t="shared" si="23"/>
        <v>9.3883468516124002E-2</v>
      </c>
      <c r="AG56" s="5">
        <f t="shared" si="5"/>
        <v>1.8249999999999957</v>
      </c>
      <c r="AH56" s="5">
        <f t="shared" si="24"/>
        <v>7.8859999999999957</v>
      </c>
      <c r="AI56" s="5">
        <f t="shared" si="25"/>
        <v>4.6670000000000016</v>
      </c>
      <c r="AJ56" s="5">
        <f t="shared" si="26"/>
        <v>8.8609999999999971</v>
      </c>
      <c r="AK56" s="5">
        <f t="shared" si="27"/>
        <v>3.8890000000000029</v>
      </c>
      <c r="AL56" s="5">
        <f t="shared" si="28"/>
        <v>8.8609999999999971</v>
      </c>
      <c r="AM56" s="5">
        <f t="shared" si="29"/>
        <v>3.2459999999999951</v>
      </c>
      <c r="AN56" s="5">
        <f t="shared" si="30"/>
        <v>4.8549999999999969</v>
      </c>
      <c r="AO56" s="5">
        <f t="shared" si="31"/>
        <v>6.2759999999999962</v>
      </c>
      <c r="AP56" s="5">
        <f t="shared" si="32"/>
        <v>4.7920000000000016</v>
      </c>
    </row>
    <row r="57" spans="2:42">
      <c r="B57">
        <v>46.201999999999998</v>
      </c>
      <c r="C57">
        <v>43.429000000000002</v>
      </c>
      <c r="D57">
        <v>46.005000000000003</v>
      </c>
      <c r="E57">
        <v>34.450000000000003</v>
      </c>
      <c r="F57">
        <v>51.02</v>
      </c>
      <c r="G57">
        <v>47.076999999999998</v>
      </c>
      <c r="H57">
        <v>51.02</v>
      </c>
      <c r="I57">
        <v>38.94</v>
      </c>
      <c r="J57">
        <v>44.716999999999999</v>
      </c>
      <c r="K57">
        <v>40.228000000000002</v>
      </c>
      <c r="L57">
        <v>41.295000000000002</v>
      </c>
      <c r="M57">
        <f t="shared" si="3"/>
        <v>7.689528999999979</v>
      </c>
      <c r="N57">
        <f t="shared" si="6"/>
        <v>3.8808999999998275E-2</v>
      </c>
      <c r="O57">
        <f t="shared" si="7"/>
        <v>138.1095039999999</v>
      </c>
      <c r="P57">
        <f t="shared" si="8"/>
        <v>23.213124000000047</v>
      </c>
      <c r="Q57">
        <f t="shared" si="9"/>
        <v>0.765625</v>
      </c>
      <c r="R57">
        <f t="shared" si="10"/>
        <v>23.213124000000047</v>
      </c>
      <c r="S57">
        <f t="shared" si="11"/>
        <v>52.736644000000005</v>
      </c>
      <c r="T57">
        <f t="shared" si="12"/>
        <v>2.2052249999999982</v>
      </c>
      <c r="U57">
        <f t="shared" si="13"/>
        <v>35.688675999999958</v>
      </c>
      <c r="V57">
        <f t="shared" si="14"/>
        <v>24.078648999999967</v>
      </c>
      <c r="W57">
        <f t="shared" si="4"/>
        <v>6.0019046794510977E-2</v>
      </c>
      <c r="X57">
        <f t="shared" si="15"/>
        <v>4.263884680316775E-3</v>
      </c>
      <c r="Y57">
        <f t="shared" si="16"/>
        <v>0.25436128306133926</v>
      </c>
      <c r="Z57">
        <f t="shared" si="17"/>
        <v>0.10428119994805431</v>
      </c>
      <c r="AA57">
        <f t="shared" si="18"/>
        <v>1.8938574087701832E-2</v>
      </c>
      <c r="AB57">
        <f t="shared" si="19"/>
        <v>0.10428119994805431</v>
      </c>
      <c r="AC57">
        <f t="shared" si="20"/>
        <v>0.15717934288558938</v>
      </c>
      <c r="AD57">
        <f t="shared" si="21"/>
        <v>3.214146573741395E-2</v>
      </c>
      <c r="AE57">
        <f t="shared" si="22"/>
        <v>0.12930176182849221</v>
      </c>
      <c r="AF57">
        <f t="shared" si="23"/>
        <v>0.10620752348383179</v>
      </c>
      <c r="AG57" s="5">
        <f t="shared" si="5"/>
        <v>2.7729999999999961</v>
      </c>
      <c r="AH57" s="5">
        <f t="shared" si="24"/>
        <v>0.19699999999999562</v>
      </c>
      <c r="AI57" s="5">
        <f t="shared" si="25"/>
        <v>11.751999999999995</v>
      </c>
      <c r="AJ57" s="5">
        <f t="shared" si="26"/>
        <v>4.8180000000000049</v>
      </c>
      <c r="AK57" s="5">
        <f t="shared" si="27"/>
        <v>0.875</v>
      </c>
      <c r="AL57" s="5">
        <f t="shared" si="28"/>
        <v>4.8180000000000049</v>
      </c>
      <c r="AM57" s="5">
        <f t="shared" si="29"/>
        <v>7.2620000000000005</v>
      </c>
      <c r="AN57" s="5">
        <f t="shared" si="30"/>
        <v>1.4849999999999994</v>
      </c>
      <c r="AO57" s="5">
        <f t="shared" si="31"/>
        <v>5.9739999999999966</v>
      </c>
      <c r="AP57" s="5">
        <f t="shared" si="32"/>
        <v>4.9069999999999965</v>
      </c>
    </row>
    <row r="58" spans="2:42">
      <c r="B58">
        <v>25.373000000000001</v>
      </c>
      <c r="C58">
        <v>27.08</v>
      </c>
      <c r="D58">
        <v>23.792000000000002</v>
      </c>
      <c r="E58">
        <v>34.450000000000003</v>
      </c>
      <c r="F58">
        <v>28.084</v>
      </c>
      <c r="G58">
        <v>32.052999999999997</v>
      </c>
      <c r="H58">
        <v>28.084</v>
      </c>
      <c r="I58">
        <v>30.765000000000001</v>
      </c>
      <c r="J58">
        <v>25.436</v>
      </c>
      <c r="K58">
        <v>29.120999999999999</v>
      </c>
      <c r="L58">
        <v>28.440999999999999</v>
      </c>
      <c r="M58">
        <f t="shared" si="3"/>
        <v>2.9138489999999906</v>
      </c>
      <c r="N58">
        <f t="shared" si="6"/>
        <v>2.4995609999999986</v>
      </c>
      <c r="O58">
        <f t="shared" si="7"/>
        <v>82.391929000000033</v>
      </c>
      <c r="P58">
        <f t="shared" si="8"/>
        <v>7.3495209999999922</v>
      </c>
      <c r="Q58">
        <f t="shared" si="9"/>
        <v>44.622399999999949</v>
      </c>
      <c r="R58">
        <f t="shared" si="10"/>
        <v>7.3495209999999922</v>
      </c>
      <c r="S58">
        <f t="shared" si="11"/>
        <v>29.073663999999994</v>
      </c>
      <c r="T58">
        <f t="shared" si="12"/>
        <v>3.9689999999998529E-3</v>
      </c>
      <c r="U58">
        <f t="shared" si="13"/>
        <v>14.047503999999982</v>
      </c>
      <c r="V58">
        <f t="shared" si="14"/>
        <v>9.4126239999999868</v>
      </c>
      <c r="W58">
        <f t="shared" si="4"/>
        <v>6.7276238521262646E-2</v>
      </c>
      <c r="X58">
        <f t="shared" si="15"/>
        <v>6.2310329878216983E-2</v>
      </c>
      <c r="Y58">
        <f t="shared" si="16"/>
        <v>0.35774248216608212</v>
      </c>
      <c r="Z58">
        <f t="shared" si="17"/>
        <v>0.10684585977219874</v>
      </c>
      <c r="AA58">
        <f t="shared" si="18"/>
        <v>0.26327198202814001</v>
      </c>
      <c r="AB58">
        <f t="shared" si="19"/>
        <v>0.10684585977219874</v>
      </c>
      <c r="AC58">
        <f t="shared" si="20"/>
        <v>0.21250936034367238</v>
      </c>
      <c r="AD58">
        <f t="shared" si="21"/>
        <v>2.4829543215228326E-3</v>
      </c>
      <c r="AE58">
        <f t="shared" si="22"/>
        <v>0.14771607614393242</v>
      </c>
      <c r="AF58">
        <f t="shared" si="23"/>
        <v>0.12091593426082835</v>
      </c>
      <c r="AG58" s="5">
        <f t="shared" si="5"/>
        <v>1.7069999999999972</v>
      </c>
      <c r="AH58" s="5">
        <f t="shared" si="24"/>
        <v>1.5809999999999995</v>
      </c>
      <c r="AI58" s="5">
        <f t="shared" si="25"/>
        <v>9.0770000000000017</v>
      </c>
      <c r="AJ58" s="5">
        <f t="shared" si="26"/>
        <v>2.7109999999999985</v>
      </c>
      <c r="AK58" s="5">
        <f t="shared" si="27"/>
        <v>6.6799999999999962</v>
      </c>
      <c r="AL58" s="5">
        <f t="shared" si="28"/>
        <v>2.7109999999999985</v>
      </c>
      <c r="AM58" s="5">
        <f t="shared" si="29"/>
        <v>5.3919999999999995</v>
      </c>
      <c r="AN58" s="5">
        <f t="shared" si="30"/>
        <v>6.2999999999998835E-2</v>
      </c>
      <c r="AO58" s="5">
        <f t="shared" si="31"/>
        <v>3.7479999999999976</v>
      </c>
      <c r="AP58" s="5">
        <f t="shared" si="32"/>
        <v>3.0679999999999978</v>
      </c>
    </row>
    <row r="59" spans="2:42">
      <c r="B59">
        <v>6.28</v>
      </c>
      <c r="C59">
        <v>7.282</v>
      </c>
      <c r="D59">
        <v>9.8209999999999997</v>
      </c>
      <c r="E59">
        <v>8.3070000000000004</v>
      </c>
      <c r="F59">
        <v>14.176</v>
      </c>
      <c r="G59">
        <v>12.32</v>
      </c>
      <c r="H59">
        <v>14.176</v>
      </c>
      <c r="I59">
        <v>7.7949999999999999</v>
      </c>
      <c r="J59">
        <v>8.5519999999999996</v>
      </c>
      <c r="K59">
        <v>9.0640000000000001</v>
      </c>
      <c r="L59">
        <v>8.4700000000000006</v>
      </c>
      <c r="M59">
        <f t="shared" si="3"/>
        <v>1.0040039999999995</v>
      </c>
      <c r="N59">
        <f t="shared" si="6"/>
        <v>12.538680999999997</v>
      </c>
      <c r="O59">
        <f t="shared" si="7"/>
        <v>4.1087290000000003</v>
      </c>
      <c r="P59">
        <f t="shared" si="8"/>
        <v>62.346815999999997</v>
      </c>
      <c r="Q59">
        <f t="shared" si="9"/>
        <v>36.4816</v>
      </c>
      <c r="R59">
        <f t="shared" si="10"/>
        <v>62.346815999999997</v>
      </c>
      <c r="S59">
        <f t="shared" si="11"/>
        <v>2.295224999999999</v>
      </c>
      <c r="T59">
        <f t="shared" si="12"/>
        <v>5.1619839999999968</v>
      </c>
      <c r="U59">
        <f t="shared" si="13"/>
        <v>7.7506559999999993</v>
      </c>
      <c r="V59">
        <f t="shared" si="14"/>
        <v>4.7961000000000018</v>
      </c>
      <c r="W59">
        <f t="shared" si="4"/>
        <v>0.1595541401273885</v>
      </c>
      <c r="X59">
        <f t="shared" si="15"/>
        <v>0.56385350318471328</v>
      </c>
      <c r="Y59">
        <f t="shared" si="16"/>
        <v>0.32277070063694269</v>
      </c>
      <c r="Z59">
        <f t="shared" si="17"/>
        <v>1.2573248407643312</v>
      </c>
      <c r="AA59">
        <f t="shared" si="18"/>
        <v>0.96178343949044587</v>
      </c>
      <c r="AB59">
        <f t="shared" si="19"/>
        <v>1.2573248407643312</v>
      </c>
      <c r="AC59">
        <f t="shared" si="20"/>
        <v>0.24124203821656046</v>
      </c>
      <c r="AD59">
        <f t="shared" si="21"/>
        <v>0.36178343949044572</v>
      </c>
      <c r="AE59">
        <f t="shared" si="22"/>
        <v>0.44331210191082798</v>
      </c>
      <c r="AF59">
        <f t="shared" si="23"/>
        <v>0.34872611464968156</v>
      </c>
      <c r="AG59" s="5">
        <f t="shared" si="5"/>
        <v>1.0019999999999998</v>
      </c>
      <c r="AH59" s="5">
        <f t="shared" si="24"/>
        <v>3.5409999999999995</v>
      </c>
      <c r="AI59" s="5">
        <f t="shared" si="25"/>
        <v>2.0270000000000001</v>
      </c>
      <c r="AJ59" s="5">
        <f t="shared" si="26"/>
        <v>7.8959999999999999</v>
      </c>
      <c r="AK59" s="5">
        <f t="shared" si="27"/>
        <v>6.04</v>
      </c>
      <c r="AL59" s="5">
        <f t="shared" si="28"/>
        <v>7.8959999999999999</v>
      </c>
      <c r="AM59" s="5">
        <f t="shared" si="29"/>
        <v>1.5149999999999997</v>
      </c>
      <c r="AN59" s="5">
        <f t="shared" si="30"/>
        <v>2.2719999999999994</v>
      </c>
      <c r="AO59" s="5">
        <f t="shared" si="31"/>
        <v>2.7839999999999998</v>
      </c>
      <c r="AP59" s="5">
        <f t="shared" si="32"/>
        <v>2.1900000000000004</v>
      </c>
    </row>
    <row r="60" spans="2:42">
      <c r="B60">
        <v>35.225000000000001</v>
      </c>
      <c r="C60">
        <v>28.370999999999999</v>
      </c>
      <c r="D60">
        <v>30.071999999999999</v>
      </c>
      <c r="E60">
        <v>30.366</v>
      </c>
      <c r="F60">
        <v>22.591000000000001</v>
      </c>
      <c r="G60">
        <v>28.138999999999999</v>
      </c>
      <c r="H60">
        <v>22.591000000000001</v>
      </c>
      <c r="I60">
        <v>29.369</v>
      </c>
      <c r="J60">
        <v>29.221</v>
      </c>
      <c r="K60">
        <v>30.219000000000001</v>
      </c>
      <c r="L60">
        <v>29.603000000000002</v>
      </c>
      <c r="M60">
        <f t="shared" si="3"/>
        <v>46.977316000000037</v>
      </c>
      <c r="N60">
        <f t="shared" si="6"/>
        <v>26.553409000000023</v>
      </c>
      <c r="O60">
        <f t="shared" si="7"/>
        <v>23.609881000000016</v>
      </c>
      <c r="P60">
        <f t="shared" si="8"/>
        <v>159.61795600000002</v>
      </c>
      <c r="Q60">
        <f t="shared" si="9"/>
        <v>50.211396000000029</v>
      </c>
      <c r="R60">
        <f t="shared" si="10"/>
        <v>159.61795600000002</v>
      </c>
      <c r="S60">
        <f t="shared" si="11"/>
        <v>34.292736000000019</v>
      </c>
      <c r="T60">
        <f t="shared" si="12"/>
        <v>36.048016000000018</v>
      </c>
      <c r="U60">
        <f t="shared" si="13"/>
        <v>25.060036000000004</v>
      </c>
      <c r="V60">
        <f t="shared" si="14"/>
        <v>31.606883999999997</v>
      </c>
      <c r="W60">
        <f t="shared" si="4"/>
        <v>0.19457771469127047</v>
      </c>
      <c r="X60">
        <f t="shared" si="15"/>
        <v>0.14628814762242731</v>
      </c>
      <c r="Y60">
        <f t="shared" si="16"/>
        <v>0.13794180269694822</v>
      </c>
      <c r="Z60">
        <f t="shared" si="17"/>
        <v>0.35866572036905608</v>
      </c>
      <c r="AA60">
        <f t="shared" si="18"/>
        <v>0.20116394606103624</v>
      </c>
      <c r="AB60">
        <f t="shared" si="19"/>
        <v>0.35866572036905608</v>
      </c>
      <c r="AC60">
        <f t="shared" si="20"/>
        <v>0.16624556422995035</v>
      </c>
      <c r="AD60">
        <f t="shared" si="21"/>
        <v>0.17044712562100783</v>
      </c>
      <c r="AE60">
        <f t="shared" si="22"/>
        <v>0.14211497515968771</v>
      </c>
      <c r="AF60">
        <f t="shared" si="23"/>
        <v>0.15960255500354861</v>
      </c>
      <c r="AG60" s="5">
        <f t="shared" si="5"/>
        <v>6.8540000000000028</v>
      </c>
      <c r="AH60" s="5">
        <f t="shared" si="24"/>
        <v>5.1530000000000022</v>
      </c>
      <c r="AI60" s="5">
        <f t="shared" si="25"/>
        <v>4.8590000000000018</v>
      </c>
      <c r="AJ60" s="5">
        <f t="shared" si="26"/>
        <v>12.634</v>
      </c>
      <c r="AK60" s="5">
        <f t="shared" si="27"/>
        <v>7.0860000000000021</v>
      </c>
      <c r="AL60" s="5">
        <f t="shared" si="28"/>
        <v>12.634</v>
      </c>
      <c r="AM60" s="5">
        <f t="shared" si="29"/>
        <v>5.8560000000000016</v>
      </c>
      <c r="AN60" s="5">
        <f t="shared" si="30"/>
        <v>6.0040000000000013</v>
      </c>
      <c r="AO60" s="5">
        <f t="shared" si="31"/>
        <v>5.0060000000000002</v>
      </c>
      <c r="AP60" s="5">
        <f t="shared" si="32"/>
        <v>5.6219999999999999</v>
      </c>
    </row>
    <row r="61" spans="2:42">
      <c r="B61">
        <v>42.423000000000002</v>
      </c>
      <c r="C61">
        <v>40.097999999999999</v>
      </c>
      <c r="D61">
        <v>41.216000000000001</v>
      </c>
      <c r="E61">
        <v>33.256999999999998</v>
      </c>
      <c r="F61">
        <v>45.075000000000003</v>
      </c>
      <c r="G61">
        <v>34.029000000000003</v>
      </c>
      <c r="H61">
        <v>45.075000000000003</v>
      </c>
      <c r="I61">
        <v>36.677</v>
      </c>
      <c r="J61">
        <v>40.656999999999996</v>
      </c>
      <c r="K61">
        <v>37.237000000000002</v>
      </c>
      <c r="L61">
        <v>38.19</v>
      </c>
      <c r="M61">
        <f t="shared" si="3"/>
        <v>5.405625000000013</v>
      </c>
      <c r="N61">
        <f t="shared" si="6"/>
        <v>1.4568490000000018</v>
      </c>
      <c r="O61">
        <f t="shared" si="7"/>
        <v>84.015556000000075</v>
      </c>
      <c r="P61">
        <f t="shared" si="8"/>
        <v>7.0331040000000051</v>
      </c>
      <c r="Q61">
        <f t="shared" si="9"/>
        <v>70.459235999999976</v>
      </c>
      <c r="R61">
        <f t="shared" si="10"/>
        <v>7.0331040000000051</v>
      </c>
      <c r="S61">
        <f t="shared" si="11"/>
        <v>33.016516000000024</v>
      </c>
      <c r="T61">
        <f t="shared" si="12"/>
        <v>3.118756000000019</v>
      </c>
      <c r="U61">
        <f t="shared" si="13"/>
        <v>26.894596</v>
      </c>
      <c r="V61">
        <f t="shared" si="14"/>
        <v>17.918289000000033</v>
      </c>
      <c r="W61">
        <f t="shared" si="4"/>
        <v>5.4805176437310012E-2</v>
      </c>
      <c r="X61">
        <f t="shared" si="15"/>
        <v>2.8451547509605653E-2</v>
      </c>
      <c r="Y61">
        <f t="shared" si="16"/>
        <v>0.216062041816939</v>
      </c>
      <c r="Z61">
        <f t="shared" si="17"/>
        <v>6.251325931688001E-2</v>
      </c>
      <c r="AA61">
        <f t="shared" si="18"/>
        <v>0.1978643660278622</v>
      </c>
      <c r="AB61">
        <f t="shared" si="19"/>
        <v>6.251325931688001E-2</v>
      </c>
      <c r="AC61">
        <f t="shared" si="20"/>
        <v>0.13544539518657336</v>
      </c>
      <c r="AD61">
        <f t="shared" si="21"/>
        <v>4.1628361973457921E-2</v>
      </c>
      <c r="AE61">
        <f t="shared" si="22"/>
        <v>0.1222450086038234</v>
      </c>
      <c r="AF61">
        <f t="shared" si="23"/>
        <v>9.9780779294250846E-2</v>
      </c>
      <c r="AG61" s="5">
        <f t="shared" si="5"/>
        <v>2.3250000000000028</v>
      </c>
      <c r="AH61" s="5">
        <f t="shared" si="24"/>
        <v>1.2070000000000007</v>
      </c>
      <c r="AI61" s="5">
        <f t="shared" si="25"/>
        <v>9.1660000000000039</v>
      </c>
      <c r="AJ61" s="5">
        <f t="shared" si="26"/>
        <v>2.652000000000001</v>
      </c>
      <c r="AK61" s="5">
        <f t="shared" si="27"/>
        <v>8.3939999999999984</v>
      </c>
      <c r="AL61" s="5">
        <f t="shared" si="28"/>
        <v>2.652000000000001</v>
      </c>
      <c r="AM61" s="5">
        <f t="shared" si="29"/>
        <v>5.7460000000000022</v>
      </c>
      <c r="AN61" s="5">
        <f t="shared" si="30"/>
        <v>1.7660000000000053</v>
      </c>
      <c r="AO61" s="5">
        <f t="shared" si="31"/>
        <v>5.1859999999999999</v>
      </c>
      <c r="AP61" s="5">
        <f t="shared" si="32"/>
        <v>4.2330000000000041</v>
      </c>
    </row>
    <row r="62" spans="2:42">
      <c r="B62">
        <v>39.93</v>
      </c>
      <c r="C62">
        <v>41.279000000000003</v>
      </c>
      <c r="D62">
        <v>39.124000000000002</v>
      </c>
      <c r="E62">
        <v>34.790999999999997</v>
      </c>
      <c r="F62">
        <v>34.728000000000002</v>
      </c>
      <c r="G62">
        <v>31.902999999999999</v>
      </c>
      <c r="H62">
        <v>34.728000000000002</v>
      </c>
      <c r="I62">
        <v>38.034999999999997</v>
      </c>
      <c r="J62">
        <v>40.201999999999998</v>
      </c>
      <c r="K62">
        <v>36.957999999999998</v>
      </c>
      <c r="L62">
        <v>38.398000000000003</v>
      </c>
      <c r="M62">
        <f t="shared" si="3"/>
        <v>1.8198010000000102</v>
      </c>
      <c r="N62">
        <f t="shared" si="6"/>
        <v>0.64963599999999577</v>
      </c>
      <c r="O62">
        <f t="shared" si="7"/>
        <v>26.40932100000003</v>
      </c>
      <c r="P62">
        <f t="shared" si="8"/>
        <v>27.06080399999998</v>
      </c>
      <c r="Q62">
        <f t="shared" si="9"/>
        <v>64.432729000000023</v>
      </c>
      <c r="R62">
        <f t="shared" si="10"/>
        <v>27.06080399999998</v>
      </c>
      <c r="S62">
        <f t="shared" si="11"/>
        <v>3.5910250000000117</v>
      </c>
      <c r="T62">
        <f t="shared" si="12"/>
        <v>7.3983999999999162E-2</v>
      </c>
      <c r="U62">
        <f t="shared" si="13"/>
        <v>8.8327840000000073</v>
      </c>
      <c r="V62">
        <f t="shared" si="14"/>
        <v>2.3470239999999891</v>
      </c>
      <c r="W62">
        <f t="shared" si="4"/>
        <v>3.3784122213874376E-2</v>
      </c>
      <c r="X62">
        <f t="shared" si="15"/>
        <v>2.0185324317555656E-2</v>
      </c>
      <c r="Y62">
        <f t="shared" si="16"/>
        <v>0.12870022539444034</v>
      </c>
      <c r="Z62">
        <f t="shared" si="17"/>
        <v>0.13027798647633354</v>
      </c>
      <c r="AA62">
        <f t="shared" si="18"/>
        <v>0.20102679689456551</v>
      </c>
      <c r="AB62">
        <f t="shared" si="19"/>
        <v>0.13027798647633354</v>
      </c>
      <c r="AC62">
        <f t="shared" si="20"/>
        <v>4.7458051590283074E-2</v>
      </c>
      <c r="AD62">
        <f t="shared" si="21"/>
        <v>6.8119208615075996E-3</v>
      </c>
      <c r="AE62">
        <f t="shared" si="22"/>
        <v>7.4430252942649669E-2</v>
      </c>
      <c r="AF62">
        <f t="shared" si="23"/>
        <v>3.8367142499373813E-2</v>
      </c>
      <c r="AG62" s="5">
        <f t="shared" si="5"/>
        <v>1.3490000000000038</v>
      </c>
      <c r="AH62" s="5">
        <f t="shared" si="24"/>
        <v>0.80599999999999739</v>
      </c>
      <c r="AI62" s="5">
        <f t="shared" si="25"/>
        <v>5.1390000000000029</v>
      </c>
      <c r="AJ62" s="5">
        <f t="shared" si="26"/>
        <v>5.2019999999999982</v>
      </c>
      <c r="AK62" s="5">
        <f t="shared" si="27"/>
        <v>8.027000000000001</v>
      </c>
      <c r="AL62" s="5">
        <f t="shared" si="28"/>
        <v>5.2019999999999982</v>
      </c>
      <c r="AM62" s="5">
        <f t="shared" si="29"/>
        <v>1.8950000000000031</v>
      </c>
      <c r="AN62" s="5">
        <f t="shared" si="30"/>
        <v>0.27199999999999847</v>
      </c>
      <c r="AO62" s="5">
        <f t="shared" si="31"/>
        <v>2.9720000000000013</v>
      </c>
      <c r="AP62" s="5">
        <f t="shared" si="32"/>
        <v>1.5319999999999965</v>
      </c>
    </row>
    <row r="63" spans="2:42">
      <c r="B63">
        <v>24.283000000000001</v>
      </c>
      <c r="C63">
        <v>21.908999999999999</v>
      </c>
      <c r="D63">
        <v>20.369</v>
      </c>
      <c r="E63">
        <v>25.873000000000001</v>
      </c>
      <c r="F63">
        <v>23.734999999999999</v>
      </c>
      <c r="G63">
        <v>25.861000000000001</v>
      </c>
      <c r="H63">
        <v>23.734999999999999</v>
      </c>
      <c r="I63">
        <v>23.890999999999998</v>
      </c>
      <c r="J63">
        <v>21.138999999999999</v>
      </c>
      <c r="K63">
        <v>23.120999999999999</v>
      </c>
      <c r="L63">
        <v>22.716999999999999</v>
      </c>
      <c r="M63">
        <f t="shared" si="3"/>
        <v>5.6358760000000112</v>
      </c>
      <c r="N63">
        <f t="shared" si="6"/>
        <v>15.319396000000012</v>
      </c>
      <c r="O63">
        <f t="shared" si="7"/>
        <v>2.5280999999999993</v>
      </c>
      <c r="P63">
        <f t="shared" si="8"/>
        <v>0.30030400000000201</v>
      </c>
      <c r="Q63">
        <f t="shared" si="9"/>
        <v>2.4900839999999982</v>
      </c>
      <c r="R63">
        <f t="shared" si="10"/>
        <v>0.30030400000000201</v>
      </c>
      <c r="S63">
        <f t="shared" si="11"/>
        <v>0.15366400000000235</v>
      </c>
      <c r="T63">
        <f t="shared" si="12"/>
        <v>9.8847360000000126</v>
      </c>
      <c r="U63">
        <f t="shared" si="13"/>
        <v>1.350244000000006</v>
      </c>
      <c r="V63">
        <f t="shared" si="14"/>
        <v>2.452356000000008</v>
      </c>
      <c r="W63">
        <f t="shared" si="4"/>
        <v>9.7763867726393047E-2</v>
      </c>
      <c r="X63">
        <f t="shared" si="15"/>
        <v>0.16118272042169424</v>
      </c>
      <c r="Y63">
        <f t="shared" si="16"/>
        <v>6.5477906354239584E-2</v>
      </c>
      <c r="Z63">
        <f t="shared" si="17"/>
        <v>2.2567228101964411E-2</v>
      </c>
      <c r="AA63">
        <f t="shared" si="18"/>
        <v>6.498373347609436E-2</v>
      </c>
      <c r="AB63">
        <f t="shared" si="19"/>
        <v>2.2567228101964411E-2</v>
      </c>
      <c r="AC63">
        <f t="shared" si="20"/>
        <v>1.6142980686076801E-2</v>
      </c>
      <c r="AD63">
        <f t="shared" si="21"/>
        <v>0.12947329407404365</v>
      </c>
      <c r="AE63">
        <f t="shared" si="22"/>
        <v>4.7852407033727402E-2</v>
      </c>
      <c r="AF63">
        <f t="shared" si="23"/>
        <v>6.4489560597949289E-2</v>
      </c>
      <c r="AG63" s="5">
        <f t="shared" si="5"/>
        <v>2.3740000000000023</v>
      </c>
      <c r="AH63" s="5">
        <f t="shared" si="24"/>
        <v>3.9140000000000015</v>
      </c>
      <c r="AI63" s="5">
        <f t="shared" si="25"/>
        <v>1.5899999999999999</v>
      </c>
      <c r="AJ63" s="5">
        <f t="shared" si="26"/>
        <v>0.54800000000000182</v>
      </c>
      <c r="AK63" s="5">
        <f t="shared" si="27"/>
        <v>1.5779999999999994</v>
      </c>
      <c r="AL63" s="5">
        <f t="shared" si="28"/>
        <v>0.54800000000000182</v>
      </c>
      <c r="AM63" s="5">
        <f t="shared" si="29"/>
        <v>0.39200000000000301</v>
      </c>
      <c r="AN63" s="5">
        <f t="shared" si="30"/>
        <v>3.1440000000000019</v>
      </c>
      <c r="AO63" s="5">
        <f t="shared" si="31"/>
        <v>1.1620000000000026</v>
      </c>
      <c r="AP63" s="5">
        <f t="shared" si="32"/>
        <v>1.5660000000000025</v>
      </c>
    </row>
    <row r="64" spans="2:42">
      <c r="B64">
        <v>41.151000000000003</v>
      </c>
      <c r="C64">
        <v>47.441000000000003</v>
      </c>
      <c r="D64">
        <v>45.582000000000001</v>
      </c>
      <c r="E64">
        <v>40.948</v>
      </c>
      <c r="F64">
        <v>57.664999999999999</v>
      </c>
      <c r="G64">
        <v>47.152999999999999</v>
      </c>
      <c r="H64">
        <v>57.664999999999999</v>
      </c>
      <c r="I64">
        <v>44.194000000000003</v>
      </c>
      <c r="J64">
        <v>46.512</v>
      </c>
      <c r="K64">
        <v>43.265000000000001</v>
      </c>
      <c r="L64">
        <v>44.656999999999996</v>
      </c>
      <c r="M64">
        <f t="shared" si="3"/>
        <v>39.564099999999989</v>
      </c>
      <c r="N64">
        <f t="shared" si="6"/>
        <v>19.633760999999978</v>
      </c>
      <c r="O64">
        <f t="shared" si="7"/>
        <v>4.1209000000001203E-2</v>
      </c>
      <c r="P64">
        <f t="shared" si="8"/>
        <v>272.71219599999984</v>
      </c>
      <c r="Q64">
        <f t="shared" si="9"/>
        <v>36.024003999999941</v>
      </c>
      <c r="R64">
        <f t="shared" si="10"/>
        <v>272.71219599999984</v>
      </c>
      <c r="S64">
        <f t="shared" si="11"/>
        <v>9.2598489999999956</v>
      </c>
      <c r="T64">
        <f t="shared" si="12"/>
        <v>28.74032099999997</v>
      </c>
      <c r="U64">
        <f t="shared" si="13"/>
        <v>4.4689959999999882</v>
      </c>
      <c r="V64">
        <f t="shared" si="14"/>
        <v>12.292035999999952</v>
      </c>
      <c r="W64">
        <f t="shared" si="4"/>
        <v>0.15285169254696115</v>
      </c>
      <c r="X64">
        <f t="shared" si="15"/>
        <v>0.10767660567179405</v>
      </c>
      <c r="Y64">
        <f t="shared" si="16"/>
        <v>4.9330514446794234E-3</v>
      </c>
      <c r="Z64">
        <f t="shared" si="17"/>
        <v>0.40130251998736349</v>
      </c>
      <c r="AA64">
        <f t="shared" si="18"/>
        <v>0.14585307768948494</v>
      </c>
      <c r="AB64">
        <f t="shared" si="19"/>
        <v>0.40130251998736349</v>
      </c>
      <c r="AC64">
        <f t="shared" si="20"/>
        <v>7.3947170178124438E-2</v>
      </c>
      <c r="AD64">
        <f t="shared" si="21"/>
        <v>0.13027629948239403</v>
      </c>
      <c r="AE64">
        <f t="shared" si="22"/>
        <v>5.1371777113557317E-2</v>
      </c>
      <c r="AF64">
        <f t="shared" si="23"/>
        <v>8.5198415591358476E-2</v>
      </c>
      <c r="AG64" s="5">
        <f t="shared" si="5"/>
        <v>6.2899999999999991</v>
      </c>
      <c r="AH64" s="5">
        <f t="shared" si="24"/>
        <v>4.4309999999999974</v>
      </c>
      <c r="AI64" s="5">
        <f t="shared" si="25"/>
        <v>0.20300000000000296</v>
      </c>
      <c r="AJ64" s="5">
        <f t="shared" si="26"/>
        <v>16.513999999999996</v>
      </c>
      <c r="AK64" s="5">
        <f t="shared" si="27"/>
        <v>6.0019999999999953</v>
      </c>
      <c r="AL64" s="5">
        <f t="shared" si="28"/>
        <v>16.513999999999996</v>
      </c>
      <c r="AM64" s="5">
        <f t="shared" si="29"/>
        <v>3.0429999999999993</v>
      </c>
      <c r="AN64" s="5">
        <f t="shared" si="30"/>
        <v>5.3609999999999971</v>
      </c>
      <c r="AO64" s="5">
        <f t="shared" si="31"/>
        <v>2.1139999999999972</v>
      </c>
      <c r="AP64" s="5">
        <f t="shared" si="32"/>
        <v>3.5059999999999931</v>
      </c>
    </row>
    <row r="65" spans="2:42">
      <c r="B65">
        <v>27.875</v>
      </c>
      <c r="C65">
        <v>24.286999999999999</v>
      </c>
      <c r="D65">
        <v>22.024999999999999</v>
      </c>
      <c r="E65">
        <v>29.879000000000001</v>
      </c>
      <c r="F65">
        <v>20.9</v>
      </c>
      <c r="G65">
        <v>28.138999999999999</v>
      </c>
      <c r="H65">
        <v>20.9</v>
      </c>
      <c r="I65">
        <v>27.082999999999998</v>
      </c>
      <c r="J65">
        <v>23.155999999999999</v>
      </c>
      <c r="K65">
        <v>25.952000000000002</v>
      </c>
      <c r="L65">
        <v>25.396999999999998</v>
      </c>
      <c r="M65">
        <f t="shared" si="3"/>
        <v>12.873744000000007</v>
      </c>
      <c r="N65">
        <f t="shared" si="6"/>
        <v>34.222500000000018</v>
      </c>
      <c r="O65">
        <f t="shared" si="7"/>
        <v>4.0160160000000049</v>
      </c>
      <c r="P65">
        <f t="shared" si="8"/>
        <v>48.650625000000019</v>
      </c>
      <c r="Q65">
        <f t="shared" si="9"/>
        <v>6.9695999999999661E-2</v>
      </c>
      <c r="R65">
        <f t="shared" si="10"/>
        <v>48.650625000000019</v>
      </c>
      <c r="S65">
        <f t="shared" si="11"/>
        <v>0.62726400000000249</v>
      </c>
      <c r="T65">
        <f t="shared" si="12"/>
        <v>22.268961000000012</v>
      </c>
      <c r="U65">
        <f t="shared" si="13"/>
        <v>3.6979289999999931</v>
      </c>
      <c r="V65">
        <f t="shared" si="14"/>
        <v>6.1404840000000078</v>
      </c>
      <c r="W65">
        <f t="shared" si="4"/>
        <v>0.12871748878923769</v>
      </c>
      <c r="X65">
        <f t="shared" si="15"/>
        <v>0.20986547085201798</v>
      </c>
      <c r="Y65">
        <f t="shared" si="16"/>
        <v>7.1892376681614398E-2</v>
      </c>
      <c r="Z65">
        <f t="shared" si="17"/>
        <v>0.25022421524663685</v>
      </c>
      <c r="AA65">
        <f t="shared" si="18"/>
        <v>9.470852017937197E-3</v>
      </c>
      <c r="AB65">
        <f t="shared" si="19"/>
        <v>0.25022421524663685</v>
      </c>
      <c r="AC65">
        <f t="shared" si="20"/>
        <v>2.8412556053811718E-2</v>
      </c>
      <c r="AD65">
        <f t="shared" si="21"/>
        <v>0.16929147982062784</v>
      </c>
      <c r="AE65">
        <f t="shared" si="22"/>
        <v>6.898654708520173E-2</v>
      </c>
      <c r="AF65">
        <f t="shared" si="23"/>
        <v>8.8896860986547144E-2</v>
      </c>
      <c r="AG65" s="5">
        <f t="shared" si="5"/>
        <v>3.588000000000001</v>
      </c>
      <c r="AH65" s="5">
        <f t="shared" si="24"/>
        <v>5.8500000000000014</v>
      </c>
      <c r="AI65" s="5">
        <f t="shared" si="25"/>
        <v>2.0040000000000013</v>
      </c>
      <c r="AJ65" s="5">
        <f t="shared" si="26"/>
        <v>6.9750000000000014</v>
      </c>
      <c r="AK65" s="5">
        <f t="shared" si="27"/>
        <v>0.26399999999999935</v>
      </c>
      <c r="AL65" s="5">
        <f t="shared" si="28"/>
        <v>6.9750000000000014</v>
      </c>
      <c r="AM65" s="5">
        <f t="shared" si="29"/>
        <v>0.79200000000000159</v>
      </c>
      <c r="AN65" s="5">
        <f t="shared" si="30"/>
        <v>4.7190000000000012</v>
      </c>
      <c r="AO65" s="5">
        <f t="shared" si="31"/>
        <v>1.9229999999999983</v>
      </c>
      <c r="AP65" s="5">
        <f t="shared" si="32"/>
        <v>2.4780000000000015</v>
      </c>
    </row>
    <row r="66" spans="2:42">
      <c r="B66">
        <v>42.134</v>
      </c>
      <c r="C66">
        <v>42.146000000000001</v>
      </c>
      <c r="D66">
        <v>40.981000000000002</v>
      </c>
      <c r="E66">
        <v>39.378999999999998</v>
      </c>
      <c r="F66">
        <v>35.063000000000002</v>
      </c>
      <c r="G66">
        <v>40.158000000000001</v>
      </c>
      <c r="H66">
        <v>35.063000000000002</v>
      </c>
      <c r="I66">
        <v>40.762</v>
      </c>
      <c r="J66">
        <v>41.563000000000002</v>
      </c>
      <c r="K66">
        <v>40.18</v>
      </c>
      <c r="L66">
        <v>40.835000000000001</v>
      </c>
      <c r="M66">
        <f t="shared" si="3"/>
        <v>1.4400000000001093E-4</v>
      </c>
      <c r="N66">
        <f t="shared" si="6"/>
        <v>1.329408999999997</v>
      </c>
      <c r="O66">
        <f t="shared" si="7"/>
        <v>7.590025000000014</v>
      </c>
      <c r="P66">
        <f t="shared" si="8"/>
        <v>49.99904099999997</v>
      </c>
      <c r="Q66">
        <f t="shared" si="9"/>
        <v>3.9045759999999965</v>
      </c>
      <c r="R66">
        <f t="shared" si="10"/>
        <v>49.99904099999997</v>
      </c>
      <c r="S66">
        <f t="shared" si="11"/>
        <v>1.8823839999999996</v>
      </c>
      <c r="T66">
        <f t="shared" si="12"/>
        <v>0.32604099999999764</v>
      </c>
      <c r="U66">
        <f t="shared" si="13"/>
        <v>3.8181160000000025</v>
      </c>
      <c r="V66">
        <f t="shared" si="14"/>
        <v>1.6874009999999986</v>
      </c>
      <c r="W66">
        <f t="shared" si="4"/>
        <v>2.8480562016424868E-4</v>
      </c>
      <c r="X66">
        <f t="shared" si="15"/>
        <v>2.7365073337447161E-2</v>
      </c>
      <c r="Y66">
        <f t="shared" si="16"/>
        <v>6.5386623629373017E-2</v>
      </c>
      <c r="Z66">
        <f t="shared" si="17"/>
        <v>0.16782171168177715</v>
      </c>
      <c r="AA66">
        <f t="shared" si="18"/>
        <v>4.6897992120377818E-2</v>
      </c>
      <c r="AB66">
        <f t="shared" si="19"/>
        <v>0.16782171168177715</v>
      </c>
      <c r="AC66">
        <f t="shared" si="20"/>
        <v>3.2562775905444534E-2</v>
      </c>
      <c r="AD66">
        <f t="shared" si="21"/>
        <v>1.3552000759481606E-2</v>
      </c>
      <c r="AE66">
        <f t="shared" si="22"/>
        <v>4.6375848483410087E-2</v>
      </c>
      <c r="AF66">
        <f t="shared" si="23"/>
        <v>3.0830208382778741E-2</v>
      </c>
      <c r="AG66" s="5">
        <f t="shared" si="5"/>
        <v>1.2000000000000455E-2</v>
      </c>
      <c r="AH66" s="5">
        <f t="shared" si="24"/>
        <v>1.1529999999999987</v>
      </c>
      <c r="AI66" s="5">
        <f t="shared" si="25"/>
        <v>2.7550000000000026</v>
      </c>
      <c r="AJ66" s="5">
        <f t="shared" si="26"/>
        <v>7.070999999999998</v>
      </c>
      <c r="AK66" s="5">
        <f t="shared" si="27"/>
        <v>1.9759999999999991</v>
      </c>
      <c r="AL66" s="5">
        <f t="shared" si="28"/>
        <v>7.070999999999998</v>
      </c>
      <c r="AM66" s="5">
        <f t="shared" si="29"/>
        <v>1.3719999999999999</v>
      </c>
      <c r="AN66" s="5">
        <f t="shared" si="30"/>
        <v>0.57099999999999795</v>
      </c>
      <c r="AO66" s="5">
        <f t="shared" si="31"/>
        <v>1.9540000000000006</v>
      </c>
      <c r="AP66" s="5">
        <f t="shared" si="32"/>
        <v>1.2989999999999995</v>
      </c>
    </row>
    <row r="67" spans="2:42">
      <c r="B67">
        <v>17.190000000000001</v>
      </c>
      <c r="C67">
        <v>15.122999999999999</v>
      </c>
      <c r="D67">
        <v>21.021000000000001</v>
      </c>
      <c r="E67">
        <v>22.228000000000002</v>
      </c>
      <c r="F67">
        <v>21.673999999999999</v>
      </c>
      <c r="G67">
        <v>28.138999999999999</v>
      </c>
      <c r="H67">
        <v>21.673999999999999</v>
      </c>
      <c r="I67">
        <v>18.675000000000001</v>
      </c>
      <c r="J67">
        <v>18.071999999999999</v>
      </c>
      <c r="K67">
        <v>21.623999999999999</v>
      </c>
      <c r="L67">
        <v>19.457000000000001</v>
      </c>
      <c r="M67">
        <f t="shared" ref="M67:M114" si="33">(C67-$B67)^2</f>
        <v>4.2724890000000082</v>
      </c>
      <c r="N67">
        <f t="shared" si="6"/>
        <v>14.676560999999996</v>
      </c>
      <c r="O67">
        <f t="shared" si="7"/>
        <v>25.381444000000002</v>
      </c>
      <c r="P67">
        <f t="shared" si="8"/>
        <v>20.106255999999984</v>
      </c>
      <c r="Q67">
        <f t="shared" si="9"/>
        <v>119.88060099999996</v>
      </c>
      <c r="R67">
        <f t="shared" si="10"/>
        <v>20.106255999999984</v>
      </c>
      <c r="S67">
        <f t="shared" si="11"/>
        <v>2.2052249999999982</v>
      </c>
      <c r="T67">
        <f t="shared" si="12"/>
        <v>0.77792399999999629</v>
      </c>
      <c r="U67">
        <f t="shared" si="13"/>
        <v>19.660355999999979</v>
      </c>
      <c r="V67">
        <f t="shared" si="14"/>
        <v>5.1392889999999971</v>
      </c>
      <c r="W67">
        <f t="shared" ref="W67:W114" si="34">ABS($B67-C67)/$B67</f>
        <v>0.12024432809773135</v>
      </c>
      <c r="X67">
        <f t="shared" si="15"/>
        <v>0.22286212914485162</v>
      </c>
      <c r="Y67">
        <f t="shared" si="16"/>
        <v>0.29307737056428157</v>
      </c>
      <c r="Z67">
        <f t="shared" si="17"/>
        <v>0.26084933100639895</v>
      </c>
      <c r="AA67">
        <f t="shared" si="18"/>
        <v>0.63694008144269909</v>
      </c>
      <c r="AB67">
        <f t="shared" si="19"/>
        <v>0.26084933100639895</v>
      </c>
      <c r="AC67">
        <f t="shared" si="20"/>
        <v>8.6387434554973788E-2</v>
      </c>
      <c r="AD67">
        <f t="shared" si="21"/>
        <v>5.1308900523560082E-2</v>
      </c>
      <c r="AE67">
        <f t="shared" si="22"/>
        <v>0.25794066317626513</v>
      </c>
      <c r="AF67">
        <f t="shared" si="23"/>
        <v>0.13187899941826639</v>
      </c>
      <c r="AG67" s="5">
        <f t="shared" ref="AG67:AG114" si="35">ABS(C67-$B67)</f>
        <v>2.0670000000000019</v>
      </c>
      <c r="AH67" s="5">
        <f t="shared" si="24"/>
        <v>3.8309999999999995</v>
      </c>
      <c r="AI67" s="5">
        <f t="shared" si="25"/>
        <v>5.0380000000000003</v>
      </c>
      <c r="AJ67" s="5">
        <f t="shared" si="26"/>
        <v>4.4839999999999982</v>
      </c>
      <c r="AK67" s="5">
        <f t="shared" si="27"/>
        <v>10.948999999999998</v>
      </c>
      <c r="AL67" s="5">
        <f t="shared" si="28"/>
        <v>4.4839999999999982</v>
      </c>
      <c r="AM67" s="5">
        <f t="shared" si="29"/>
        <v>1.4849999999999994</v>
      </c>
      <c r="AN67" s="5">
        <f t="shared" si="30"/>
        <v>0.8819999999999979</v>
      </c>
      <c r="AO67" s="5">
        <f t="shared" si="31"/>
        <v>4.4339999999999975</v>
      </c>
      <c r="AP67" s="5">
        <f t="shared" si="32"/>
        <v>2.2669999999999995</v>
      </c>
    </row>
    <row r="68" spans="2:42">
      <c r="B68">
        <v>15.568</v>
      </c>
      <c r="C68">
        <v>20.109000000000002</v>
      </c>
      <c r="D68">
        <v>21.292999999999999</v>
      </c>
      <c r="E68">
        <v>15.321999999999999</v>
      </c>
      <c r="F68">
        <v>26.382000000000001</v>
      </c>
      <c r="G68">
        <v>18.001999999999999</v>
      </c>
      <c r="H68">
        <v>26.382000000000001</v>
      </c>
      <c r="I68">
        <v>17.716000000000001</v>
      </c>
      <c r="J68">
        <v>20.701000000000001</v>
      </c>
      <c r="K68">
        <v>18.308</v>
      </c>
      <c r="L68">
        <v>18.908000000000001</v>
      </c>
      <c r="M68">
        <f t="shared" si="33"/>
        <v>20.620681000000019</v>
      </c>
      <c r="N68">
        <f t="shared" si="6"/>
        <v>32.775624999999998</v>
      </c>
      <c r="O68">
        <f t="shared" si="7"/>
        <v>6.0516000000000215E-2</v>
      </c>
      <c r="P68">
        <f t="shared" si="8"/>
        <v>116.94259600000004</v>
      </c>
      <c r="Q68">
        <f t="shared" si="9"/>
        <v>5.9243559999999968</v>
      </c>
      <c r="R68">
        <f t="shared" si="10"/>
        <v>116.94259600000004</v>
      </c>
      <c r="S68">
        <f t="shared" si="11"/>
        <v>4.613904000000006</v>
      </c>
      <c r="T68">
        <f t="shared" si="12"/>
        <v>26.34768900000001</v>
      </c>
      <c r="U68">
        <f t="shared" si="13"/>
        <v>7.5076000000000009</v>
      </c>
      <c r="V68">
        <f t="shared" si="14"/>
        <v>11.15560000000001</v>
      </c>
      <c r="W68">
        <f t="shared" si="34"/>
        <v>0.29168807810894154</v>
      </c>
      <c r="X68">
        <f t="shared" si="15"/>
        <v>0.36774152106885921</v>
      </c>
      <c r="Y68">
        <f t="shared" si="16"/>
        <v>1.5801644398766728E-2</v>
      </c>
      <c r="Z68">
        <f t="shared" si="17"/>
        <v>0.69463001027749238</v>
      </c>
      <c r="AA68">
        <f t="shared" si="18"/>
        <v>0.15634635149023635</v>
      </c>
      <c r="AB68">
        <f t="shared" si="19"/>
        <v>0.69463001027749238</v>
      </c>
      <c r="AC68">
        <f t="shared" si="20"/>
        <v>0.1379753340184996</v>
      </c>
      <c r="AD68">
        <f t="shared" si="21"/>
        <v>0.32971479958890038</v>
      </c>
      <c r="AE68">
        <f t="shared" si="22"/>
        <v>0.1760020554984584</v>
      </c>
      <c r="AF68">
        <f t="shared" si="23"/>
        <v>0.21454265159301142</v>
      </c>
      <c r="AG68" s="5">
        <f t="shared" si="35"/>
        <v>4.5410000000000021</v>
      </c>
      <c r="AH68" s="5">
        <f t="shared" si="24"/>
        <v>5.7249999999999996</v>
      </c>
      <c r="AI68" s="5">
        <f t="shared" si="25"/>
        <v>0.24600000000000044</v>
      </c>
      <c r="AJ68" s="5">
        <f t="shared" si="26"/>
        <v>10.814000000000002</v>
      </c>
      <c r="AK68" s="5">
        <f t="shared" si="27"/>
        <v>2.4339999999999993</v>
      </c>
      <c r="AL68" s="5">
        <f t="shared" si="28"/>
        <v>10.814000000000002</v>
      </c>
      <c r="AM68" s="5">
        <f t="shared" si="29"/>
        <v>2.1480000000000015</v>
      </c>
      <c r="AN68" s="5">
        <f t="shared" si="30"/>
        <v>5.1330000000000009</v>
      </c>
      <c r="AO68" s="5">
        <f t="shared" si="31"/>
        <v>2.74</v>
      </c>
      <c r="AP68" s="5">
        <f t="shared" si="32"/>
        <v>3.3400000000000016</v>
      </c>
    </row>
    <row r="69" spans="2:42">
      <c r="B69">
        <v>15.090999999999999</v>
      </c>
      <c r="C69">
        <v>25.495000000000001</v>
      </c>
      <c r="D69">
        <v>20.154</v>
      </c>
      <c r="E69">
        <v>22.756</v>
      </c>
      <c r="F69">
        <v>27.797000000000001</v>
      </c>
      <c r="G69">
        <v>31.902999999999999</v>
      </c>
      <c r="H69">
        <v>27.797000000000001</v>
      </c>
      <c r="I69">
        <v>24.125</v>
      </c>
      <c r="J69">
        <v>22.824999999999999</v>
      </c>
      <c r="K69">
        <v>21.454999999999998</v>
      </c>
      <c r="L69">
        <v>22.802</v>
      </c>
      <c r="M69">
        <f t="shared" si="33"/>
        <v>108.24321600000003</v>
      </c>
      <c r="N69">
        <f t="shared" si="6"/>
        <v>25.633969000000008</v>
      </c>
      <c r="O69">
        <f t="shared" si="7"/>
        <v>58.752225000000017</v>
      </c>
      <c r="P69">
        <f t="shared" si="8"/>
        <v>161.44243600000004</v>
      </c>
      <c r="Q69">
        <f t="shared" si="9"/>
        <v>282.6433439999999</v>
      </c>
      <c r="R69">
        <f t="shared" si="10"/>
        <v>161.44243600000004</v>
      </c>
      <c r="S69">
        <f t="shared" si="11"/>
        <v>81.613156000000018</v>
      </c>
      <c r="T69">
        <f t="shared" si="12"/>
        <v>59.814756000000003</v>
      </c>
      <c r="U69">
        <f t="shared" si="13"/>
        <v>40.500495999999984</v>
      </c>
      <c r="V69">
        <f t="shared" si="14"/>
        <v>59.459521000000002</v>
      </c>
      <c r="W69">
        <f t="shared" si="34"/>
        <v>0.68941753362931568</v>
      </c>
      <c r="X69">
        <f t="shared" si="15"/>
        <v>0.33549797892783784</v>
      </c>
      <c r="Y69">
        <f t="shared" si="16"/>
        <v>0.50791862699622303</v>
      </c>
      <c r="Z69">
        <f t="shared" si="17"/>
        <v>0.84195878338082308</v>
      </c>
      <c r="AA69">
        <f t="shared" si="18"/>
        <v>1.114041481677821</v>
      </c>
      <c r="AB69">
        <f t="shared" si="19"/>
        <v>0.84195878338082308</v>
      </c>
      <c r="AC69">
        <f t="shared" si="20"/>
        <v>0.59863494798224115</v>
      </c>
      <c r="AD69">
        <f t="shared" si="21"/>
        <v>0.51249088860910474</v>
      </c>
      <c r="AE69">
        <f t="shared" si="22"/>
        <v>0.42170830296203032</v>
      </c>
      <c r="AF69">
        <f t="shared" si="23"/>
        <v>0.51096680140481088</v>
      </c>
      <c r="AG69" s="5">
        <f t="shared" si="35"/>
        <v>10.404000000000002</v>
      </c>
      <c r="AH69" s="5">
        <f t="shared" si="24"/>
        <v>5.0630000000000006</v>
      </c>
      <c r="AI69" s="5">
        <f t="shared" si="25"/>
        <v>7.6650000000000009</v>
      </c>
      <c r="AJ69" s="5">
        <f t="shared" si="26"/>
        <v>12.706000000000001</v>
      </c>
      <c r="AK69" s="5">
        <f t="shared" si="27"/>
        <v>16.811999999999998</v>
      </c>
      <c r="AL69" s="5">
        <f t="shared" si="28"/>
        <v>12.706000000000001</v>
      </c>
      <c r="AM69" s="5">
        <f t="shared" si="29"/>
        <v>9.0340000000000007</v>
      </c>
      <c r="AN69" s="5">
        <f t="shared" si="30"/>
        <v>7.734</v>
      </c>
      <c r="AO69" s="5">
        <f t="shared" si="31"/>
        <v>6.363999999999999</v>
      </c>
      <c r="AP69" s="5">
        <f t="shared" si="32"/>
        <v>7.7110000000000003</v>
      </c>
    </row>
    <row r="70" spans="2:42">
      <c r="B70">
        <v>72.995000000000005</v>
      </c>
      <c r="C70">
        <v>71.391000000000005</v>
      </c>
      <c r="D70">
        <v>62.813000000000002</v>
      </c>
      <c r="E70">
        <v>76.076999999999998</v>
      </c>
      <c r="F70">
        <v>52.119</v>
      </c>
      <c r="G70">
        <v>54.033999999999999</v>
      </c>
      <c r="H70">
        <v>52.119</v>
      </c>
      <c r="I70">
        <v>73.733999999999995</v>
      </c>
      <c r="J70">
        <v>67.102000000000004</v>
      </c>
      <c r="K70">
        <v>69.444999999999993</v>
      </c>
      <c r="L70">
        <v>70.093999999999994</v>
      </c>
      <c r="M70">
        <f t="shared" si="33"/>
        <v>2.5728159999999973</v>
      </c>
      <c r="N70">
        <f t="shared" si="6"/>
        <v>103.67312400000004</v>
      </c>
      <c r="O70">
        <f t="shared" si="7"/>
        <v>9.4987239999999602</v>
      </c>
      <c r="P70">
        <f t="shared" si="8"/>
        <v>435.8073760000002</v>
      </c>
      <c r="Q70">
        <f t="shared" si="9"/>
        <v>359.51952100000022</v>
      </c>
      <c r="R70">
        <f t="shared" si="10"/>
        <v>435.8073760000002</v>
      </c>
      <c r="S70">
        <f t="shared" si="11"/>
        <v>0.54612099999998542</v>
      </c>
      <c r="T70">
        <f t="shared" si="12"/>
        <v>34.727449000000007</v>
      </c>
      <c r="U70">
        <f t="shared" si="13"/>
        <v>12.602500000000081</v>
      </c>
      <c r="V70">
        <f t="shared" si="14"/>
        <v>8.4158010000000605</v>
      </c>
      <c r="W70">
        <f t="shared" si="34"/>
        <v>2.1974107815603796E-2</v>
      </c>
      <c r="X70">
        <f t="shared" si="15"/>
        <v>0.13948900609630799</v>
      </c>
      <c r="Y70">
        <f t="shared" si="16"/>
        <v>4.2222070004794762E-2</v>
      </c>
      <c r="Z70">
        <f t="shared" si="17"/>
        <v>0.2859921912459758</v>
      </c>
      <c r="AA70">
        <f t="shared" si="18"/>
        <v>0.25975751763819444</v>
      </c>
      <c r="AB70">
        <f t="shared" si="19"/>
        <v>0.2859921912459758</v>
      </c>
      <c r="AC70">
        <f t="shared" si="20"/>
        <v>1.0123981094595384E-2</v>
      </c>
      <c r="AD70">
        <f t="shared" si="21"/>
        <v>8.0731556955955894E-2</v>
      </c>
      <c r="AE70">
        <f t="shared" si="22"/>
        <v>4.863346804575671E-2</v>
      </c>
      <c r="AF70">
        <f t="shared" si="23"/>
        <v>3.9742448112884583E-2</v>
      </c>
      <c r="AG70" s="5">
        <f t="shared" si="35"/>
        <v>1.6039999999999992</v>
      </c>
      <c r="AH70" s="5">
        <f t="shared" si="24"/>
        <v>10.182000000000002</v>
      </c>
      <c r="AI70" s="5">
        <f t="shared" si="25"/>
        <v>3.0819999999999936</v>
      </c>
      <c r="AJ70" s="5">
        <f t="shared" si="26"/>
        <v>20.876000000000005</v>
      </c>
      <c r="AK70" s="5">
        <f t="shared" si="27"/>
        <v>18.961000000000006</v>
      </c>
      <c r="AL70" s="5">
        <f t="shared" si="28"/>
        <v>20.876000000000005</v>
      </c>
      <c r="AM70" s="5">
        <f t="shared" si="29"/>
        <v>0.73899999999999011</v>
      </c>
      <c r="AN70" s="5">
        <f t="shared" si="30"/>
        <v>5.8930000000000007</v>
      </c>
      <c r="AO70" s="5">
        <f t="shared" si="31"/>
        <v>3.5500000000000114</v>
      </c>
      <c r="AP70" s="5">
        <f t="shared" si="32"/>
        <v>2.9010000000000105</v>
      </c>
    </row>
    <row r="71" spans="2:42">
      <c r="B71">
        <v>42.347999999999999</v>
      </c>
      <c r="C71">
        <v>40.823999999999998</v>
      </c>
      <c r="D71">
        <v>44.213000000000001</v>
      </c>
      <c r="E71">
        <v>50.423999999999999</v>
      </c>
      <c r="F71">
        <v>35.585999999999999</v>
      </c>
      <c r="G71">
        <v>31.902999999999999</v>
      </c>
      <c r="H71">
        <v>35.585999999999999</v>
      </c>
      <c r="I71">
        <v>45.624000000000002</v>
      </c>
      <c r="J71">
        <v>42.518000000000001</v>
      </c>
      <c r="K71">
        <v>47.317999999999998</v>
      </c>
      <c r="L71">
        <v>45.154000000000003</v>
      </c>
      <c r="M71">
        <f t="shared" si="33"/>
        <v>2.3225760000000029</v>
      </c>
      <c r="N71">
        <f t="shared" si="6"/>
        <v>3.4782250000000072</v>
      </c>
      <c r="O71">
        <f t="shared" si="7"/>
        <v>65.221776000000006</v>
      </c>
      <c r="P71">
        <f t="shared" si="8"/>
        <v>45.724644000000005</v>
      </c>
      <c r="Q71">
        <f t="shared" si="9"/>
        <v>109.09802500000001</v>
      </c>
      <c r="R71">
        <f t="shared" si="10"/>
        <v>45.724644000000005</v>
      </c>
      <c r="S71">
        <f t="shared" si="11"/>
        <v>10.732176000000022</v>
      </c>
      <c r="T71">
        <f t="shared" si="12"/>
        <v>2.8900000000000581E-2</v>
      </c>
      <c r="U71">
        <f t="shared" si="13"/>
        <v>24.70089999999999</v>
      </c>
      <c r="V71">
        <f t="shared" si="14"/>
        <v>7.8736360000000252</v>
      </c>
      <c r="W71">
        <f t="shared" si="34"/>
        <v>3.5987531878719205E-2</v>
      </c>
      <c r="X71">
        <f t="shared" si="15"/>
        <v>4.403986020591296E-2</v>
      </c>
      <c r="Y71">
        <f t="shared" si="16"/>
        <v>0.19070558231793711</v>
      </c>
      <c r="Z71">
        <f t="shared" si="17"/>
        <v>0.15967696231226977</v>
      </c>
      <c r="AA71">
        <f t="shared" si="18"/>
        <v>0.24664683101917448</v>
      </c>
      <c r="AB71">
        <f t="shared" si="19"/>
        <v>0.15967696231226977</v>
      </c>
      <c r="AC71">
        <f t="shared" si="20"/>
        <v>7.7359025219609037E-2</v>
      </c>
      <c r="AD71">
        <f t="shared" si="21"/>
        <v>4.0143572305658282E-3</v>
      </c>
      <c r="AE71">
        <f t="shared" si="22"/>
        <v>0.11736091432889391</v>
      </c>
      <c r="AF71">
        <f t="shared" si="23"/>
        <v>6.6260508170397761E-2</v>
      </c>
      <c r="AG71" s="5">
        <f t="shared" si="35"/>
        <v>1.5240000000000009</v>
      </c>
      <c r="AH71" s="5">
        <f t="shared" si="24"/>
        <v>1.865000000000002</v>
      </c>
      <c r="AI71" s="5">
        <f t="shared" si="25"/>
        <v>8.0760000000000005</v>
      </c>
      <c r="AJ71" s="5">
        <f t="shared" si="26"/>
        <v>6.7620000000000005</v>
      </c>
      <c r="AK71" s="5">
        <f t="shared" si="27"/>
        <v>10.445</v>
      </c>
      <c r="AL71" s="5">
        <f t="shared" si="28"/>
        <v>6.7620000000000005</v>
      </c>
      <c r="AM71" s="5">
        <f t="shared" si="29"/>
        <v>3.2760000000000034</v>
      </c>
      <c r="AN71" s="5">
        <f t="shared" si="30"/>
        <v>0.17000000000000171</v>
      </c>
      <c r="AO71" s="5">
        <f t="shared" si="31"/>
        <v>4.9699999999999989</v>
      </c>
      <c r="AP71" s="5">
        <f t="shared" si="32"/>
        <v>2.8060000000000045</v>
      </c>
    </row>
    <row r="72" spans="2:42">
      <c r="B72">
        <v>14.843999999999999</v>
      </c>
      <c r="C72">
        <v>16.510000000000002</v>
      </c>
      <c r="D72">
        <v>18.584</v>
      </c>
      <c r="E72">
        <v>16.623999999999999</v>
      </c>
      <c r="F72">
        <v>19.788</v>
      </c>
      <c r="G72">
        <v>17.218</v>
      </c>
      <c r="H72">
        <v>19.788</v>
      </c>
      <c r="I72">
        <v>16.567</v>
      </c>
      <c r="J72">
        <v>17.547000000000001</v>
      </c>
      <c r="K72">
        <v>17.603999999999999</v>
      </c>
      <c r="L72">
        <v>17.239000000000001</v>
      </c>
      <c r="M72">
        <f t="shared" si="33"/>
        <v>2.775556000000007</v>
      </c>
      <c r="N72">
        <f t="shared" si="6"/>
        <v>13.987600000000002</v>
      </c>
      <c r="O72">
        <f t="shared" si="7"/>
        <v>3.1683999999999979</v>
      </c>
      <c r="P72">
        <f t="shared" si="8"/>
        <v>24.44313600000001</v>
      </c>
      <c r="Q72">
        <f t="shared" si="9"/>
        <v>5.6358760000000023</v>
      </c>
      <c r="R72">
        <f t="shared" si="10"/>
        <v>24.44313600000001</v>
      </c>
      <c r="S72">
        <f t="shared" si="11"/>
        <v>2.9687290000000024</v>
      </c>
      <c r="T72">
        <f t="shared" si="12"/>
        <v>7.3062090000000062</v>
      </c>
      <c r="U72">
        <f t="shared" si="13"/>
        <v>7.6175999999999986</v>
      </c>
      <c r="V72">
        <f t="shared" si="14"/>
        <v>5.7360250000000068</v>
      </c>
      <c r="W72">
        <f t="shared" si="34"/>
        <v>0.11223389921853963</v>
      </c>
      <c r="X72">
        <f t="shared" si="15"/>
        <v>0.25195365130692537</v>
      </c>
      <c r="Y72">
        <f t="shared" si="16"/>
        <v>0.11991376987334947</v>
      </c>
      <c r="Z72">
        <f t="shared" si="17"/>
        <v>0.33306386418755057</v>
      </c>
      <c r="AA72">
        <f t="shared" si="18"/>
        <v>0.15992993802209651</v>
      </c>
      <c r="AB72">
        <f t="shared" si="19"/>
        <v>0.33306386418755057</v>
      </c>
      <c r="AC72">
        <f t="shared" si="20"/>
        <v>0.11607383454594454</v>
      </c>
      <c r="AD72">
        <f t="shared" si="21"/>
        <v>0.18209377526273252</v>
      </c>
      <c r="AE72">
        <f t="shared" si="22"/>
        <v>0.18593371059013741</v>
      </c>
      <c r="AF72">
        <f t="shared" si="23"/>
        <v>0.16134465103745632</v>
      </c>
      <c r="AG72" s="5">
        <f t="shared" si="35"/>
        <v>1.6660000000000021</v>
      </c>
      <c r="AH72" s="5">
        <f t="shared" si="24"/>
        <v>3.74</v>
      </c>
      <c r="AI72" s="5">
        <f t="shared" si="25"/>
        <v>1.7799999999999994</v>
      </c>
      <c r="AJ72" s="5">
        <f t="shared" si="26"/>
        <v>4.9440000000000008</v>
      </c>
      <c r="AK72" s="5">
        <f t="shared" si="27"/>
        <v>2.3740000000000006</v>
      </c>
      <c r="AL72" s="5">
        <f t="shared" si="28"/>
        <v>4.9440000000000008</v>
      </c>
      <c r="AM72" s="5">
        <f t="shared" si="29"/>
        <v>1.7230000000000008</v>
      </c>
      <c r="AN72" s="5">
        <f t="shared" si="30"/>
        <v>2.7030000000000012</v>
      </c>
      <c r="AO72" s="5">
        <f t="shared" si="31"/>
        <v>2.76</v>
      </c>
      <c r="AP72" s="5">
        <f t="shared" si="32"/>
        <v>2.3950000000000014</v>
      </c>
    </row>
    <row r="73" spans="2:42">
      <c r="B73">
        <v>7.3979999999999997</v>
      </c>
      <c r="C73">
        <v>13.08</v>
      </c>
      <c r="D73">
        <v>16.172999999999998</v>
      </c>
      <c r="E73">
        <v>15.875</v>
      </c>
      <c r="F73">
        <v>27.129000000000001</v>
      </c>
      <c r="G73">
        <v>23.623999999999999</v>
      </c>
      <c r="H73">
        <v>27.129000000000001</v>
      </c>
      <c r="I73">
        <v>14.478</v>
      </c>
      <c r="J73">
        <v>14.625999999999999</v>
      </c>
      <c r="K73">
        <v>16.024000000000001</v>
      </c>
      <c r="L73">
        <v>15.042999999999999</v>
      </c>
      <c r="M73">
        <f t="shared" si="33"/>
        <v>32.285124000000003</v>
      </c>
      <c r="N73">
        <f t="shared" si="6"/>
        <v>77.000624999999971</v>
      </c>
      <c r="O73">
        <f t="shared" si="7"/>
        <v>71.859529000000009</v>
      </c>
      <c r="P73">
        <f t="shared" si="8"/>
        <v>389.31236100000007</v>
      </c>
      <c r="Q73">
        <f t="shared" si="9"/>
        <v>263.28307599999999</v>
      </c>
      <c r="R73">
        <f t="shared" si="10"/>
        <v>389.31236100000007</v>
      </c>
      <c r="S73">
        <f t="shared" si="11"/>
        <v>50.126400000000004</v>
      </c>
      <c r="T73">
        <f t="shared" si="12"/>
        <v>52.243983999999998</v>
      </c>
      <c r="U73">
        <f t="shared" si="13"/>
        <v>74.407876000000016</v>
      </c>
      <c r="V73">
        <f t="shared" si="14"/>
        <v>58.446024999999992</v>
      </c>
      <c r="W73">
        <f t="shared" si="34"/>
        <v>0.76804541768045431</v>
      </c>
      <c r="X73">
        <f t="shared" si="15"/>
        <v>1.1861313868613137</v>
      </c>
      <c r="Y73">
        <f t="shared" si="16"/>
        <v>1.1458502297918358</v>
      </c>
      <c r="Z73">
        <f t="shared" si="17"/>
        <v>2.6670721816707221</v>
      </c>
      <c r="AA73">
        <f t="shared" si="18"/>
        <v>2.193295485266288</v>
      </c>
      <c r="AB73">
        <f t="shared" si="19"/>
        <v>2.6670721816707221</v>
      </c>
      <c r="AC73">
        <f t="shared" si="20"/>
        <v>0.95701540957015419</v>
      </c>
      <c r="AD73">
        <f t="shared" si="21"/>
        <v>0.97702081643687488</v>
      </c>
      <c r="AE73">
        <f t="shared" si="22"/>
        <v>1.1659908083265749</v>
      </c>
      <c r="AF73">
        <f t="shared" si="23"/>
        <v>1.0333874020005407</v>
      </c>
      <c r="AG73" s="5">
        <f t="shared" si="35"/>
        <v>5.6820000000000004</v>
      </c>
      <c r="AH73" s="5">
        <f t="shared" si="24"/>
        <v>8.7749999999999986</v>
      </c>
      <c r="AI73" s="5">
        <f t="shared" si="25"/>
        <v>8.4770000000000003</v>
      </c>
      <c r="AJ73" s="5">
        <f t="shared" si="26"/>
        <v>19.731000000000002</v>
      </c>
      <c r="AK73" s="5">
        <f t="shared" si="27"/>
        <v>16.225999999999999</v>
      </c>
      <c r="AL73" s="5">
        <f t="shared" si="28"/>
        <v>19.731000000000002</v>
      </c>
      <c r="AM73" s="5">
        <f t="shared" si="29"/>
        <v>7.08</v>
      </c>
      <c r="AN73" s="5">
        <f t="shared" si="30"/>
        <v>7.2279999999999998</v>
      </c>
      <c r="AO73" s="5">
        <f t="shared" si="31"/>
        <v>8.6260000000000012</v>
      </c>
      <c r="AP73" s="5">
        <f t="shared" si="32"/>
        <v>7.6449999999999996</v>
      </c>
    </row>
    <row r="74" spans="2:42">
      <c r="B74">
        <v>33.082000000000001</v>
      </c>
      <c r="C74">
        <v>41.878999999999998</v>
      </c>
      <c r="D74">
        <v>38.817999999999998</v>
      </c>
      <c r="E74">
        <v>35.783999999999999</v>
      </c>
      <c r="F74">
        <v>33.04</v>
      </c>
      <c r="G74">
        <v>47.152999999999999</v>
      </c>
      <c r="H74">
        <v>33.04</v>
      </c>
      <c r="I74">
        <v>38.832000000000001</v>
      </c>
      <c r="J74">
        <v>40.347999999999999</v>
      </c>
      <c r="K74">
        <v>37.301000000000002</v>
      </c>
      <c r="L74">
        <v>38.826999999999998</v>
      </c>
      <c r="M74">
        <f t="shared" si="33"/>
        <v>77.387208999999942</v>
      </c>
      <c r="N74">
        <f t="shared" si="6"/>
        <v>32.901695999999966</v>
      </c>
      <c r="O74">
        <f t="shared" si="7"/>
        <v>7.3008039999999905</v>
      </c>
      <c r="P74">
        <f t="shared" si="8"/>
        <v>1.7640000000001337E-3</v>
      </c>
      <c r="Q74">
        <f t="shared" si="9"/>
        <v>197.99304099999995</v>
      </c>
      <c r="R74">
        <f t="shared" si="10"/>
        <v>1.7640000000001337E-3</v>
      </c>
      <c r="S74">
        <f t="shared" si="11"/>
        <v>33.0625</v>
      </c>
      <c r="T74">
        <f t="shared" si="12"/>
        <v>52.794755999999971</v>
      </c>
      <c r="U74">
        <f t="shared" si="13"/>
        <v>17.79996100000001</v>
      </c>
      <c r="V74">
        <f t="shared" si="14"/>
        <v>33.005024999999968</v>
      </c>
      <c r="W74">
        <f t="shared" si="34"/>
        <v>0.26591499909316235</v>
      </c>
      <c r="X74">
        <f t="shared" si="15"/>
        <v>0.17338734054772978</v>
      </c>
      <c r="Y74">
        <f t="shared" si="16"/>
        <v>8.1675835801946622E-2</v>
      </c>
      <c r="Z74">
        <f t="shared" si="17"/>
        <v>1.2695725772323798E-3</v>
      </c>
      <c r="AA74">
        <f t="shared" si="18"/>
        <v>0.42533704129133659</v>
      </c>
      <c r="AB74">
        <f t="shared" si="19"/>
        <v>1.2695725772323798E-3</v>
      </c>
      <c r="AC74">
        <f t="shared" si="20"/>
        <v>0.17381053140680733</v>
      </c>
      <c r="AD74">
        <f t="shared" si="21"/>
        <v>0.21963605586119334</v>
      </c>
      <c r="AE74">
        <f t="shared" si="22"/>
        <v>0.12753158817483831</v>
      </c>
      <c r="AF74">
        <f t="shared" si="23"/>
        <v>0.17365939181427958</v>
      </c>
      <c r="AG74" s="5">
        <f t="shared" si="35"/>
        <v>8.796999999999997</v>
      </c>
      <c r="AH74" s="5">
        <f t="shared" si="24"/>
        <v>5.7359999999999971</v>
      </c>
      <c r="AI74" s="5">
        <f t="shared" si="25"/>
        <v>2.7019999999999982</v>
      </c>
      <c r="AJ74" s="5">
        <f t="shared" si="26"/>
        <v>4.2000000000001592E-2</v>
      </c>
      <c r="AK74" s="5">
        <f t="shared" si="27"/>
        <v>14.070999999999998</v>
      </c>
      <c r="AL74" s="5">
        <f t="shared" si="28"/>
        <v>4.2000000000001592E-2</v>
      </c>
      <c r="AM74" s="5">
        <f t="shared" si="29"/>
        <v>5.75</v>
      </c>
      <c r="AN74" s="5">
        <f t="shared" si="30"/>
        <v>7.2659999999999982</v>
      </c>
      <c r="AO74" s="5">
        <f t="shared" si="31"/>
        <v>4.2190000000000012</v>
      </c>
      <c r="AP74" s="5">
        <f t="shared" si="32"/>
        <v>5.7449999999999974</v>
      </c>
    </row>
    <row r="75" spans="2:42">
      <c r="B75">
        <v>17.166</v>
      </c>
      <c r="C75">
        <v>11.566000000000001</v>
      </c>
      <c r="D75">
        <v>13.257999999999999</v>
      </c>
      <c r="E75">
        <v>11.363</v>
      </c>
      <c r="F75">
        <v>19.773</v>
      </c>
      <c r="G75">
        <v>12.32</v>
      </c>
      <c r="H75">
        <v>19.773</v>
      </c>
      <c r="I75">
        <v>11.465</v>
      </c>
      <c r="J75">
        <v>12.412000000000001</v>
      </c>
      <c r="K75">
        <v>12.311</v>
      </c>
      <c r="L75">
        <v>12.061999999999999</v>
      </c>
      <c r="M75">
        <f t="shared" si="33"/>
        <v>31.359999999999996</v>
      </c>
      <c r="N75">
        <f t="shared" si="6"/>
        <v>15.27246400000001</v>
      </c>
      <c r="O75">
        <f t="shared" si="7"/>
        <v>33.67480900000001</v>
      </c>
      <c r="P75">
        <f t="shared" si="8"/>
        <v>6.7964489999999964</v>
      </c>
      <c r="Q75">
        <f t="shared" si="9"/>
        <v>23.483716000000001</v>
      </c>
      <c r="R75">
        <f t="shared" si="10"/>
        <v>6.7964489999999964</v>
      </c>
      <c r="S75">
        <f t="shared" si="11"/>
        <v>32.501401000000008</v>
      </c>
      <c r="T75">
        <f t="shared" si="12"/>
        <v>22.600515999999995</v>
      </c>
      <c r="U75">
        <f t="shared" si="13"/>
        <v>23.571025000000006</v>
      </c>
      <c r="V75">
        <f t="shared" si="14"/>
        <v>26.050816000000012</v>
      </c>
      <c r="W75">
        <f t="shared" si="34"/>
        <v>0.3262262612140277</v>
      </c>
      <c r="X75">
        <f t="shared" si="15"/>
        <v>0.22765932657578941</v>
      </c>
      <c r="Y75">
        <f t="shared" si="16"/>
        <v>0.33805196318303626</v>
      </c>
      <c r="Z75">
        <f t="shared" si="17"/>
        <v>0.15186997553303036</v>
      </c>
      <c r="AA75">
        <f t="shared" si="18"/>
        <v>0.28230222532913901</v>
      </c>
      <c r="AB75">
        <f t="shared" si="19"/>
        <v>0.15186997553303036</v>
      </c>
      <c r="AC75">
        <f t="shared" si="20"/>
        <v>0.33210998485378074</v>
      </c>
      <c r="AD75">
        <f t="shared" si="21"/>
        <v>0.2769427938949085</v>
      </c>
      <c r="AE75">
        <f t="shared" si="22"/>
        <v>0.28282651753466154</v>
      </c>
      <c r="AF75">
        <f t="shared" si="23"/>
        <v>0.29733193522078533</v>
      </c>
      <c r="AG75" s="5">
        <f t="shared" si="35"/>
        <v>5.6</v>
      </c>
      <c r="AH75" s="5">
        <f t="shared" si="24"/>
        <v>3.9080000000000013</v>
      </c>
      <c r="AI75" s="5">
        <f t="shared" si="25"/>
        <v>5.8030000000000008</v>
      </c>
      <c r="AJ75" s="5">
        <f t="shared" si="26"/>
        <v>2.6069999999999993</v>
      </c>
      <c r="AK75" s="5">
        <f t="shared" si="27"/>
        <v>4.8460000000000001</v>
      </c>
      <c r="AL75" s="5">
        <f t="shared" si="28"/>
        <v>2.6069999999999993</v>
      </c>
      <c r="AM75" s="5">
        <f t="shared" si="29"/>
        <v>5.7010000000000005</v>
      </c>
      <c r="AN75" s="5">
        <f t="shared" si="30"/>
        <v>4.7539999999999996</v>
      </c>
      <c r="AO75" s="5">
        <f t="shared" si="31"/>
        <v>4.8550000000000004</v>
      </c>
      <c r="AP75" s="5">
        <f t="shared" si="32"/>
        <v>5.104000000000001</v>
      </c>
    </row>
    <row r="76" spans="2:42">
      <c r="B76">
        <v>44.277999999999999</v>
      </c>
      <c r="C76">
        <v>46.671999999999997</v>
      </c>
      <c r="D76">
        <v>46.744999999999997</v>
      </c>
      <c r="E76">
        <v>39.378999999999998</v>
      </c>
      <c r="F76">
        <v>40.295000000000002</v>
      </c>
      <c r="G76">
        <v>40.158000000000001</v>
      </c>
      <c r="H76">
        <v>40.295000000000002</v>
      </c>
      <c r="I76">
        <v>43.026000000000003</v>
      </c>
      <c r="J76">
        <v>46.709000000000003</v>
      </c>
      <c r="K76">
        <v>43.061999999999998</v>
      </c>
      <c r="L76">
        <v>44.265000000000001</v>
      </c>
      <c r="M76">
        <f t="shared" si="33"/>
        <v>5.731235999999992</v>
      </c>
      <c r="N76">
        <f t="shared" si="6"/>
        <v>6.0860889999999941</v>
      </c>
      <c r="O76">
        <f t="shared" si="7"/>
        <v>24.000201000000008</v>
      </c>
      <c r="P76">
        <f t="shared" si="8"/>
        <v>15.864288999999976</v>
      </c>
      <c r="Q76">
        <f t="shared" si="9"/>
        <v>16.974399999999978</v>
      </c>
      <c r="R76">
        <f t="shared" si="10"/>
        <v>15.864288999999976</v>
      </c>
      <c r="S76">
        <f t="shared" si="11"/>
        <v>1.5675039999999882</v>
      </c>
      <c r="T76">
        <f t="shared" si="12"/>
        <v>5.9097610000000218</v>
      </c>
      <c r="U76">
        <f t="shared" si="13"/>
        <v>1.4786560000000026</v>
      </c>
      <c r="V76">
        <f t="shared" si="14"/>
        <v>1.6899999999995123E-4</v>
      </c>
      <c r="W76">
        <f t="shared" si="34"/>
        <v>5.4067482722796836E-2</v>
      </c>
      <c r="X76">
        <f t="shared" si="15"/>
        <v>5.5716157007994913E-2</v>
      </c>
      <c r="Y76">
        <f t="shared" si="16"/>
        <v>0.1106418537422648</v>
      </c>
      <c r="Z76">
        <f t="shared" si="17"/>
        <v>8.9954379149916372E-2</v>
      </c>
      <c r="AA76">
        <f t="shared" si="18"/>
        <v>9.3048466507068925E-2</v>
      </c>
      <c r="AB76">
        <f t="shared" si="19"/>
        <v>8.9954379149916372E-2</v>
      </c>
      <c r="AC76">
        <f t="shared" si="20"/>
        <v>2.8275893220109205E-2</v>
      </c>
      <c r="AD76">
        <f t="shared" si="21"/>
        <v>5.4903112155020653E-2</v>
      </c>
      <c r="AE76">
        <f t="shared" si="22"/>
        <v>2.7462848367134945E-2</v>
      </c>
      <c r="AF76">
        <f t="shared" si="23"/>
        <v>2.9359953024070927E-4</v>
      </c>
      <c r="AG76" s="5">
        <f t="shared" si="35"/>
        <v>2.3939999999999984</v>
      </c>
      <c r="AH76" s="5">
        <f t="shared" si="24"/>
        <v>2.4669999999999987</v>
      </c>
      <c r="AI76" s="5">
        <f t="shared" si="25"/>
        <v>4.8990000000000009</v>
      </c>
      <c r="AJ76" s="5">
        <f t="shared" si="26"/>
        <v>3.982999999999997</v>
      </c>
      <c r="AK76" s="5">
        <f t="shared" si="27"/>
        <v>4.1199999999999974</v>
      </c>
      <c r="AL76" s="5">
        <f t="shared" si="28"/>
        <v>3.982999999999997</v>
      </c>
      <c r="AM76" s="5">
        <f t="shared" si="29"/>
        <v>1.2519999999999953</v>
      </c>
      <c r="AN76" s="5">
        <f t="shared" si="30"/>
        <v>2.4310000000000045</v>
      </c>
      <c r="AO76" s="5">
        <f t="shared" si="31"/>
        <v>1.2160000000000011</v>
      </c>
      <c r="AP76" s="5">
        <f t="shared" si="32"/>
        <v>1.2999999999998124E-2</v>
      </c>
    </row>
    <row r="77" spans="2:42">
      <c r="B77">
        <v>23.245000000000001</v>
      </c>
      <c r="C77">
        <v>32.048999999999999</v>
      </c>
      <c r="D77">
        <v>29.373000000000001</v>
      </c>
      <c r="E77">
        <v>43.615000000000002</v>
      </c>
      <c r="F77">
        <v>25.65</v>
      </c>
      <c r="G77">
        <v>40.158000000000001</v>
      </c>
      <c r="H77">
        <v>25.65</v>
      </c>
      <c r="I77">
        <v>37.832000000000001</v>
      </c>
      <c r="J77">
        <v>30.710999999999999</v>
      </c>
      <c r="K77">
        <v>36.494</v>
      </c>
      <c r="L77">
        <v>35.012</v>
      </c>
      <c r="M77">
        <f t="shared" si="33"/>
        <v>77.510415999999978</v>
      </c>
      <c r="N77">
        <f t="shared" si="6"/>
        <v>37.552384000000004</v>
      </c>
      <c r="O77">
        <f t="shared" si="7"/>
        <v>414.93690000000004</v>
      </c>
      <c r="P77">
        <f t="shared" si="8"/>
        <v>5.7840249999999882</v>
      </c>
      <c r="Q77">
        <f t="shared" si="9"/>
        <v>286.04956900000002</v>
      </c>
      <c r="R77">
        <f t="shared" si="10"/>
        <v>5.7840249999999882</v>
      </c>
      <c r="S77">
        <f t="shared" si="11"/>
        <v>212.78056899999999</v>
      </c>
      <c r="T77">
        <f t="shared" si="12"/>
        <v>55.741155999999961</v>
      </c>
      <c r="U77">
        <f t="shared" si="13"/>
        <v>175.53600099999997</v>
      </c>
      <c r="V77">
        <f t="shared" si="14"/>
        <v>138.462289</v>
      </c>
      <c r="W77">
        <f t="shared" si="34"/>
        <v>0.37874811787481172</v>
      </c>
      <c r="X77">
        <f t="shared" si="15"/>
        <v>0.26362658636265862</v>
      </c>
      <c r="Y77">
        <f t="shared" si="16"/>
        <v>0.87631748763174877</v>
      </c>
      <c r="Z77">
        <f t="shared" si="17"/>
        <v>0.10346311034631092</v>
      </c>
      <c r="AA77">
        <f t="shared" si="18"/>
        <v>0.72759733275973326</v>
      </c>
      <c r="AB77">
        <f t="shared" si="19"/>
        <v>0.10346311034631092</v>
      </c>
      <c r="AC77">
        <f t="shared" si="20"/>
        <v>0.62753280275328027</v>
      </c>
      <c r="AD77">
        <f t="shared" si="21"/>
        <v>0.32118735211873511</v>
      </c>
      <c r="AE77">
        <f t="shared" si="22"/>
        <v>0.56997203699720367</v>
      </c>
      <c r="AF77">
        <f t="shared" si="23"/>
        <v>0.50621639062163903</v>
      </c>
      <c r="AG77" s="5">
        <f t="shared" si="35"/>
        <v>8.8039999999999985</v>
      </c>
      <c r="AH77" s="5">
        <f t="shared" si="24"/>
        <v>6.1280000000000001</v>
      </c>
      <c r="AI77" s="5">
        <f t="shared" si="25"/>
        <v>20.37</v>
      </c>
      <c r="AJ77" s="5">
        <f t="shared" si="26"/>
        <v>2.4049999999999976</v>
      </c>
      <c r="AK77" s="5">
        <f t="shared" si="27"/>
        <v>16.913</v>
      </c>
      <c r="AL77" s="5">
        <f t="shared" si="28"/>
        <v>2.4049999999999976</v>
      </c>
      <c r="AM77" s="5">
        <f t="shared" si="29"/>
        <v>14.587</v>
      </c>
      <c r="AN77" s="5">
        <f t="shared" si="30"/>
        <v>7.4659999999999975</v>
      </c>
      <c r="AO77" s="5">
        <f t="shared" si="31"/>
        <v>13.248999999999999</v>
      </c>
      <c r="AP77" s="5">
        <f t="shared" si="32"/>
        <v>11.766999999999999</v>
      </c>
    </row>
    <row r="78" spans="2:42">
      <c r="B78">
        <v>39.396999999999998</v>
      </c>
      <c r="C78">
        <v>37.808999999999997</v>
      </c>
      <c r="D78">
        <v>27.943000000000001</v>
      </c>
      <c r="E78">
        <v>26.501000000000001</v>
      </c>
      <c r="F78">
        <v>31.314</v>
      </c>
      <c r="G78">
        <v>40.158000000000001</v>
      </c>
      <c r="H78">
        <v>31.314</v>
      </c>
      <c r="I78">
        <v>32.155000000000001</v>
      </c>
      <c r="J78">
        <v>32.875999999999998</v>
      </c>
      <c r="K78">
        <v>27.222000000000001</v>
      </c>
      <c r="L78">
        <v>30.751000000000001</v>
      </c>
      <c r="M78">
        <f t="shared" si="33"/>
        <v>2.5217440000000031</v>
      </c>
      <c r="N78">
        <f t="shared" si="6"/>
        <v>131.19411599999992</v>
      </c>
      <c r="O78">
        <f t="shared" si="7"/>
        <v>166.30681599999994</v>
      </c>
      <c r="P78">
        <f t="shared" si="8"/>
        <v>65.334888999999976</v>
      </c>
      <c r="Q78">
        <f t="shared" si="9"/>
        <v>0.57912100000000422</v>
      </c>
      <c r="R78">
        <f t="shared" si="10"/>
        <v>65.334888999999976</v>
      </c>
      <c r="S78">
        <f t="shared" si="11"/>
        <v>52.44656399999996</v>
      </c>
      <c r="T78">
        <f t="shared" si="12"/>
        <v>42.523441000000012</v>
      </c>
      <c r="U78">
        <f t="shared" si="13"/>
        <v>148.23062499999992</v>
      </c>
      <c r="V78">
        <f t="shared" si="14"/>
        <v>74.753315999999955</v>
      </c>
      <c r="W78">
        <f t="shared" si="34"/>
        <v>4.0307637637383584E-2</v>
      </c>
      <c r="X78">
        <f t="shared" si="15"/>
        <v>0.29073279691347048</v>
      </c>
      <c r="Y78">
        <f t="shared" si="16"/>
        <v>0.32733456862197624</v>
      </c>
      <c r="Z78">
        <f t="shared" si="17"/>
        <v>0.20516790618575015</v>
      </c>
      <c r="AA78">
        <f t="shared" si="18"/>
        <v>1.9316191588192064E-2</v>
      </c>
      <c r="AB78">
        <f t="shared" si="19"/>
        <v>0.20516790618575015</v>
      </c>
      <c r="AC78">
        <f t="shared" si="20"/>
        <v>0.18382110312967986</v>
      </c>
      <c r="AD78">
        <f t="shared" si="21"/>
        <v>0.1655202172754271</v>
      </c>
      <c r="AE78">
        <f t="shared" si="22"/>
        <v>0.30903368276772336</v>
      </c>
      <c r="AF78">
        <f t="shared" si="23"/>
        <v>0.21945833439094342</v>
      </c>
      <c r="AG78" s="5">
        <f t="shared" si="35"/>
        <v>1.588000000000001</v>
      </c>
      <c r="AH78" s="5">
        <f t="shared" si="24"/>
        <v>11.453999999999997</v>
      </c>
      <c r="AI78" s="5">
        <f t="shared" si="25"/>
        <v>12.895999999999997</v>
      </c>
      <c r="AJ78" s="5">
        <f t="shared" si="26"/>
        <v>8.0829999999999984</v>
      </c>
      <c r="AK78" s="5">
        <f t="shared" si="27"/>
        <v>0.76100000000000279</v>
      </c>
      <c r="AL78" s="5">
        <f t="shared" si="28"/>
        <v>8.0829999999999984</v>
      </c>
      <c r="AM78" s="5">
        <f t="shared" si="29"/>
        <v>7.2419999999999973</v>
      </c>
      <c r="AN78" s="5">
        <f t="shared" si="30"/>
        <v>6.5210000000000008</v>
      </c>
      <c r="AO78" s="5">
        <f t="shared" si="31"/>
        <v>12.174999999999997</v>
      </c>
      <c r="AP78" s="5">
        <f t="shared" si="32"/>
        <v>8.6459999999999972</v>
      </c>
    </row>
    <row r="79" spans="2:42">
      <c r="B79">
        <v>44.03</v>
      </c>
      <c r="C79">
        <v>57.1</v>
      </c>
      <c r="D79">
        <v>49.725999999999999</v>
      </c>
      <c r="E79">
        <v>61.133000000000003</v>
      </c>
      <c r="F79">
        <v>50.064999999999998</v>
      </c>
      <c r="G79">
        <v>42.411999999999999</v>
      </c>
      <c r="H79">
        <v>50.064999999999998</v>
      </c>
      <c r="I79">
        <v>59.116</v>
      </c>
      <c r="J79">
        <v>53.412999999999997</v>
      </c>
      <c r="K79">
        <v>55.429000000000002</v>
      </c>
      <c r="L79">
        <v>55.985999999999997</v>
      </c>
      <c r="M79">
        <f t="shared" si="33"/>
        <v>170.82490000000001</v>
      </c>
      <c r="N79">
        <f t="shared" si="6"/>
        <v>32.444415999999975</v>
      </c>
      <c r="O79">
        <f t="shared" si="7"/>
        <v>292.51260900000005</v>
      </c>
      <c r="P79">
        <f t="shared" si="8"/>
        <v>36.421224999999957</v>
      </c>
      <c r="Q79">
        <f t="shared" si="9"/>
        <v>2.617924000000007</v>
      </c>
      <c r="R79">
        <f t="shared" si="10"/>
        <v>36.421224999999957</v>
      </c>
      <c r="S79">
        <f t="shared" si="11"/>
        <v>227.58739599999996</v>
      </c>
      <c r="T79">
        <f t="shared" si="12"/>
        <v>88.040688999999915</v>
      </c>
      <c r="U79">
        <f t="shared" si="13"/>
        <v>129.93720100000002</v>
      </c>
      <c r="V79">
        <f t="shared" si="14"/>
        <v>142.9459359999999</v>
      </c>
      <c r="W79">
        <f t="shared" si="34"/>
        <v>0.29684306154894391</v>
      </c>
      <c r="X79">
        <f t="shared" si="15"/>
        <v>0.12936634113104697</v>
      </c>
      <c r="Y79">
        <f t="shared" si="16"/>
        <v>0.3884397002044061</v>
      </c>
      <c r="Z79">
        <f t="shared" si="17"/>
        <v>0.13706563706563699</v>
      </c>
      <c r="AA79">
        <f t="shared" si="18"/>
        <v>3.6747672041789733E-2</v>
      </c>
      <c r="AB79">
        <f t="shared" si="19"/>
        <v>0.13706563706563699</v>
      </c>
      <c r="AC79">
        <f t="shared" si="20"/>
        <v>0.34263002498296613</v>
      </c>
      <c r="AD79">
        <f t="shared" si="21"/>
        <v>0.21310470133999534</v>
      </c>
      <c r="AE79">
        <f t="shared" si="22"/>
        <v>0.2588916647740177</v>
      </c>
      <c r="AF79">
        <f t="shared" si="23"/>
        <v>0.27154213036565966</v>
      </c>
      <c r="AG79" s="5">
        <f t="shared" si="35"/>
        <v>13.07</v>
      </c>
      <c r="AH79" s="5">
        <f t="shared" si="24"/>
        <v>5.695999999999998</v>
      </c>
      <c r="AI79" s="5">
        <f t="shared" si="25"/>
        <v>17.103000000000002</v>
      </c>
      <c r="AJ79" s="5">
        <f t="shared" si="26"/>
        <v>6.0349999999999966</v>
      </c>
      <c r="AK79" s="5">
        <f t="shared" si="27"/>
        <v>1.6180000000000021</v>
      </c>
      <c r="AL79" s="5">
        <f t="shared" si="28"/>
        <v>6.0349999999999966</v>
      </c>
      <c r="AM79" s="5">
        <f t="shared" si="29"/>
        <v>15.085999999999999</v>
      </c>
      <c r="AN79" s="5">
        <f t="shared" si="30"/>
        <v>9.3829999999999956</v>
      </c>
      <c r="AO79" s="5">
        <f t="shared" si="31"/>
        <v>11.399000000000001</v>
      </c>
      <c r="AP79" s="5">
        <f t="shared" si="32"/>
        <v>11.955999999999996</v>
      </c>
    </row>
    <row r="80" spans="2:42">
      <c r="B80">
        <v>32.533000000000001</v>
      </c>
      <c r="C80">
        <v>34.325000000000003</v>
      </c>
      <c r="D80">
        <v>38.335999999999999</v>
      </c>
      <c r="E80">
        <v>43.615000000000002</v>
      </c>
      <c r="F80">
        <v>24.350999999999999</v>
      </c>
      <c r="G80">
        <v>40.158000000000001</v>
      </c>
      <c r="H80">
        <v>24.350999999999999</v>
      </c>
      <c r="I80">
        <v>38.97</v>
      </c>
      <c r="J80">
        <v>36.331000000000003</v>
      </c>
      <c r="K80">
        <v>40.975999999999999</v>
      </c>
      <c r="L80">
        <v>38.759</v>
      </c>
      <c r="M80">
        <f t="shared" si="33"/>
        <v>3.2112640000000057</v>
      </c>
      <c r="N80">
        <f t="shared" si="6"/>
        <v>33.674808999999968</v>
      </c>
      <c r="O80">
        <f t="shared" si="7"/>
        <v>122.81072400000002</v>
      </c>
      <c r="P80">
        <f t="shared" si="8"/>
        <v>66.945124000000035</v>
      </c>
      <c r="Q80">
        <f t="shared" si="9"/>
        <v>58.140625</v>
      </c>
      <c r="R80">
        <f t="shared" si="10"/>
        <v>66.945124000000035</v>
      </c>
      <c r="S80">
        <f t="shared" si="11"/>
        <v>41.434968999999967</v>
      </c>
      <c r="T80">
        <f t="shared" si="12"/>
        <v>14.424804000000014</v>
      </c>
      <c r="U80">
        <f t="shared" si="13"/>
        <v>71.28424899999996</v>
      </c>
      <c r="V80">
        <f t="shared" si="14"/>
        <v>38.763075999999991</v>
      </c>
      <c r="W80">
        <f t="shared" si="34"/>
        <v>5.5082531583315449E-2</v>
      </c>
      <c r="X80">
        <f t="shared" si="15"/>
        <v>0.178372729228783</v>
      </c>
      <c r="Y80">
        <f t="shared" si="16"/>
        <v>0.34063873605262351</v>
      </c>
      <c r="Z80">
        <f t="shared" si="17"/>
        <v>0.25149847846801715</v>
      </c>
      <c r="AA80">
        <f t="shared" si="18"/>
        <v>0.23437740140780131</v>
      </c>
      <c r="AB80">
        <f t="shared" si="19"/>
        <v>0.25149847846801715</v>
      </c>
      <c r="AC80">
        <f t="shared" si="20"/>
        <v>0.19786063381796937</v>
      </c>
      <c r="AD80">
        <f t="shared" si="21"/>
        <v>0.11674299941597767</v>
      </c>
      <c r="AE80">
        <f t="shared" si="22"/>
        <v>0.25952110165063158</v>
      </c>
      <c r="AF80">
        <f t="shared" si="23"/>
        <v>0.19137491162819287</v>
      </c>
      <c r="AG80" s="5">
        <f t="shared" si="35"/>
        <v>1.7920000000000016</v>
      </c>
      <c r="AH80" s="5">
        <f t="shared" si="24"/>
        <v>5.8029999999999973</v>
      </c>
      <c r="AI80" s="5">
        <f t="shared" si="25"/>
        <v>11.082000000000001</v>
      </c>
      <c r="AJ80" s="5">
        <f t="shared" si="26"/>
        <v>8.1820000000000022</v>
      </c>
      <c r="AK80" s="5">
        <f t="shared" si="27"/>
        <v>7.625</v>
      </c>
      <c r="AL80" s="5">
        <f t="shared" si="28"/>
        <v>8.1820000000000022</v>
      </c>
      <c r="AM80" s="5">
        <f t="shared" si="29"/>
        <v>6.4369999999999976</v>
      </c>
      <c r="AN80" s="5">
        <f t="shared" si="30"/>
        <v>3.7980000000000018</v>
      </c>
      <c r="AO80" s="5">
        <f t="shared" si="31"/>
        <v>8.4429999999999978</v>
      </c>
      <c r="AP80" s="5">
        <f t="shared" si="32"/>
        <v>6.2259999999999991</v>
      </c>
    </row>
    <row r="81" spans="2:42">
      <c r="B81">
        <v>48.152999999999999</v>
      </c>
      <c r="C81">
        <v>47.567999999999998</v>
      </c>
      <c r="D81">
        <v>48.722999999999999</v>
      </c>
      <c r="E81">
        <v>55.709000000000003</v>
      </c>
      <c r="F81">
        <v>37.823</v>
      </c>
      <c r="G81">
        <v>42.411999999999999</v>
      </c>
      <c r="H81">
        <v>37.823</v>
      </c>
      <c r="I81">
        <v>51.637999999999998</v>
      </c>
      <c r="J81">
        <v>48.146000000000001</v>
      </c>
      <c r="K81">
        <v>52.216000000000001</v>
      </c>
      <c r="L81">
        <v>50.667000000000002</v>
      </c>
      <c r="M81">
        <f t="shared" si="33"/>
        <v>0.342225000000001</v>
      </c>
      <c r="N81">
        <f t="shared" si="6"/>
        <v>0.3249000000000003</v>
      </c>
      <c r="O81">
        <f t="shared" si="7"/>
        <v>57.093136000000065</v>
      </c>
      <c r="P81">
        <f t="shared" si="8"/>
        <v>106.70889999999997</v>
      </c>
      <c r="Q81">
        <f t="shared" si="9"/>
        <v>32.959080999999998</v>
      </c>
      <c r="R81">
        <f t="shared" si="10"/>
        <v>106.70889999999997</v>
      </c>
      <c r="S81">
        <f t="shared" si="11"/>
        <v>12.145224999999996</v>
      </c>
      <c r="T81">
        <f t="shared" si="12"/>
        <v>4.8999999999970556E-5</v>
      </c>
      <c r="U81">
        <f t="shared" si="13"/>
        <v>16.507969000000021</v>
      </c>
      <c r="V81">
        <f t="shared" si="14"/>
        <v>6.3201960000000144</v>
      </c>
      <c r="W81">
        <f t="shared" si="34"/>
        <v>1.2148775777210161E-2</v>
      </c>
      <c r="X81">
        <f t="shared" si="15"/>
        <v>1.1837268705999632E-2</v>
      </c>
      <c r="Y81">
        <f t="shared" si="16"/>
        <v>0.1569164953377776</v>
      </c>
      <c r="Z81">
        <f t="shared" si="17"/>
        <v>0.21452453637364233</v>
      </c>
      <c r="AA81">
        <f t="shared" si="18"/>
        <v>0.11922413972130501</v>
      </c>
      <c r="AB81">
        <f t="shared" si="19"/>
        <v>0.21452453637364233</v>
      </c>
      <c r="AC81">
        <f t="shared" si="20"/>
        <v>7.2373476211243321E-2</v>
      </c>
      <c r="AD81">
        <f t="shared" si="21"/>
        <v>1.4536996656486402E-4</v>
      </c>
      <c r="AE81">
        <f t="shared" si="22"/>
        <v>8.4376882021888616E-2</v>
      </c>
      <c r="AF81">
        <f t="shared" si="23"/>
        <v>5.2208585134882621E-2</v>
      </c>
      <c r="AG81" s="5">
        <f t="shared" si="35"/>
        <v>0.58500000000000085</v>
      </c>
      <c r="AH81" s="5">
        <f t="shared" si="24"/>
        <v>0.57000000000000028</v>
      </c>
      <c r="AI81" s="5">
        <f t="shared" si="25"/>
        <v>7.5560000000000045</v>
      </c>
      <c r="AJ81" s="5">
        <f t="shared" si="26"/>
        <v>10.329999999999998</v>
      </c>
      <c r="AK81" s="5">
        <f t="shared" si="27"/>
        <v>5.7409999999999997</v>
      </c>
      <c r="AL81" s="5">
        <f t="shared" si="28"/>
        <v>10.329999999999998</v>
      </c>
      <c r="AM81" s="5">
        <f t="shared" si="29"/>
        <v>3.4849999999999994</v>
      </c>
      <c r="AN81" s="5">
        <f t="shared" si="30"/>
        <v>6.9999999999978968E-3</v>
      </c>
      <c r="AO81" s="5">
        <f t="shared" si="31"/>
        <v>4.0630000000000024</v>
      </c>
      <c r="AP81" s="5">
        <f t="shared" si="32"/>
        <v>2.5140000000000029</v>
      </c>
    </row>
    <row r="82" spans="2:42">
      <c r="B82">
        <v>47.781999999999996</v>
      </c>
      <c r="C82">
        <v>42.918999999999997</v>
      </c>
      <c r="D82">
        <v>50.045000000000002</v>
      </c>
      <c r="E82">
        <v>48.597000000000001</v>
      </c>
      <c r="F82">
        <v>34.664999999999999</v>
      </c>
      <c r="G82">
        <v>40.158000000000001</v>
      </c>
      <c r="H82">
        <v>34.664999999999999</v>
      </c>
      <c r="I82">
        <v>45.758000000000003</v>
      </c>
      <c r="J82">
        <v>46.481999999999999</v>
      </c>
      <c r="K82">
        <v>49.320999999999998</v>
      </c>
      <c r="L82">
        <v>47.186999999999998</v>
      </c>
      <c r="M82">
        <f t="shared" si="33"/>
        <v>23.648768999999994</v>
      </c>
      <c r="N82">
        <f t="shared" ref="N82:N114" si="36">(D82-$B82)^2</f>
        <v>5.1211690000000241</v>
      </c>
      <c r="O82">
        <f t="shared" ref="O82:O114" si="37">(E82-$B82)^2</f>
        <v>0.66422500000000784</v>
      </c>
      <c r="P82">
        <f t="shared" ref="P82:P114" si="38">(F82-$B82)^2</f>
        <v>172.05568899999992</v>
      </c>
      <c r="Q82">
        <f t="shared" ref="Q82:Q114" si="39">(G82-$B82)^2</f>
        <v>58.125375999999925</v>
      </c>
      <c r="R82">
        <f t="shared" ref="R82:R114" si="40">(H82-$B82)^2</f>
        <v>172.05568899999992</v>
      </c>
      <c r="S82">
        <f t="shared" ref="S82:S114" si="41">(I82-$B82)^2</f>
        <v>4.0965759999999749</v>
      </c>
      <c r="T82">
        <f t="shared" ref="T82:T114" si="42">(J82-$B82)^2</f>
        <v>1.6899999999999926</v>
      </c>
      <c r="U82">
        <f t="shared" ref="U82:U114" si="43">(K82-$B82)^2</f>
        <v>2.3685210000000048</v>
      </c>
      <c r="V82">
        <f t="shared" ref="V82:V114" si="44">(L82-$B82)^2</f>
        <v>0.35402499999999865</v>
      </c>
      <c r="W82">
        <f t="shared" si="34"/>
        <v>0.10177472688460089</v>
      </c>
      <c r="X82">
        <f t="shared" ref="X82:X114" si="45">ABS($B82-D82)/$B82</f>
        <v>4.7360930894479208E-2</v>
      </c>
      <c r="Y82">
        <f t="shared" ref="Y82:Y114" si="46">ABS($B82-E82)/$B82</f>
        <v>1.7056632204595974E-2</v>
      </c>
      <c r="Z82">
        <f t="shared" ref="Z82:Z114" si="47">ABS($B82-F82)/$B82</f>
        <v>0.27451760077016446</v>
      </c>
      <c r="AA82">
        <f t="shared" ref="AA82:AA114" si="48">ABS($B82-G82)/$B82</f>
        <v>0.15955799254949554</v>
      </c>
      <c r="AB82">
        <f t="shared" ref="AB82:AB114" si="49">ABS($B82-H82)/$B82</f>
        <v>0.27451760077016446</v>
      </c>
      <c r="AC82">
        <f t="shared" ref="AC82:AC114" si="50">ABS($B82-I82)/$B82</f>
        <v>4.2359047340002384E-2</v>
      </c>
      <c r="AD82">
        <f t="shared" ref="AD82:AD114" si="51">ABS($B82-J82)/$B82</f>
        <v>2.7206897995060843E-2</v>
      </c>
      <c r="AE82">
        <f t="shared" ref="AE82:AE114" si="52">ABS($B82-K82)/$B82</f>
        <v>3.2208781549537518E-2</v>
      </c>
      <c r="AF82">
        <f t="shared" ref="AF82:AF114" si="53">ABS($B82-L82)/$B82</f>
        <v>1.2452387928508621E-2</v>
      </c>
      <c r="AG82" s="5">
        <f t="shared" si="35"/>
        <v>4.8629999999999995</v>
      </c>
      <c r="AH82" s="5">
        <f t="shared" ref="AH82:AH114" si="54">ABS(D82-$B82)</f>
        <v>2.2630000000000052</v>
      </c>
      <c r="AI82" s="5">
        <f t="shared" ref="AI82:AI114" si="55">ABS(E82-$B82)</f>
        <v>0.81500000000000483</v>
      </c>
      <c r="AJ82" s="5">
        <f t="shared" ref="AJ82:AJ114" si="56">ABS(F82-$B82)</f>
        <v>13.116999999999997</v>
      </c>
      <c r="AK82" s="5">
        <f t="shared" ref="AK82:AK114" si="57">ABS(G82-$B82)</f>
        <v>7.6239999999999952</v>
      </c>
      <c r="AL82" s="5">
        <f t="shared" ref="AL82:AL114" si="58">ABS(H82-$B82)</f>
        <v>13.116999999999997</v>
      </c>
      <c r="AM82" s="5">
        <f t="shared" ref="AM82:AM114" si="59">ABS(I82-$B82)</f>
        <v>2.0239999999999938</v>
      </c>
      <c r="AN82" s="5">
        <f t="shared" ref="AN82:AN114" si="60">ABS(J82-$B82)</f>
        <v>1.2999999999999972</v>
      </c>
      <c r="AO82" s="5">
        <f t="shared" ref="AO82:AO114" si="61">ABS(K82-$B82)</f>
        <v>1.5390000000000015</v>
      </c>
      <c r="AP82" s="5">
        <f t="shared" ref="AP82:AP114" si="62">ABS(L82-$B82)</f>
        <v>0.59499999999999886</v>
      </c>
    </row>
    <row r="83" spans="2:42">
      <c r="B83">
        <v>44.423000000000002</v>
      </c>
      <c r="C83">
        <v>61.502000000000002</v>
      </c>
      <c r="D83">
        <v>47.048999999999999</v>
      </c>
      <c r="E83">
        <v>62.39</v>
      </c>
      <c r="F83">
        <v>53.85</v>
      </c>
      <c r="G83">
        <v>58.731000000000002</v>
      </c>
      <c r="H83">
        <v>53.85</v>
      </c>
      <c r="I83">
        <v>61.945999999999998</v>
      </c>
      <c r="J83">
        <v>54.276000000000003</v>
      </c>
      <c r="K83">
        <v>54.72</v>
      </c>
      <c r="L83">
        <v>56.981000000000002</v>
      </c>
      <c r="M83">
        <f t="shared" si="33"/>
        <v>291.69224100000002</v>
      </c>
      <c r="N83">
        <f t="shared" si="36"/>
        <v>6.8958759999999879</v>
      </c>
      <c r="O83">
        <f t="shared" si="37"/>
        <v>322.81308899999993</v>
      </c>
      <c r="P83">
        <f t="shared" si="38"/>
        <v>88.868328999999989</v>
      </c>
      <c r="Q83">
        <f t="shared" si="39"/>
        <v>204.718864</v>
      </c>
      <c r="R83">
        <f t="shared" si="40"/>
        <v>88.868328999999989</v>
      </c>
      <c r="S83">
        <f t="shared" si="41"/>
        <v>307.05552899999986</v>
      </c>
      <c r="T83">
        <f t="shared" si="42"/>
        <v>97.081609000000029</v>
      </c>
      <c r="U83">
        <f t="shared" si="43"/>
        <v>106.02820899999993</v>
      </c>
      <c r="V83">
        <f t="shared" si="44"/>
        <v>157.70336399999999</v>
      </c>
      <c r="W83">
        <f t="shared" si="34"/>
        <v>0.38446300339914008</v>
      </c>
      <c r="X83">
        <f t="shared" si="45"/>
        <v>5.9113522274497392E-2</v>
      </c>
      <c r="Y83">
        <f t="shared" si="46"/>
        <v>0.40445264840285433</v>
      </c>
      <c r="Z83">
        <f t="shared" si="47"/>
        <v>0.21220989127253898</v>
      </c>
      <c r="AA83">
        <f t="shared" si="48"/>
        <v>0.32208540620849557</v>
      </c>
      <c r="AB83">
        <f t="shared" si="49"/>
        <v>0.21220989127253898</v>
      </c>
      <c r="AC83">
        <f t="shared" si="50"/>
        <v>0.39445782590099715</v>
      </c>
      <c r="AD83">
        <f t="shared" si="51"/>
        <v>0.22179951826756414</v>
      </c>
      <c r="AE83">
        <f t="shared" si="52"/>
        <v>0.23179434076942118</v>
      </c>
      <c r="AF83">
        <f t="shared" si="53"/>
        <v>0.28269139859982439</v>
      </c>
      <c r="AG83" s="5">
        <f t="shared" si="35"/>
        <v>17.079000000000001</v>
      </c>
      <c r="AH83" s="5">
        <f t="shared" si="54"/>
        <v>2.6259999999999977</v>
      </c>
      <c r="AI83" s="5">
        <f t="shared" si="55"/>
        <v>17.966999999999999</v>
      </c>
      <c r="AJ83" s="5">
        <f t="shared" si="56"/>
        <v>9.4269999999999996</v>
      </c>
      <c r="AK83" s="5">
        <f t="shared" si="57"/>
        <v>14.308</v>
      </c>
      <c r="AL83" s="5">
        <f t="shared" si="58"/>
        <v>9.4269999999999996</v>
      </c>
      <c r="AM83" s="5">
        <f t="shared" si="59"/>
        <v>17.522999999999996</v>
      </c>
      <c r="AN83" s="5">
        <f t="shared" si="60"/>
        <v>9.8530000000000015</v>
      </c>
      <c r="AO83" s="5">
        <f t="shared" si="61"/>
        <v>10.296999999999997</v>
      </c>
      <c r="AP83" s="5">
        <f t="shared" si="62"/>
        <v>12.558</v>
      </c>
    </row>
    <row r="84" spans="2:42">
      <c r="B84">
        <v>41.27</v>
      </c>
      <c r="C84">
        <v>39.238</v>
      </c>
      <c r="D84">
        <v>43.637</v>
      </c>
      <c r="E84">
        <v>39.378999999999998</v>
      </c>
      <c r="F84">
        <v>41.176000000000002</v>
      </c>
      <c r="G84">
        <v>40.158000000000001</v>
      </c>
      <c r="H84">
        <v>41.176000000000002</v>
      </c>
      <c r="I84">
        <v>39.308999999999997</v>
      </c>
      <c r="J84">
        <v>41.438000000000002</v>
      </c>
      <c r="K84">
        <v>41.508000000000003</v>
      </c>
      <c r="L84">
        <v>40.750999999999998</v>
      </c>
      <c r="M84">
        <f t="shared" si="33"/>
        <v>4.1290240000000145</v>
      </c>
      <c r="N84">
        <f t="shared" si="36"/>
        <v>5.6026889999999874</v>
      </c>
      <c r="O84">
        <f t="shared" si="37"/>
        <v>3.5758810000000203</v>
      </c>
      <c r="P84">
        <f t="shared" si="38"/>
        <v>8.8360000000002239E-3</v>
      </c>
      <c r="Q84">
        <f t="shared" si="39"/>
        <v>1.2365440000000041</v>
      </c>
      <c r="R84">
        <f t="shared" si="40"/>
        <v>8.8360000000002239E-3</v>
      </c>
      <c r="S84">
        <f t="shared" si="41"/>
        <v>3.8455210000000219</v>
      </c>
      <c r="T84">
        <f t="shared" si="42"/>
        <v>2.8223999999999753E-2</v>
      </c>
      <c r="U84">
        <f t="shared" si="43"/>
        <v>5.6643999999999785E-2</v>
      </c>
      <c r="V84">
        <f t="shared" si="44"/>
        <v>0.26936100000000568</v>
      </c>
      <c r="W84">
        <f t="shared" si="34"/>
        <v>4.9236733704870451E-2</v>
      </c>
      <c r="X84">
        <f t="shared" si="45"/>
        <v>5.7354010176883866E-2</v>
      </c>
      <c r="Y84">
        <f t="shared" si="46"/>
        <v>4.5820208383814037E-2</v>
      </c>
      <c r="Z84">
        <f t="shared" si="47"/>
        <v>2.2776835473710005E-3</v>
      </c>
      <c r="AA84">
        <f t="shared" si="48"/>
        <v>2.6944511751877922E-2</v>
      </c>
      <c r="AB84">
        <f t="shared" si="49"/>
        <v>2.2776835473710005E-3</v>
      </c>
      <c r="AC84">
        <f t="shared" si="50"/>
        <v>4.7516355706324342E-2</v>
      </c>
      <c r="AD84">
        <f t="shared" si="51"/>
        <v>4.0707535740246974E-3</v>
      </c>
      <c r="AE84">
        <f t="shared" si="52"/>
        <v>5.7669008965350018E-3</v>
      </c>
      <c r="AF84">
        <f t="shared" si="53"/>
        <v>1.2575720862612199E-2</v>
      </c>
      <c r="AG84" s="5">
        <f t="shared" si="35"/>
        <v>2.0320000000000036</v>
      </c>
      <c r="AH84" s="5">
        <f t="shared" si="54"/>
        <v>2.3669999999999973</v>
      </c>
      <c r="AI84" s="5">
        <f t="shared" si="55"/>
        <v>1.8910000000000053</v>
      </c>
      <c r="AJ84" s="5">
        <f t="shared" si="56"/>
        <v>9.4000000000001194E-2</v>
      </c>
      <c r="AK84" s="5">
        <f t="shared" si="57"/>
        <v>1.1120000000000019</v>
      </c>
      <c r="AL84" s="5">
        <f t="shared" si="58"/>
        <v>9.4000000000001194E-2</v>
      </c>
      <c r="AM84" s="5">
        <f t="shared" si="59"/>
        <v>1.9610000000000056</v>
      </c>
      <c r="AN84" s="5">
        <f t="shared" si="60"/>
        <v>0.16799999999999926</v>
      </c>
      <c r="AO84" s="5">
        <f t="shared" si="61"/>
        <v>0.23799999999999955</v>
      </c>
      <c r="AP84" s="5">
        <f t="shared" si="62"/>
        <v>0.51900000000000546</v>
      </c>
    </row>
    <row r="85" spans="2:42">
      <c r="B85">
        <v>28.998999999999999</v>
      </c>
      <c r="C85">
        <v>48.332999999999998</v>
      </c>
      <c r="D85">
        <v>46.316000000000003</v>
      </c>
      <c r="E85">
        <v>33.386000000000003</v>
      </c>
      <c r="F85">
        <v>53.671999999999997</v>
      </c>
      <c r="G85">
        <v>33.002000000000002</v>
      </c>
      <c r="H85">
        <v>53.671999999999997</v>
      </c>
      <c r="I85">
        <v>40.859000000000002</v>
      </c>
      <c r="J85">
        <v>47.325000000000003</v>
      </c>
      <c r="K85">
        <v>39.850999999999999</v>
      </c>
      <c r="L85">
        <v>42.677999999999997</v>
      </c>
      <c r="M85">
        <f t="shared" si="33"/>
        <v>373.80355599999996</v>
      </c>
      <c r="N85">
        <f t="shared" si="36"/>
        <v>299.87848900000012</v>
      </c>
      <c r="O85">
        <f t="shared" si="37"/>
        <v>19.245769000000035</v>
      </c>
      <c r="P85">
        <f t="shared" si="38"/>
        <v>608.7569289999999</v>
      </c>
      <c r="Q85">
        <f t="shared" si="39"/>
        <v>16.024009000000028</v>
      </c>
      <c r="R85">
        <f t="shared" si="40"/>
        <v>608.7569289999999</v>
      </c>
      <c r="S85">
        <f t="shared" si="41"/>
        <v>140.65960000000007</v>
      </c>
      <c r="T85">
        <f t="shared" si="42"/>
        <v>335.84227600000014</v>
      </c>
      <c r="U85">
        <f t="shared" si="43"/>
        <v>117.76590400000001</v>
      </c>
      <c r="V85">
        <f t="shared" si="44"/>
        <v>187.11504099999996</v>
      </c>
      <c r="W85">
        <f t="shared" si="34"/>
        <v>0.66671264526362983</v>
      </c>
      <c r="X85">
        <f t="shared" si="45"/>
        <v>0.59715852270767977</v>
      </c>
      <c r="Y85">
        <f t="shared" si="46"/>
        <v>0.1512810786578849</v>
      </c>
      <c r="Z85">
        <f t="shared" si="47"/>
        <v>0.8508224421531777</v>
      </c>
      <c r="AA85">
        <f t="shared" si="48"/>
        <v>0.13803924273250814</v>
      </c>
      <c r="AB85">
        <f t="shared" si="49"/>
        <v>0.8508224421531777</v>
      </c>
      <c r="AC85">
        <f t="shared" si="50"/>
        <v>0.40897961998689619</v>
      </c>
      <c r="AD85">
        <f t="shared" si="51"/>
        <v>0.63195282595951596</v>
      </c>
      <c r="AE85">
        <f t="shared" si="52"/>
        <v>0.37421980068278221</v>
      </c>
      <c r="AF85">
        <f t="shared" si="53"/>
        <v>0.4717059208938239</v>
      </c>
      <c r="AG85" s="5">
        <f t="shared" si="35"/>
        <v>19.334</v>
      </c>
      <c r="AH85" s="5">
        <f t="shared" si="54"/>
        <v>17.317000000000004</v>
      </c>
      <c r="AI85" s="5">
        <f t="shared" si="55"/>
        <v>4.387000000000004</v>
      </c>
      <c r="AJ85" s="5">
        <f t="shared" si="56"/>
        <v>24.672999999999998</v>
      </c>
      <c r="AK85" s="5">
        <f t="shared" si="57"/>
        <v>4.0030000000000037</v>
      </c>
      <c r="AL85" s="5">
        <f t="shared" si="58"/>
        <v>24.672999999999998</v>
      </c>
      <c r="AM85" s="5">
        <f t="shared" si="59"/>
        <v>11.860000000000003</v>
      </c>
      <c r="AN85" s="5">
        <f t="shared" si="60"/>
        <v>18.326000000000004</v>
      </c>
      <c r="AO85" s="5">
        <f t="shared" si="61"/>
        <v>10.852</v>
      </c>
      <c r="AP85" s="5">
        <f t="shared" si="62"/>
        <v>13.678999999999998</v>
      </c>
    </row>
    <row r="86" spans="2:42">
      <c r="B86">
        <v>33.688000000000002</v>
      </c>
      <c r="C86">
        <v>33.914999999999999</v>
      </c>
      <c r="D86">
        <v>30.036999999999999</v>
      </c>
      <c r="E86">
        <v>22.992000000000001</v>
      </c>
      <c r="F86">
        <v>30.617000000000001</v>
      </c>
      <c r="G86">
        <v>42.411999999999999</v>
      </c>
      <c r="H86">
        <v>30.617000000000001</v>
      </c>
      <c r="I86">
        <v>28.452999999999999</v>
      </c>
      <c r="J86">
        <v>31.975999999999999</v>
      </c>
      <c r="K86">
        <v>26.513999999999999</v>
      </c>
      <c r="L86">
        <v>28.981000000000002</v>
      </c>
      <c r="M86">
        <f t="shared" si="33"/>
        <v>5.1528999999998527E-2</v>
      </c>
      <c r="N86">
        <f t="shared" si="36"/>
        <v>13.329801000000025</v>
      </c>
      <c r="O86">
        <f t="shared" si="37"/>
        <v>114.40441600000003</v>
      </c>
      <c r="P86">
        <f t="shared" si="38"/>
        <v>9.4310410000000093</v>
      </c>
      <c r="Q86">
        <f t="shared" si="39"/>
        <v>76.108175999999943</v>
      </c>
      <c r="R86">
        <f t="shared" si="40"/>
        <v>9.4310410000000093</v>
      </c>
      <c r="S86">
        <f t="shared" si="41"/>
        <v>27.40522500000003</v>
      </c>
      <c r="T86">
        <f t="shared" si="42"/>
        <v>2.9309440000000113</v>
      </c>
      <c r="U86">
        <f t="shared" si="43"/>
        <v>51.466276000000043</v>
      </c>
      <c r="V86">
        <f t="shared" si="44"/>
        <v>22.155849000000007</v>
      </c>
      <c r="W86">
        <f t="shared" si="34"/>
        <v>6.7383044407503187E-3</v>
      </c>
      <c r="X86">
        <f t="shared" si="45"/>
        <v>0.10837687010211361</v>
      </c>
      <c r="Y86">
        <f t="shared" si="46"/>
        <v>0.31750178104963195</v>
      </c>
      <c r="Z86">
        <f t="shared" si="47"/>
        <v>9.1160056993588257E-2</v>
      </c>
      <c r="AA86">
        <f t="shared" si="48"/>
        <v>0.25896461648064578</v>
      </c>
      <c r="AB86">
        <f t="shared" si="49"/>
        <v>9.1160056993588257E-2</v>
      </c>
      <c r="AC86">
        <f t="shared" si="50"/>
        <v>0.1553965803847068</v>
      </c>
      <c r="AD86">
        <f t="shared" si="51"/>
        <v>5.0819282830681642E-2</v>
      </c>
      <c r="AE86">
        <f t="shared" si="52"/>
        <v>0.21295416765613875</v>
      </c>
      <c r="AF86">
        <f t="shared" si="53"/>
        <v>0.13972334362384234</v>
      </c>
      <c r="AG86" s="5">
        <f t="shared" si="35"/>
        <v>0.22699999999999676</v>
      </c>
      <c r="AH86" s="5">
        <f t="shared" si="54"/>
        <v>3.6510000000000034</v>
      </c>
      <c r="AI86" s="5">
        <f t="shared" si="55"/>
        <v>10.696000000000002</v>
      </c>
      <c r="AJ86" s="5">
        <f t="shared" si="56"/>
        <v>3.0710000000000015</v>
      </c>
      <c r="AK86" s="5">
        <f t="shared" si="57"/>
        <v>8.7239999999999966</v>
      </c>
      <c r="AL86" s="5">
        <f t="shared" si="58"/>
        <v>3.0710000000000015</v>
      </c>
      <c r="AM86" s="5">
        <f t="shared" si="59"/>
        <v>5.235000000000003</v>
      </c>
      <c r="AN86" s="5">
        <f t="shared" si="60"/>
        <v>1.7120000000000033</v>
      </c>
      <c r="AO86" s="5">
        <f t="shared" si="61"/>
        <v>7.174000000000003</v>
      </c>
      <c r="AP86" s="5">
        <f t="shared" si="62"/>
        <v>4.7070000000000007</v>
      </c>
    </row>
    <row r="87" spans="2:42">
      <c r="B87">
        <v>40.935000000000002</v>
      </c>
      <c r="C87">
        <v>49.04</v>
      </c>
      <c r="D87">
        <v>44.436</v>
      </c>
      <c r="E87">
        <v>39.378999999999998</v>
      </c>
      <c r="F87">
        <v>35.588000000000001</v>
      </c>
      <c r="G87">
        <v>54.033999999999999</v>
      </c>
      <c r="H87">
        <v>35.588000000000001</v>
      </c>
      <c r="I87">
        <v>44.21</v>
      </c>
      <c r="J87">
        <v>46.738</v>
      </c>
      <c r="K87">
        <v>41.908000000000001</v>
      </c>
      <c r="L87">
        <v>44.284999999999997</v>
      </c>
      <c r="M87">
        <f t="shared" si="33"/>
        <v>65.691024999999954</v>
      </c>
      <c r="N87">
        <f t="shared" si="36"/>
        <v>12.257000999999983</v>
      </c>
      <c r="O87">
        <f t="shared" si="37"/>
        <v>2.4211360000000139</v>
      </c>
      <c r="P87">
        <f t="shared" si="38"/>
        <v>28.590409000000015</v>
      </c>
      <c r="Q87">
        <f t="shared" si="39"/>
        <v>171.58380099999991</v>
      </c>
      <c r="R87">
        <f t="shared" si="40"/>
        <v>28.590409000000015</v>
      </c>
      <c r="S87">
        <f t="shared" si="41"/>
        <v>10.72562499999999</v>
      </c>
      <c r="T87">
        <f t="shared" si="42"/>
        <v>33.674808999999968</v>
      </c>
      <c r="U87">
        <f t="shared" si="43"/>
        <v>0.94672899999999804</v>
      </c>
      <c r="V87">
        <f t="shared" si="44"/>
        <v>11.222499999999961</v>
      </c>
      <c r="W87">
        <f t="shared" si="34"/>
        <v>0.1979968242335409</v>
      </c>
      <c r="X87">
        <f t="shared" si="45"/>
        <v>8.5525833638695425E-2</v>
      </c>
      <c r="Y87">
        <f t="shared" si="46"/>
        <v>3.8011481617198105E-2</v>
      </c>
      <c r="Z87">
        <f t="shared" si="47"/>
        <v>0.13062171735678518</v>
      </c>
      <c r="AA87">
        <f t="shared" si="48"/>
        <v>0.31999511420544757</v>
      </c>
      <c r="AB87">
        <f t="shared" si="49"/>
        <v>0.13062171735678518</v>
      </c>
      <c r="AC87">
        <f t="shared" si="50"/>
        <v>8.0004885794552297E-2</v>
      </c>
      <c r="AD87">
        <f t="shared" si="51"/>
        <v>0.14176132893611817</v>
      </c>
      <c r="AE87">
        <f t="shared" si="52"/>
        <v>2.3769390497129568E-2</v>
      </c>
      <c r="AF87">
        <f t="shared" si="53"/>
        <v>8.1837058751679348E-2</v>
      </c>
      <c r="AG87" s="5">
        <f t="shared" si="35"/>
        <v>8.1049999999999969</v>
      </c>
      <c r="AH87" s="5">
        <f t="shared" si="54"/>
        <v>3.5009999999999977</v>
      </c>
      <c r="AI87" s="5">
        <f t="shared" si="55"/>
        <v>1.5560000000000045</v>
      </c>
      <c r="AJ87" s="5">
        <f t="shared" si="56"/>
        <v>5.3470000000000013</v>
      </c>
      <c r="AK87" s="5">
        <f t="shared" si="57"/>
        <v>13.098999999999997</v>
      </c>
      <c r="AL87" s="5">
        <f t="shared" si="58"/>
        <v>5.3470000000000013</v>
      </c>
      <c r="AM87" s="5">
        <f t="shared" si="59"/>
        <v>3.2749999999999986</v>
      </c>
      <c r="AN87" s="5">
        <f t="shared" si="60"/>
        <v>5.8029999999999973</v>
      </c>
      <c r="AO87" s="5">
        <f t="shared" si="61"/>
        <v>0.97299999999999898</v>
      </c>
      <c r="AP87" s="5">
        <f t="shared" si="62"/>
        <v>3.3499999999999943</v>
      </c>
    </row>
    <row r="88" spans="2:42">
      <c r="B88">
        <v>38.204000000000001</v>
      </c>
      <c r="C88">
        <v>41.341999999999999</v>
      </c>
      <c r="D88">
        <v>35.168999999999997</v>
      </c>
      <c r="E88">
        <v>33.581000000000003</v>
      </c>
      <c r="F88">
        <v>32.997</v>
      </c>
      <c r="G88">
        <v>54.033999999999999</v>
      </c>
      <c r="H88">
        <v>32.997</v>
      </c>
      <c r="I88">
        <v>37.462000000000003</v>
      </c>
      <c r="J88">
        <v>38.256</v>
      </c>
      <c r="K88">
        <v>34.375</v>
      </c>
      <c r="L88">
        <v>36.697000000000003</v>
      </c>
      <c r="M88">
        <f t="shared" si="33"/>
        <v>9.8470439999999879</v>
      </c>
      <c r="N88">
        <f t="shared" si="36"/>
        <v>9.211225000000022</v>
      </c>
      <c r="O88">
        <f t="shared" si="37"/>
        <v>21.372128999999976</v>
      </c>
      <c r="P88">
        <f t="shared" si="38"/>
        <v>27.112849000000008</v>
      </c>
      <c r="Q88">
        <f t="shared" si="39"/>
        <v>250.58889999999994</v>
      </c>
      <c r="R88">
        <f t="shared" si="40"/>
        <v>27.112849000000008</v>
      </c>
      <c r="S88">
        <f t="shared" si="41"/>
        <v>0.55056399999999606</v>
      </c>
      <c r="T88">
        <f t="shared" si="42"/>
        <v>2.7039999999999586E-3</v>
      </c>
      <c r="U88">
        <f t="shared" si="43"/>
        <v>14.661241000000004</v>
      </c>
      <c r="V88">
        <f t="shared" si="44"/>
        <v>2.2710489999999939</v>
      </c>
      <c r="W88">
        <f t="shared" si="34"/>
        <v>8.2137996021358975E-2</v>
      </c>
      <c r="X88">
        <f t="shared" si="45"/>
        <v>7.944194325201559E-2</v>
      </c>
      <c r="Y88">
        <f t="shared" si="46"/>
        <v>0.1210082713851952</v>
      </c>
      <c r="Z88">
        <f t="shared" si="47"/>
        <v>0.13629462883467702</v>
      </c>
      <c r="AA88">
        <f t="shared" si="48"/>
        <v>0.41435451785153382</v>
      </c>
      <c r="AB88">
        <f t="shared" si="49"/>
        <v>0.13629462883467702</v>
      </c>
      <c r="AC88">
        <f t="shared" si="50"/>
        <v>1.9422050047115415E-2</v>
      </c>
      <c r="AD88">
        <f t="shared" si="51"/>
        <v>1.3611140194743901E-3</v>
      </c>
      <c r="AE88">
        <f t="shared" si="52"/>
        <v>0.1002251073186054</v>
      </c>
      <c r="AF88">
        <f t="shared" si="53"/>
        <v>3.9446131295152287E-2</v>
      </c>
      <c r="AG88" s="5">
        <f t="shared" si="35"/>
        <v>3.1379999999999981</v>
      </c>
      <c r="AH88" s="5">
        <f t="shared" si="54"/>
        <v>3.0350000000000037</v>
      </c>
      <c r="AI88" s="5">
        <f t="shared" si="55"/>
        <v>4.6229999999999976</v>
      </c>
      <c r="AJ88" s="5">
        <f t="shared" si="56"/>
        <v>5.2070000000000007</v>
      </c>
      <c r="AK88" s="5">
        <f t="shared" si="57"/>
        <v>15.829999999999998</v>
      </c>
      <c r="AL88" s="5">
        <f t="shared" si="58"/>
        <v>5.2070000000000007</v>
      </c>
      <c r="AM88" s="5">
        <f t="shared" si="59"/>
        <v>0.74199999999999733</v>
      </c>
      <c r="AN88" s="5">
        <f t="shared" si="60"/>
        <v>5.1999999999999602E-2</v>
      </c>
      <c r="AO88" s="5">
        <f t="shared" si="61"/>
        <v>3.8290000000000006</v>
      </c>
      <c r="AP88" s="5">
        <f t="shared" si="62"/>
        <v>1.5069999999999979</v>
      </c>
    </row>
    <row r="89" spans="2:42">
      <c r="B89">
        <v>38.603999999999999</v>
      </c>
      <c r="C89">
        <v>34.453000000000003</v>
      </c>
      <c r="D89">
        <v>32.518999999999998</v>
      </c>
      <c r="E89">
        <v>34.450000000000003</v>
      </c>
      <c r="F89">
        <v>33.348999999999997</v>
      </c>
      <c r="G89">
        <v>32.052999999999997</v>
      </c>
      <c r="H89">
        <v>33.348999999999997</v>
      </c>
      <c r="I89">
        <v>34.451999999999998</v>
      </c>
      <c r="J89">
        <v>33.485999999999997</v>
      </c>
      <c r="K89">
        <v>33.484999999999999</v>
      </c>
      <c r="L89">
        <v>33.808</v>
      </c>
      <c r="M89">
        <f t="shared" si="33"/>
        <v>17.230800999999968</v>
      </c>
      <c r="N89">
        <f t="shared" si="36"/>
        <v>37.027225000000008</v>
      </c>
      <c r="O89">
        <f t="shared" si="37"/>
        <v>17.255715999999971</v>
      </c>
      <c r="P89">
        <f t="shared" si="38"/>
        <v>27.615025000000028</v>
      </c>
      <c r="Q89">
        <f t="shared" si="39"/>
        <v>42.915601000000024</v>
      </c>
      <c r="R89">
        <f t="shared" si="40"/>
        <v>27.615025000000028</v>
      </c>
      <c r="S89">
        <f t="shared" si="41"/>
        <v>17.239104000000008</v>
      </c>
      <c r="T89">
        <f t="shared" si="42"/>
        <v>26.19392400000002</v>
      </c>
      <c r="U89">
        <f t="shared" si="43"/>
        <v>26.204160999999999</v>
      </c>
      <c r="V89">
        <f t="shared" si="44"/>
        <v>23.001615999999995</v>
      </c>
      <c r="W89">
        <f t="shared" si="34"/>
        <v>0.1075277173349911</v>
      </c>
      <c r="X89">
        <f t="shared" si="45"/>
        <v>0.15762615273028704</v>
      </c>
      <c r="Y89">
        <f t="shared" si="46"/>
        <v>0.10760542948917201</v>
      </c>
      <c r="Z89">
        <f t="shared" si="47"/>
        <v>0.13612579007356757</v>
      </c>
      <c r="AA89">
        <f t="shared" si="48"/>
        <v>0.16969744067972237</v>
      </c>
      <c r="AB89">
        <f t="shared" si="49"/>
        <v>0.13612579007356757</v>
      </c>
      <c r="AC89">
        <f t="shared" si="50"/>
        <v>0.10755362138638486</v>
      </c>
      <c r="AD89">
        <f t="shared" si="51"/>
        <v>0.13257693503263915</v>
      </c>
      <c r="AE89">
        <f t="shared" si="52"/>
        <v>0.13260283908403275</v>
      </c>
      <c r="AF89">
        <f t="shared" si="53"/>
        <v>0.12423583048388767</v>
      </c>
      <c r="AG89" s="5">
        <f t="shared" si="35"/>
        <v>4.1509999999999962</v>
      </c>
      <c r="AH89" s="5">
        <f t="shared" si="54"/>
        <v>6.0850000000000009</v>
      </c>
      <c r="AI89" s="5">
        <f t="shared" si="55"/>
        <v>4.1539999999999964</v>
      </c>
      <c r="AJ89" s="5">
        <f t="shared" si="56"/>
        <v>5.2550000000000026</v>
      </c>
      <c r="AK89" s="5">
        <f t="shared" si="57"/>
        <v>6.5510000000000019</v>
      </c>
      <c r="AL89" s="5">
        <f t="shared" si="58"/>
        <v>5.2550000000000026</v>
      </c>
      <c r="AM89" s="5">
        <f t="shared" si="59"/>
        <v>4.152000000000001</v>
      </c>
      <c r="AN89" s="5">
        <f t="shared" si="60"/>
        <v>5.1180000000000021</v>
      </c>
      <c r="AO89" s="5">
        <f t="shared" si="61"/>
        <v>5.1189999999999998</v>
      </c>
      <c r="AP89" s="5">
        <f t="shared" si="62"/>
        <v>4.7959999999999994</v>
      </c>
    </row>
    <row r="90" spans="2:42">
      <c r="B90">
        <v>51.034999999999997</v>
      </c>
      <c r="C90">
        <v>48.857999999999997</v>
      </c>
      <c r="D90">
        <v>49.472000000000001</v>
      </c>
      <c r="E90">
        <v>54.033999999999999</v>
      </c>
      <c r="F90">
        <v>39.575000000000003</v>
      </c>
      <c r="G90">
        <v>42.411999999999999</v>
      </c>
      <c r="H90">
        <v>39.575000000000003</v>
      </c>
      <c r="I90">
        <v>51.445999999999998</v>
      </c>
      <c r="J90">
        <v>49.164999999999999</v>
      </c>
      <c r="K90">
        <v>51.753</v>
      </c>
      <c r="L90">
        <v>50.787999999999997</v>
      </c>
      <c r="M90">
        <f t="shared" si="33"/>
        <v>4.7393289999999979</v>
      </c>
      <c r="N90">
        <f t="shared" si="36"/>
        <v>2.4429689999999851</v>
      </c>
      <c r="O90">
        <f t="shared" si="37"/>
        <v>8.9940010000000132</v>
      </c>
      <c r="P90">
        <f t="shared" si="38"/>
        <v>131.33159999999987</v>
      </c>
      <c r="Q90">
        <f t="shared" si="39"/>
        <v>74.356128999999953</v>
      </c>
      <c r="R90">
        <f t="shared" si="40"/>
        <v>131.33159999999987</v>
      </c>
      <c r="S90">
        <f t="shared" si="41"/>
        <v>0.16892100000000113</v>
      </c>
      <c r="T90">
        <f t="shared" si="42"/>
        <v>3.4968999999999903</v>
      </c>
      <c r="U90">
        <f t="shared" si="43"/>
        <v>0.51552400000000509</v>
      </c>
      <c r="V90">
        <f t="shared" si="44"/>
        <v>6.1008999999999945E-2</v>
      </c>
      <c r="W90">
        <f t="shared" si="34"/>
        <v>4.2657000097971978E-2</v>
      </c>
      <c r="X90">
        <f t="shared" si="45"/>
        <v>3.0626040952287555E-2</v>
      </c>
      <c r="Y90">
        <f t="shared" si="46"/>
        <v>5.8763593612226953E-2</v>
      </c>
      <c r="Z90">
        <f t="shared" si="47"/>
        <v>0.22455177819143715</v>
      </c>
      <c r="AA90">
        <f t="shared" si="48"/>
        <v>0.16896247673165471</v>
      </c>
      <c r="AB90">
        <f t="shared" si="49"/>
        <v>0.22455177819143715</v>
      </c>
      <c r="AC90">
        <f t="shared" si="50"/>
        <v>8.0532967571274889E-3</v>
      </c>
      <c r="AD90">
        <f t="shared" si="51"/>
        <v>3.6641520525129763E-2</v>
      </c>
      <c r="AE90">
        <f t="shared" si="52"/>
        <v>1.4068776329969699E-2</v>
      </c>
      <c r="AF90">
        <f t="shared" si="53"/>
        <v>4.8398158126775727E-3</v>
      </c>
      <c r="AG90" s="5">
        <f t="shared" si="35"/>
        <v>2.1769999999999996</v>
      </c>
      <c r="AH90" s="5">
        <f t="shared" si="54"/>
        <v>1.5629999999999953</v>
      </c>
      <c r="AI90" s="5">
        <f t="shared" si="55"/>
        <v>2.9990000000000023</v>
      </c>
      <c r="AJ90" s="5">
        <f t="shared" si="56"/>
        <v>11.459999999999994</v>
      </c>
      <c r="AK90" s="5">
        <f t="shared" si="57"/>
        <v>8.6229999999999976</v>
      </c>
      <c r="AL90" s="5">
        <f t="shared" si="58"/>
        <v>11.459999999999994</v>
      </c>
      <c r="AM90" s="5">
        <f t="shared" si="59"/>
        <v>0.41100000000000136</v>
      </c>
      <c r="AN90" s="5">
        <f t="shared" si="60"/>
        <v>1.8699999999999974</v>
      </c>
      <c r="AO90" s="5">
        <f t="shared" si="61"/>
        <v>0.71800000000000352</v>
      </c>
      <c r="AP90" s="5">
        <f t="shared" si="62"/>
        <v>0.24699999999999989</v>
      </c>
    </row>
    <row r="91" spans="2:42">
      <c r="B91">
        <v>80.2</v>
      </c>
      <c r="C91">
        <v>68.251999999999995</v>
      </c>
      <c r="D91">
        <v>64.031000000000006</v>
      </c>
      <c r="E91">
        <v>66.003</v>
      </c>
      <c r="F91">
        <v>56.469000000000001</v>
      </c>
      <c r="G91">
        <v>40.158000000000001</v>
      </c>
      <c r="H91">
        <v>56.469000000000001</v>
      </c>
      <c r="I91">
        <v>67.126999999999995</v>
      </c>
      <c r="J91">
        <v>66.141000000000005</v>
      </c>
      <c r="K91">
        <v>65.016999999999996</v>
      </c>
      <c r="L91">
        <v>66.094999999999999</v>
      </c>
      <c r="M91">
        <f t="shared" si="33"/>
        <v>142.75470400000017</v>
      </c>
      <c r="N91">
        <f t="shared" si="36"/>
        <v>261.43656099999993</v>
      </c>
      <c r="O91">
        <f t="shared" si="37"/>
        <v>201.55480900000009</v>
      </c>
      <c r="P91">
        <f t="shared" si="38"/>
        <v>563.16036100000008</v>
      </c>
      <c r="Q91">
        <f t="shared" si="39"/>
        <v>1603.3617640000002</v>
      </c>
      <c r="R91">
        <f t="shared" si="40"/>
        <v>563.16036100000008</v>
      </c>
      <c r="S91">
        <f t="shared" si="41"/>
        <v>170.90332900000018</v>
      </c>
      <c r="T91">
        <f t="shared" si="42"/>
        <v>197.65548099999992</v>
      </c>
      <c r="U91">
        <f t="shared" si="43"/>
        <v>230.52348900000021</v>
      </c>
      <c r="V91">
        <f t="shared" si="44"/>
        <v>198.9510250000001</v>
      </c>
      <c r="W91">
        <f t="shared" si="34"/>
        <v>0.14897755610972577</v>
      </c>
      <c r="X91">
        <f t="shared" si="45"/>
        <v>0.20160847880299249</v>
      </c>
      <c r="Y91">
        <f t="shared" si="46"/>
        <v>0.1770199501246883</v>
      </c>
      <c r="Z91">
        <f t="shared" si="47"/>
        <v>0.29589775561097259</v>
      </c>
      <c r="AA91">
        <f t="shared" si="48"/>
        <v>0.49927680798004986</v>
      </c>
      <c r="AB91">
        <f t="shared" si="49"/>
        <v>0.29589775561097259</v>
      </c>
      <c r="AC91">
        <f t="shared" si="50"/>
        <v>0.16300498753117215</v>
      </c>
      <c r="AD91">
        <f t="shared" si="51"/>
        <v>0.17529925187032416</v>
      </c>
      <c r="AE91">
        <f t="shared" si="52"/>
        <v>0.18931421446384047</v>
      </c>
      <c r="AF91">
        <f t="shared" si="53"/>
        <v>0.17587281795511225</v>
      </c>
      <c r="AG91" s="5">
        <f t="shared" si="35"/>
        <v>11.948000000000008</v>
      </c>
      <c r="AH91" s="5">
        <f t="shared" si="54"/>
        <v>16.168999999999997</v>
      </c>
      <c r="AI91" s="5">
        <f t="shared" si="55"/>
        <v>14.197000000000003</v>
      </c>
      <c r="AJ91" s="5">
        <f t="shared" si="56"/>
        <v>23.731000000000002</v>
      </c>
      <c r="AK91" s="5">
        <f t="shared" si="57"/>
        <v>40.042000000000002</v>
      </c>
      <c r="AL91" s="5">
        <f t="shared" si="58"/>
        <v>23.731000000000002</v>
      </c>
      <c r="AM91" s="5">
        <f t="shared" si="59"/>
        <v>13.073000000000008</v>
      </c>
      <c r="AN91" s="5">
        <f t="shared" si="60"/>
        <v>14.058999999999997</v>
      </c>
      <c r="AO91" s="5">
        <f t="shared" si="61"/>
        <v>15.183000000000007</v>
      </c>
      <c r="AP91" s="5">
        <f t="shared" si="62"/>
        <v>14.105000000000004</v>
      </c>
    </row>
    <row r="92" spans="2:42">
      <c r="B92">
        <v>28.991</v>
      </c>
      <c r="C92">
        <v>31.827000000000002</v>
      </c>
      <c r="D92">
        <v>31.454999999999998</v>
      </c>
      <c r="E92">
        <v>30.366</v>
      </c>
      <c r="F92">
        <v>34.76</v>
      </c>
      <c r="G92">
        <v>28.138999999999999</v>
      </c>
      <c r="H92">
        <v>34.76</v>
      </c>
      <c r="I92">
        <v>31.097000000000001</v>
      </c>
      <c r="J92">
        <v>31.640999999999998</v>
      </c>
      <c r="K92">
        <v>30.911000000000001</v>
      </c>
      <c r="L92">
        <v>31.216000000000001</v>
      </c>
      <c r="M92">
        <f t="shared" si="33"/>
        <v>8.0428960000000114</v>
      </c>
      <c r="N92">
        <f t="shared" si="36"/>
        <v>6.0712959999999931</v>
      </c>
      <c r="O92">
        <f t="shared" si="37"/>
        <v>1.890625</v>
      </c>
      <c r="P92">
        <f t="shared" si="38"/>
        <v>33.281360999999983</v>
      </c>
      <c r="Q92">
        <f t="shared" si="39"/>
        <v>0.72590400000000055</v>
      </c>
      <c r="R92">
        <f t="shared" si="40"/>
        <v>33.281360999999983</v>
      </c>
      <c r="S92">
        <f t="shared" si="41"/>
        <v>4.4352360000000068</v>
      </c>
      <c r="T92">
        <f t="shared" si="42"/>
        <v>7.0224999999999929</v>
      </c>
      <c r="U92">
        <f t="shared" si="43"/>
        <v>3.6864000000000066</v>
      </c>
      <c r="V92">
        <f t="shared" si="44"/>
        <v>4.9506250000000067</v>
      </c>
      <c r="W92">
        <f t="shared" si="34"/>
        <v>9.782346245386507E-2</v>
      </c>
      <c r="X92">
        <f t="shared" si="45"/>
        <v>8.4991894036080123E-2</v>
      </c>
      <c r="Y92">
        <f t="shared" si="46"/>
        <v>4.7428512296919731E-2</v>
      </c>
      <c r="Z92">
        <f t="shared" si="47"/>
        <v>0.19899279086613081</v>
      </c>
      <c r="AA92">
        <f t="shared" si="48"/>
        <v>2.9388430892345913E-2</v>
      </c>
      <c r="AB92">
        <f t="shared" si="49"/>
        <v>0.19899279086613081</v>
      </c>
      <c r="AC92">
        <f t="shared" si="50"/>
        <v>7.2643234107136759E-2</v>
      </c>
      <c r="AD92">
        <f t="shared" si="51"/>
        <v>9.1407678244972534E-2</v>
      </c>
      <c r="AE92">
        <f t="shared" si="52"/>
        <v>6.6227449898244348E-2</v>
      </c>
      <c r="AF92">
        <f t="shared" si="53"/>
        <v>7.674795626228835E-2</v>
      </c>
      <c r="AG92" s="5">
        <f t="shared" si="35"/>
        <v>2.8360000000000021</v>
      </c>
      <c r="AH92" s="5">
        <f t="shared" si="54"/>
        <v>2.4639999999999986</v>
      </c>
      <c r="AI92" s="5">
        <f t="shared" si="55"/>
        <v>1.375</v>
      </c>
      <c r="AJ92" s="5">
        <f t="shared" si="56"/>
        <v>5.7689999999999984</v>
      </c>
      <c r="AK92" s="5">
        <f t="shared" si="57"/>
        <v>0.85200000000000031</v>
      </c>
      <c r="AL92" s="5">
        <f t="shared" si="58"/>
        <v>5.7689999999999984</v>
      </c>
      <c r="AM92" s="5">
        <f t="shared" si="59"/>
        <v>2.1060000000000016</v>
      </c>
      <c r="AN92" s="5">
        <f t="shared" si="60"/>
        <v>2.6499999999999986</v>
      </c>
      <c r="AO92" s="5">
        <f t="shared" si="61"/>
        <v>1.9200000000000017</v>
      </c>
      <c r="AP92" s="5">
        <f t="shared" si="62"/>
        <v>2.2250000000000014</v>
      </c>
    </row>
    <row r="93" spans="2:42">
      <c r="B93">
        <v>37.914000000000001</v>
      </c>
      <c r="C93">
        <v>38.414999999999999</v>
      </c>
      <c r="D93">
        <v>37.148000000000003</v>
      </c>
      <c r="E93">
        <v>35.470999999999997</v>
      </c>
      <c r="F93">
        <v>32.936</v>
      </c>
      <c r="G93">
        <v>31.902999999999999</v>
      </c>
      <c r="H93">
        <v>32.936</v>
      </c>
      <c r="I93">
        <v>36.942999999999998</v>
      </c>
      <c r="J93">
        <v>37.780999999999999</v>
      </c>
      <c r="K93">
        <v>36.308999999999997</v>
      </c>
      <c r="L93">
        <v>37.011000000000003</v>
      </c>
      <c r="M93">
        <f t="shared" si="33"/>
        <v>0.25100099999999764</v>
      </c>
      <c r="N93">
        <f t="shared" si="36"/>
        <v>0.58675599999999728</v>
      </c>
      <c r="O93">
        <f t="shared" si="37"/>
        <v>5.9682490000000241</v>
      </c>
      <c r="P93">
        <f t="shared" si="38"/>
        <v>24.780484000000015</v>
      </c>
      <c r="Q93">
        <f t="shared" si="39"/>
        <v>36.132121000000033</v>
      </c>
      <c r="R93">
        <f t="shared" si="40"/>
        <v>24.780484000000015</v>
      </c>
      <c r="S93">
        <f t="shared" si="41"/>
        <v>0.94284100000000703</v>
      </c>
      <c r="T93">
        <f t="shared" si="42"/>
        <v>1.7689000000000711E-2</v>
      </c>
      <c r="U93">
        <f t="shared" si="43"/>
        <v>2.5760250000000129</v>
      </c>
      <c r="V93">
        <f t="shared" si="44"/>
        <v>0.81540899999999761</v>
      </c>
      <c r="W93">
        <f t="shared" si="34"/>
        <v>1.3214116157619814E-2</v>
      </c>
      <c r="X93">
        <f t="shared" si="45"/>
        <v>2.0203618716041521E-2</v>
      </c>
      <c r="Y93">
        <f t="shared" si="46"/>
        <v>6.4435300944242366E-2</v>
      </c>
      <c r="Z93">
        <f t="shared" si="47"/>
        <v>0.13129714617291768</v>
      </c>
      <c r="AA93">
        <f t="shared" si="48"/>
        <v>0.15854301841008606</v>
      </c>
      <c r="AB93">
        <f t="shared" si="49"/>
        <v>0.13129714617291768</v>
      </c>
      <c r="AC93">
        <f t="shared" si="50"/>
        <v>2.5610592393311274E-2</v>
      </c>
      <c r="AD93">
        <f t="shared" si="51"/>
        <v>3.5079390198871833E-3</v>
      </c>
      <c r="AE93">
        <f t="shared" si="52"/>
        <v>4.2332647570818269E-2</v>
      </c>
      <c r="AF93">
        <f t="shared" si="53"/>
        <v>2.3817059661338784E-2</v>
      </c>
      <c r="AG93" s="5">
        <f t="shared" si="35"/>
        <v>0.50099999999999767</v>
      </c>
      <c r="AH93" s="5">
        <f t="shared" si="54"/>
        <v>0.76599999999999824</v>
      </c>
      <c r="AI93" s="5">
        <f t="shared" si="55"/>
        <v>2.4430000000000049</v>
      </c>
      <c r="AJ93" s="5">
        <f t="shared" si="56"/>
        <v>4.9780000000000015</v>
      </c>
      <c r="AK93" s="5">
        <f t="shared" si="57"/>
        <v>6.0110000000000028</v>
      </c>
      <c r="AL93" s="5">
        <f t="shared" si="58"/>
        <v>4.9780000000000015</v>
      </c>
      <c r="AM93" s="5">
        <f t="shared" si="59"/>
        <v>0.97100000000000364</v>
      </c>
      <c r="AN93" s="5">
        <f t="shared" si="60"/>
        <v>0.13300000000000267</v>
      </c>
      <c r="AO93" s="5">
        <f t="shared" si="61"/>
        <v>1.605000000000004</v>
      </c>
      <c r="AP93" s="5">
        <f t="shared" si="62"/>
        <v>0.90299999999999869</v>
      </c>
    </row>
    <row r="94" spans="2:42">
      <c r="B94">
        <v>24.58</v>
      </c>
      <c r="C94">
        <v>28.079000000000001</v>
      </c>
      <c r="D94">
        <v>26.550999999999998</v>
      </c>
      <c r="E94">
        <v>30.366</v>
      </c>
      <c r="F94">
        <v>34.793999999999997</v>
      </c>
      <c r="G94">
        <v>28.138999999999999</v>
      </c>
      <c r="H94">
        <v>34.793999999999997</v>
      </c>
      <c r="I94">
        <v>29.222000000000001</v>
      </c>
      <c r="J94">
        <v>27.315000000000001</v>
      </c>
      <c r="K94">
        <v>28.459</v>
      </c>
      <c r="L94">
        <v>28.332000000000001</v>
      </c>
      <c r="M94">
        <f t="shared" si="33"/>
        <v>12.243001000000016</v>
      </c>
      <c r="N94">
        <f t="shared" si="36"/>
        <v>3.8848410000000002</v>
      </c>
      <c r="O94">
        <f t="shared" si="37"/>
        <v>33.477796000000019</v>
      </c>
      <c r="P94">
        <f t="shared" si="38"/>
        <v>104.32579599999997</v>
      </c>
      <c r="Q94">
        <f t="shared" si="39"/>
        <v>12.666481000000008</v>
      </c>
      <c r="R94">
        <f t="shared" si="40"/>
        <v>104.32579599999997</v>
      </c>
      <c r="S94">
        <f t="shared" si="41"/>
        <v>21.548164000000028</v>
      </c>
      <c r="T94">
        <f t="shared" si="42"/>
        <v>7.4802250000000159</v>
      </c>
      <c r="U94">
        <f t="shared" si="43"/>
        <v>15.04664100000001</v>
      </c>
      <c r="V94">
        <f t="shared" si="44"/>
        <v>14.077504000000019</v>
      </c>
      <c r="W94">
        <f t="shared" si="34"/>
        <v>0.14235150528885282</v>
      </c>
      <c r="X94">
        <f t="shared" si="45"/>
        <v>8.0187144019528075E-2</v>
      </c>
      <c r="Y94">
        <f t="shared" si="46"/>
        <v>0.23539462978030926</v>
      </c>
      <c r="Z94">
        <f t="shared" si="47"/>
        <v>0.41554109031733116</v>
      </c>
      <c r="AA94">
        <f t="shared" si="48"/>
        <v>0.14479251423921893</v>
      </c>
      <c r="AB94">
        <f t="shared" si="49"/>
        <v>0.41554109031733116</v>
      </c>
      <c r="AC94">
        <f t="shared" si="50"/>
        <v>0.18885272579332804</v>
      </c>
      <c r="AD94">
        <f t="shared" si="51"/>
        <v>0.11126932465419052</v>
      </c>
      <c r="AE94">
        <f t="shared" si="52"/>
        <v>0.15781122864117175</v>
      </c>
      <c r="AF94">
        <f t="shared" si="53"/>
        <v>0.15264442636289677</v>
      </c>
      <c r="AG94" s="5">
        <f t="shared" si="35"/>
        <v>3.4990000000000023</v>
      </c>
      <c r="AH94" s="5">
        <f t="shared" si="54"/>
        <v>1.9710000000000001</v>
      </c>
      <c r="AI94" s="5">
        <f t="shared" si="55"/>
        <v>5.7860000000000014</v>
      </c>
      <c r="AJ94" s="5">
        <f t="shared" si="56"/>
        <v>10.213999999999999</v>
      </c>
      <c r="AK94" s="5">
        <f t="shared" si="57"/>
        <v>3.5590000000000011</v>
      </c>
      <c r="AL94" s="5">
        <f t="shared" si="58"/>
        <v>10.213999999999999</v>
      </c>
      <c r="AM94" s="5">
        <f t="shared" si="59"/>
        <v>4.642000000000003</v>
      </c>
      <c r="AN94" s="5">
        <f t="shared" si="60"/>
        <v>2.735000000000003</v>
      </c>
      <c r="AO94" s="5">
        <f t="shared" si="61"/>
        <v>3.8790000000000013</v>
      </c>
      <c r="AP94" s="5">
        <f t="shared" si="62"/>
        <v>3.7520000000000024</v>
      </c>
    </row>
    <row r="95" spans="2:42">
      <c r="B95">
        <v>16.279</v>
      </c>
      <c r="C95">
        <v>18.084</v>
      </c>
      <c r="D95">
        <v>19.414999999999999</v>
      </c>
      <c r="E95">
        <v>22.919</v>
      </c>
      <c r="F95">
        <v>24.869</v>
      </c>
      <c r="G95">
        <v>21.753</v>
      </c>
      <c r="H95">
        <v>24.869</v>
      </c>
      <c r="I95">
        <v>20.501000000000001</v>
      </c>
      <c r="J95">
        <v>18.748999999999999</v>
      </c>
      <c r="K95">
        <v>21.167000000000002</v>
      </c>
      <c r="L95">
        <v>20.138999999999999</v>
      </c>
      <c r="M95">
        <f t="shared" si="33"/>
        <v>3.2580249999999991</v>
      </c>
      <c r="N95">
        <f t="shared" si="36"/>
        <v>9.8344959999999944</v>
      </c>
      <c r="O95">
        <f t="shared" si="37"/>
        <v>44.089600000000004</v>
      </c>
      <c r="P95">
        <f t="shared" si="38"/>
        <v>73.7881</v>
      </c>
      <c r="Q95">
        <f t="shared" si="39"/>
        <v>29.964676000000001</v>
      </c>
      <c r="R95">
        <f t="shared" si="40"/>
        <v>73.7881</v>
      </c>
      <c r="S95">
        <f t="shared" si="41"/>
        <v>17.825284000000011</v>
      </c>
      <c r="T95">
        <f t="shared" si="42"/>
        <v>6.100899999999994</v>
      </c>
      <c r="U95">
        <f t="shared" si="43"/>
        <v>23.892544000000015</v>
      </c>
      <c r="V95">
        <f t="shared" si="44"/>
        <v>14.899599999999996</v>
      </c>
      <c r="W95">
        <f t="shared" si="34"/>
        <v>0.11087904662448551</v>
      </c>
      <c r="X95">
        <f t="shared" si="45"/>
        <v>0.19264082560353826</v>
      </c>
      <c r="Y95">
        <f t="shared" si="46"/>
        <v>0.40788746237483881</v>
      </c>
      <c r="Z95">
        <f t="shared" si="47"/>
        <v>0.52767369003010012</v>
      </c>
      <c r="AA95">
        <f t="shared" si="48"/>
        <v>0.33626144112046197</v>
      </c>
      <c r="AB95">
        <f t="shared" si="49"/>
        <v>0.52767369003010012</v>
      </c>
      <c r="AC95">
        <f t="shared" si="50"/>
        <v>0.25935254008231473</v>
      </c>
      <c r="AD95">
        <f t="shared" si="51"/>
        <v>0.15172922169666433</v>
      </c>
      <c r="AE95">
        <f t="shared" si="52"/>
        <v>0.3002641439891886</v>
      </c>
      <c r="AF95">
        <f t="shared" si="53"/>
        <v>0.23711530192272248</v>
      </c>
      <c r="AG95" s="5">
        <f t="shared" si="35"/>
        <v>1.8049999999999997</v>
      </c>
      <c r="AH95" s="5">
        <f t="shared" si="54"/>
        <v>3.1359999999999992</v>
      </c>
      <c r="AI95" s="5">
        <f t="shared" si="55"/>
        <v>6.6400000000000006</v>
      </c>
      <c r="AJ95" s="5">
        <f t="shared" si="56"/>
        <v>8.59</v>
      </c>
      <c r="AK95" s="5">
        <f t="shared" si="57"/>
        <v>5.4740000000000002</v>
      </c>
      <c r="AL95" s="5">
        <f t="shared" si="58"/>
        <v>8.59</v>
      </c>
      <c r="AM95" s="5">
        <f t="shared" si="59"/>
        <v>4.2220000000000013</v>
      </c>
      <c r="AN95" s="5">
        <f t="shared" si="60"/>
        <v>2.4699999999999989</v>
      </c>
      <c r="AO95" s="5">
        <f t="shared" si="61"/>
        <v>4.8880000000000017</v>
      </c>
      <c r="AP95" s="5">
        <f t="shared" si="62"/>
        <v>3.8599999999999994</v>
      </c>
    </row>
    <row r="96" spans="2:42">
      <c r="B96">
        <v>24.437999999999999</v>
      </c>
      <c r="C96">
        <v>24.747</v>
      </c>
      <c r="D96">
        <v>22.696999999999999</v>
      </c>
      <c r="E96">
        <v>21.67</v>
      </c>
      <c r="F96">
        <v>40.554000000000002</v>
      </c>
      <c r="G96">
        <v>17.218</v>
      </c>
      <c r="H96">
        <v>40.554000000000002</v>
      </c>
      <c r="I96">
        <v>23.207999999999998</v>
      </c>
      <c r="J96">
        <v>23.722000000000001</v>
      </c>
      <c r="K96">
        <v>22.183</v>
      </c>
      <c r="L96">
        <v>23.038</v>
      </c>
      <c r="M96">
        <f t="shared" si="33"/>
        <v>9.5481000000000649E-2</v>
      </c>
      <c r="N96">
        <f t="shared" si="36"/>
        <v>3.031080999999999</v>
      </c>
      <c r="O96">
        <f t="shared" si="37"/>
        <v>7.6618239999999842</v>
      </c>
      <c r="P96">
        <f t="shared" si="38"/>
        <v>259.72545600000012</v>
      </c>
      <c r="Q96">
        <f t="shared" si="39"/>
        <v>52.128399999999985</v>
      </c>
      <c r="R96">
        <f t="shared" si="40"/>
        <v>259.72545600000012</v>
      </c>
      <c r="S96">
        <f t="shared" si="41"/>
        <v>1.512900000000001</v>
      </c>
      <c r="T96">
        <f t="shared" si="42"/>
        <v>0.51265599999999645</v>
      </c>
      <c r="U96">
        <f t="shared" si="43"/>
        <v>5.0850249999999955</v>
      </c>
      <c r="V96">
        <f t="shared" si="44"/>
        <v>1.959999999999996</v>
      </c>
      <c r="W96">
        <f t="shared" si="34"/>
        <v>1.2644242573042027E-2</v>
      </c>
      <c r="X96">
        <f t="shared" si="45"/>
        <v>7.1241509125132982E-2</v>
      </c>
      <c r="Y96">
        <f t="shared" si="46"/>
        <v>0.11326622473197469</v>
      </c>
      <c r="Z96">
        <f t="shared" si="47"/>
        <v>0.65946476798428688</v>
      </c>
      <c r="AA96">
        <f t="shared" si="48"/>
        <v>0.2954415254930845</v>
      </c>
      <c r="AB96">
        <f t="shared" si="49"/>
        <v>0.65946476798428688</v>
      </c>
      <c r="AC96">
        <f t="shared" si="50"/>
        <v>5.0331451018905002E-2</v>
      </c>
      <c r="AD96">
        <f t="shared" si="51"/>
        <v>2.9298633276045403E-2</v>
      </c>
      <c r="AE96">
        <f t="shared" si="52"/>
        <v>9.2274326867992432E-2</v>
      </c>
      <c r="AF96">
        <f t="shared" si="53"/>
        <v>5.728783042802188E-2</v>
      </c>
      <c r="AG96" s="5">
        <f t="shared" si="35"/>
        <v>0.30900000000000105</v>
      </c>
      <c r="AH96" s="5">
        <f t="shared" si="54"/>
        <v>1.7409999999999997</v>
      </c>
      <c r="AI96" s="5">
        <f t="shared" si="55"/>
        <v>2.7679999999999971</v>
      </c>
      <c r="AJ96" s="5">
        <f t="shared" si="56"/>
        <v>16.116000000000003</v>
      </c>
      <c r="AK96" s="5">
        <f t="shared" si="57"/>
        <v>7.2199999999999989</v>
      </c>
      <c r="AL96" s="5">
        <f t="shared" si="58"/>
        <v>16.116000000000003</v>
      </c>
      <c r="AM96" s="5">
        <f t="shared" si="59"/>
        <v>1.2300000000000004</v>
      </c>
      <c r="AN96" s="5">
        <f t="shared" si="60"/>
        <v>0.71599999999999753</v>
      </c>
      <c r="AO96" s="5">
        <f t="shared" si="61"/>
        <v>2.254999999999999</v>
      </c>
      <c r="AP96" s="5">
        <f t="shared" si="62"/>
        <v>1.3999999999999986</v>
      </c>
    </row>
    <row r="97" spans="1:42">
      <c r="B97">
        <v>12.46</v>
      </c>
      <c r="C97">
        <v>10.753</v>
      </c>
      <c r="D97">
        <v>13.506</v>
      </c>
      <c r="E97">
        <v>22.756</v>
      </c>
      <c r="F97">
        <v>18.193000000000001</v>
      </c>
      <c r="G97">
        <v>18.001999999999999</v>
      </c>
      <c r="H97">
        <v>18.193000000000001</v>
      </c>
      <c r="I97">
        <v>16.754000000000001</v>
      </c>
      <c r="J97">
        <v>12.13</v>
      </c>
      <c r="K97">
        <v>18.131</v>
      </c>
      <c r="L97">
        <v>15.672000000000001</v>
      </c>
      <c r="M97">
        <f t="shared" si="33"/>
        <v>2.9138490000000026</v>
      </c>
      <c r="N97">
        <f t="shared" si="36"/>
        <v>1.0941159999999988</v>
      </c>
      <c r="O97">
        <f t="shared" si="37"/>
        <v>106.00761599999998</v>
      </c>
      <c r="P97">
        <f t="shared" si="38"/>
        <v>32.867289000000007</v>
      </c>
      <c r="Q97">
        <f t="shared" si="39"/>
        <v>30.71376399999998</v>
      </c>
      <c r="R97">
        <f t="shared" si="40"/>
        <v>32.867289000000007</v>
      </c>
      <c r="S97">
        <f t="shared" si="41"/>
        <v>18.438436000000003</v>
      </c>
      <c r="T97">
        <f t="shared" si="42"/>
        <v>0.10890000000000005</v>
      </c>
      <c r="U97">
        <f t="shared" si="43"/>
        <v>32.160240999999992</v>
      </c>
      <c r="V97">
        <f t="shared" si="44"/>
        <v>10.316943999999998</v>
      </c>
      <c r="W97">
        <f t="shared" si="34"/>
        <v>0.13699839486356347</v>
      </c>
      <c r="X97">
        <f t="shared" si="45"/>
        <v>8.3948635634028837E-2</v>
      </c>
      <c r="Y97">
        <f t="shared" si="46"/>
        <v>0.82632423756019246</v>
      </c>
      <c r="Z97">
        <f t="shared" si="47"/>
        <v>0.46011235955056179</v>
      </c>
      <c r="AA97">
        <f t="shared" si="48"/>
        <v>0.44478330658105919</v>
      </c>
      <c r="AB97">
        <f t="shared" si="49"/>
        <v>0.46011235955056179</v>
      </c>
      <c r="AC97">
        <f t="shared" si="50"/>
        <v>0.34462279293739967</v>
      </c>
      <c r="AD97">
        <f t="shared" si="51"/>
        <v>2.6484751203852332E-2</v>
      </c>
      <c r="AE97">
        <f t="shared" si="52"/>
        <v>0.45513643659711067</v>
      </c>
      <c r="AF97">
        <f t="shared" si="53"/>
        <v>0.25778491171749596</v>
      </c>
      <c r="AG97" s="5">
        <f t="shared" si="35"/>
        <v>1.7070000000000007</v>
      </c>
      <c r="AH97" s="5">
        <f t="shared" si="54"/>
        <v>1.0459999999999994</v>
      </c>
      <c r="AI97" s="5">
        <f t="shared" si="55"/>
        <v>10.295999999999999</v>
      </c>
      <c r="AJ97" s="5">
        <f t="shared" si="56"/>
        <v>5.7330000000000005</v>
      </c>
      <c r="AK97" s="5">
        <f t="shared" si="57"/>
        <v>5.541999999999998</v>
      </c>
      <c r="AL97" s="5">
        <f t="shared" si="58"/>
        <v>5.7330000000000005</v>
      </c>
      <c r="AM97" s="5">
        <f t="shared" si="59"/>
        <v>4.2940000000000005</v>
      </c>
      <c r="AN97" s="5">
        <f t="shared" si="60"/>
        <v>0.33000000000000007</v>
      </c>
      <c r="AO97" s="5">
        <f t="shared" si="61"/>
        <v>5.6709999999999994</v>
      </c>
      <c r="AP97" s="5">
        <f t="shared" si="62"/>
        <v>3.2119999999999997</v>
      </c>
    </row>
    <row r="98" spans="1:42">
      <c r="B98">
        <v>30.143999999999998</v>
      </c>
      <c r="C98">
        <v>26.427</v>
      </c>
      <c r="D98">
        <v>29.18</v>
      </c>
      <c r="E98">
        <v>33.256999999999998</v>
      </c>
      <c r="F98">
        <v>30.968</v>
      </c>
      <c r="G98">
        <v>21.753</v>
      </c>
      <c r="H98">
        <v>30.968</v>
      </c>
      <c r="I98">
        <v>29.841999999999999</v>
      </c>
      <c r="J98">
        <v>27.803999999999998</v>
      </c>
      <c r="K98">
        <v>31.219000000000001</v>
      </c>
      <c r="L98">
        <v>29.620999999999999</v>
      </c>
      <c r="M98">
        <f t="shared" si="33"/>
        <v>13.816088999999991</v>
      </c>
      <c r="N98">
        <f t="shared" si="36"/>
        <v>0.92929599999999735</v>
      </c>
      <c r="O98">
        <f t="shared" si="37"/>
        <v>9.6907689999999977</v>
      </c>
      <c r="P98">
        <f t="shared" si="38"/>
        <v>0.67897600000000269</v>
      </c>
      <c r="Q98">
        <f t="shared" si="39"/>
        <v>70.408880999999965</v>
      </c>
      <c r="R98">
        <f t="shared" si="40"/>
        <v>0.67897600000000269</v>
      </c>
      <c r="S98">
        <f t="shared" si="41"/>
        <v>9.1203999999999757E-2</v>
      </c>
      <c r="T98">
        <f t="shared" si="42"/>
        <v>5.4755999999999991</v>
      </c>
      <c r="U98">
        <f t="shared" si="43"/>
        <v>1.1556250000000061</v>
      </c>
      <c r="V98">
        <f t="shared" si="44"/>
        <v>0.27352899999999969</v>
      </c>
      <c r="W98">
        <f t="shared" si="34"/>
        <v>0.12330812101910825</v>
      </c>
      <c r="X98">
        <f t="shared" si="45"/>
        <v>3.1979830148619916E-2</v>
      </c>
      <c r="Y98">
        <f t="shared" si="46"/>
        <v>0.10327096602972398</v>
      </c>
      <c r="Z98">
        <f t="shared" si="47"/>
        <v>2.733545647558392E-2</v>
      </c>
      <c r="AA98">
        <f t="shared" si="48"/>
        <v>0.27836385350318466</v>
      </c>
      <c r="AB98">
        <f t="shared" si="49"/>
        <v>2.733545647558392E-2</v>
      </c>
      <c r="AC98">
        <f t="shared" si="50"/>
        <v>1.0018577494692132E-2</v>
      </c>
      <c r="AD98">
        <f t="shared" si="51"/>
        <v>7.7627388535031844E-2</v>
      </c>
      <c r="AE98">
        <f t="shared" si="52"/>
        <v>3.5662154989384388E-2</v>
      </c>
      <c r="AF98">
        <f t="shared" si="53"/>
        <v>1.7350053078556252E-2</v>
      </c>
      <c r="AG98" s="5">
        <f t="shared" si="35"/>
        <v>3.7169999999999987</v>
      </c>
      <c r="AH98" s="5">
        <f t="shared" si="54"/>
        <v>0.96399999999999864</v>
      </c>
      <c r="AI98" s="5">
        <f t="shared" si="55"/>
        <v>3.1129999999999995</v>
      </c>
      <c r="AJ98" s="5">
        <f t="shared" si="56"/>
        <v>0.82400000000000162</v>
      </c>
      <c r="AK98" s="5">
        <f t="shared" si="57"/>
        <v>8.3909999999999982</v>
      </c>
      <c r="AL98" s="5">
        <f t="shared" si="58"/>
        <v>0.82400000000000162</v>
      </c>
      <c r="AM98" s="5">
        <f t="shared" si="59"/>
        <v>0.3019999999999996</v>
      </c>
      <c r="AN98" s="5">
        <f t="shared" si="60"/>
        <v>2.34</v>
      </c>
      <c r="AO98" s="5">
        <f t="shared" si="61"/>
        <v>1.0750000000000028</v>
      </c>
      <c r="AP98" s="5">
        <f t="shared" si="62"/>
        <v>0.52299999999999969</v>
      </c>
    </row>
    <row r="99" spans="1:42">
      <c r="B99">
        <v>31.77</v>
      </c>
      <c r="C99">
        <v>40.901000000000003</v>
      </c>
      <c r="D99">
        <v>39.701000000000001</v>
      </c>
      <c r="E99">
        <v>39.378999999999998</v>
      </c>
      <c r="F99">
        <v>32.479999999999997</v>
      </c>
      <c r="G99">
        <v>40.158000000000001</v>
      </c>
      <c r="H99">
        <v>32.479999999999997</v>
      </c>
      <c r="I99">
        <v>40.14</v>
      </c>
      <c r="J99">
        <v>40.301000000000002</v>
      </c>
      <c r="K99">
        <v>39.54</v>
      </c>
      <c r="L99">
        <v>39.994</v>
      </c>
      <c r="M99">
        <f t="shared" si="33"/>
        <v>83.375161000000062</v>
      </c>
      <c r="N99">
        <f t="shared" si="36"/>
        <v>62.900761000000017</v>
      </c>
      <c r="O99">
        <f t="shared" si="37"/>
        <v>57.896880999999972</v>
      </c>
      <c r="P99">
        <f t="shared" si="38"/>
        <v>0.50409999999999622</v>
      </c>
      <c r="Q99">
        <f t="shared" si="39"/>
        <v>70.358544000000023</v>
      </c>
      <c r="R99">
        <f t="shared" si="40"/>
        <v>0.50409999999999622</v>
      </c>
      <c r="S99">
        <f t="shared" si="41"/>
        <v>70.056900000000013</v>
      </c>
      <c r="T99">
        <f t="shared" si="42"/>
        <v>72.777961000000033</v>
      </c>
      <c r="U99">
        <f t="shared" si="43"/>
        <v>60.372899999999994</v>
      </c>
      <c r="V99">
        <f t="shared" si="44"/>
        <v>67.634175999999997</v>
      </c>
      <c r="W99">
        <f t="shared" si="34"/>
        <v>0.28740950582310371</v>
      </c>
      <c r="X99">
        <f t="shared" si="45"/>
        <v>0.24963802329241427</v>
      </c>
      <c r="Y99">
        <f t="shared" si="46"/>
        <v>0.23950267548001253</v>
      </c>
      <c r="Z99">
        <f t="shared" si="47"/>
        <v>2.2348127163991101E-2</v>
      </c>
      <c r="AA99">
        <f t="shared" si="48"/>
        <v>0.26402266288951848</v>
      </c>
      <c r="AB99">
        <f t="shared" si="49"/>
        <v>2.2348127163991101E-2</v>
      </c>
      <c r="AC99">
        <f t="shared" si="50"/>
        <v>0.26345609065155812</v>
      </c>
      <c r="AD99">
        <f t="shared" si="51"/>
        <v>0.26852376455775895</v>
      </c>
      <c r="AE99">
        <f t="shared" si="52"/>
        <v>0.24457034938621339</v>
      </c>
      <c r="AF99">
        <f t="shared" si="53"/>
        <v>0.25886056027699089</v>
      </c>
      <c r="AG99" s="5">
        <f t="shared" si="35"/>
        <v>9.1310000000000038</v>
      </c>
      <c r="AH99" s="5">
        <f t="shared" si="54"/>
        <v>7.9310000000000009</v>
      </c>
      <c r="AI99" s="5">
        <f t="shared" si="55"/>
        <v>7.6089999999999982</v>
      </c>
      <c r="AJ99" s="5">
        <f t="shared" si="56"/>
        <v>0.7099999999999973</v>
      </c>
      <c r="AK99" s="5">
        <f t="shared" si="57"/>
        <v>8.3880000000000017</v>
      </c>
      <c r="AL99" s="5">
        <f t="shared" si="58"/>
        <v>0.7099999999999973</v>
      </c>
      <c r="AM99" s="5">
        <f t="shared" si="59"/>
        <v>8.370000000000001</v>
      </c>
      <c r="AN99" s="5">
        <f t="shared" si="60"/>
        <v>8.5310000000000024</v>
      </c>
      <c r="AO99" s="5">
        <f t="shared" si="61"/>
        <v>7.77</v>
      </c>
      <c r="AP99" s="5">
        <f t="shared" si="62"/>
        <v>8.2240000000000002</v>
      </c>
    </row>
    <row r="100" spans="1:42">
      <c r="B100">
        <v>23.786999999999999</v>
      </c>
      <c r="C100">
        <v>24.055</v>
      </c>
      <c r="D100">
        <v>22.911999999999999</v>
      </c>
      <c r="E100">
        <v>22.228000000000002</v>
      </c>
      <c r="F100">
        <v>24.283999999999999</v>
      </c>
      <c r="G100">
        <v>28.138999999999999</v>
      </c>
      <c r="H100">
        <v>24.283999999999999</v>
      </c>
      <c r="I100">
        <v>23.141999999999999</v>
      </c>
      <c r="J100">
        <v>23.484000000000002</v>
      </c>
      <c r="K100">
        <v>22.57</v>
      </c>
      <c r="L100">
        <v>23.065000000000001</v>
      </c>
      <c r="M100">
        <f t="shared" si="33"/>
        <v>7.182400000000036E-2</v>
      </c>
      <c r="N100">
        <f t="shared" si="36"/>
        <v>0.765625</v>
      </c>
      <c r="O100">
        <f t="shared" si="37"/>
        <v>2.4304809999999923</v>
      </c>
      <c r="P100">
        <f t="shared" si="38"/>
        <v>0.2470089999999999</v>
      </c>
      <c r="Q100">
        <f t="shared" si="39"/>
        <v>18.939904000000002</v>
      </c>
      <c r="R100">
        <f t="shared" si="40"/>
        <v>0.2470089999999999</v>
      </c>
      <c r="S100">
        <f t="shared" si="41"/>
        <v>0.41602499999999942</v>
      </c>
      <c r="T100">
        <f t="shared" si="42"/>
        <v>9.180899999999835E-2</v>
      </c>
      <c r="U100">
        <f t="shared" si="43"/>
        <v>1.481088999999997</v>
      </c>
      <c r="V100">
        <f t="shared" si="44"/>
        <v>0.52128399999999675</v>
      </c>
      <c r="W100">
        <f t="shared" si="34"/>
        <v>1.1266658258712771E-2</v>
      </c>
      <c r="X100">
        <f t="shared" si="45"/>
        <v>3.6784798419304661E-2</v>
      </c>
      <c r="Y100">
        <f t="shared" si="46"/>
        <v>6.5540000840795296E-2</v>
      </c>
      <c r="Z100">
        <f t="shared" si="47"/>
        <v>2.0893765502165044E-2</v>
      </c>
      <c r="AA100">
        <f t="shared" si="48"/>
        <v>0.18295707739521588</v>
      </c>
      <c r="AB100">
        <f t="shared" si="49"/>
        <v>2.0893765502165044E-2</v>
      </c>
      <c r="AC100">
        <f t="shared" si="50"/>
        <v>2.7115651406230276E-2</v>
      </c>
      <c r="AD100">
        <f t="shared" si="51"/>
        <v>1.2738050195484815E-2</v>
      </c>
      <c r="AE100">
        <f t="shared" si="52"/>
        <v>5.1162399630049975E-2</v>
      </c>
      <c r="AF100">
        <f t="shared" si="53"/>
        <v>3.0352713667129012E-2</v>
      </c>
      <c r="AG100" s="5">
        <f t="shared" si="35"/>
        <v>0.26800000000000068</v>
      </c>
      <c r="AH100" s="5">
        <f t="shared" si="54"/>
        <v>0.875</v>
      </c>
      <c r="AI100" s="5">
        <f t="shared" si="55"/>
        <v>1.5589999999999975</v>
      </c>
      <c r="AJ100" s="5">
        <f t="shared" si="56"/>
        <v>0.49699999999999989</v>
      </c>
      <c r="AK100" s="5">
        <f t="shared" si="57"/>
        <v>4.3520000000000003</v>
      </c>
      <c r="AL100" s="5">
        <f t="shared" si="58"/>
        <v>0.49699999999999989</v>
      </c>
      <c r="AM100" s="5">
        <f t="shared" si="59"/>
        <v>0.64499999999999957</v>
      </c>
      <c r="AN100" s="5">
        <f t="shared" si="60"/>
        <v>0.30299999999999727</v>
      </c>
      <c r="AO100" s="5">
        <f t="shared" si="61"/>
        <v>1.2169999999999987</v>
      </c>
      <c r="AP100" s="5">
        <f t="shared" si="62"/>
        <v>0.72199999999999775</v>
      </c>
    </row>
    <row r="101" spans="1:42">
      <c r="B101">
        <v>55.551000000000002</v>
      </c>
      <c r="C101">
        <v>51.122</v>
      </c>
      <c r="D101">
        <v>43.143000000000001</v>
      </c>
      <c r="E101">
        <v>57.881</v>
      </c>
      <c r="F101">
        <v>52.63</v>
      </c>
      <c r="G101">
        <v>58.731000000000002</v>
      </c>
      <c r="H101">
        <v>52.63</v>
      </c>
      <c r="I101">
        <v>54.502000000000002</v>
      </c>
      <c r="J101">
        <v>47.133000000000003</v>
      </c>
      <c r="K101">
        <v>50.512</v>
      </c>
      <c r="L101">
        <v>50.715000000000003</v>
      </c>
      <c r="M101">
        <f t="shared" si="33"/>
        <v>19.616041000000017</v>
      </c>
      <c r="N101">
        <f t="shared" si="36"/>
        <v>153.95846400000002</v>
      </c>
      <c r="O101">
        <f t="shared" si="37"/>
        <v>5.4288999999999916</v>
      </c>
      <c r="P101">
        <f t="shared" si="38"/>
        <v>8.5322409999999955</v>
      </c>
      <c r="Q101">
        <f t="shared" si="39"/>
        <v>10.112399999999997</v>
      </c>
      <c r="R101">
        <f t="shared" si="40"/>
        <v>8.5322409999999955</v>
      </c>
      <c r="S101">
        <f t="shared" si="41"/>
        <v>1.1004009999999989</v>
      </c>
      <c r="T101">
        <f t="shared" si="42"/>
        <v>70.862723999999986</v>
      </c>
      <c r="U101">
        <f t="shared" si="43"/>
        <v>25.391521000000015</v>
      </c>
      <c r="V101">
        <f t="shared" si="44"/>
        <v>23.386895999999986</v>
      </c>
      <c r="W101">
        <f t="shared" si="34"/>
        <v>7.9728537740094724E-2</v>
      </c>
      <c r="X101">
        <f t="shared" si="45"/>
        <v>0.22336231570988824</v>
      </c>
      <c r="Y101">
        <f t="shared" si="46"/>
        <v>4.1943439362027657E-2</v>
      </c>
      <c r="Z101">
        <f t="shared" si="47"/>
        <v>5.2582311749563453E-2</v>
      </c>
      <c r="AA101">
        <f t="shared" si="48"/>
        <v>5.7244694064913317E-2</v>
      </c>
      <c r="AB101">
        <f t="shared" si="49"/>
        <v>5.2582311749563453E-2</v>
      </c>
      <c r="AC101">
        <f t="shared" si="50"/>
        <v>1.8883548450972971E-2</v>
      </c>
      <c r="AD101">
        <f t="shared" si="51"/>
        <v>0.1515364259869309</v>
      </c>
      <c r="AE101">
        <f t="shared" si="52"/>
        <v>9.070943817393029E-2</v>
      </c>
      <c r="AF101">
        <f t="shared" si="53"/>
        <v>8.7055138521358724E-2</v>
      </c>
      <c r="AG101" s="5">
        <f t="shared" si="35"/>
        <v>4.429000000000002</v>
      </c>
      <c r="AH101" s="5">
        <f t="shared" si="54"/>
        <v>12.408000000000001</v>
      </c>
      <c r="AI101" s="5">
        <f t="shared" si="55"/>
        <v>2.3299999999999983</v>
      </c>
      <c r="AJ101" s="5">
        <f t="shared" si="56"/>
        <v>2.9209999999999994</v>
      </c>
      <c r="AK101" s="5">
        <f t="shared" si="57"/>
        <v>3.1799999999999997</v>
      </c>
      <c r="AL101" s="5">
        <f t="shared" si="58"/>
        <v>2.9209999999999994</v>
      </c>
      <c r="AM101" s="5">
        <f t="shared" si="59"/>
        <v>1.0489999999999995</v>
      </c>
      <c r="AN101" s="5">
        <f t="shared" si="60"/>
        <v>8.4179999999999993</v>
      </c>
      <c r="AO101" s="5">
        <f t="shared" si="61"/>
        <v>5.0390000000000015</v>
      </c>
      <c r="AP101" s="5">
        <f t="shared" si="62"/>
        <v>4.8359999999999985</v>
      </c>
    </row>
    <row r="102" spans="1:42">
      <c r="B102">
        <v>37.231999999999999</v>
      </c>
      <c r="C102">
        <v>36.947000000000003</v>
      </c>
      <c r="D102">
        <v>39.012</v>
      </c>
      <c r="E102">
        <v>35.470999999999997</v>
      </c>
      <c r="F102">
        <v>32.109000000000002</v>
      </c>
      <c r="G102">
        <v>31.902999999999999</v>
      </c>
      <c r="H102">
        <v>32.109000000000002</v>
      </c>
      <c r="I102">
        <v>36.209000000000003</v>
      </c>
      <c r="J102">
        <v>37.979999999999997</v>
      </c>
      <c r="K102">
        <v>37.241</v>
      </c>
      <c r="L102">
        <v>37.143000000000001</v>
      </c>
      <c r="M102">
        <f t="shared" si="33"/>
        <v>8.1224999999998063E-2</v>
      </c>
      <c r="N102">
        <f t="shared" si="36"/>
        <v>3.1684000000000041</v>
      </c>
      <c r="O102">
        <f t="shared" si="37"/>
        <v>3.1011210000000098</v>
      </c>
      <c r="P102">
        <f t="shared" si="38"/>
        <v>26.245128999999974</v>
      </c>
      <c r="Q102">
        <f t="shared" si="39"/>
        <v>28.398241000000006</v>
      </c>
      <c r="R102">
        <f t="shared" si="40"/>
        <v>26.245128999999974</v>
      </c>
      <c r="S102">
        <f t="shared" si="41"/>
        <v>1.046528999999992</v>
      </c>
      <c r="T102">
        <f t="shared" si="42"/>
        <v>0.55950399999999634</v>
      </c>
      <c r="U102">
        <f t="shared" si="43"/>
        <v>8.1000000000006143E-5</v>
      </c>
      <c r="V102">
        <f t="shared" si="44"/>
        <v>7.9209999999997564E-3</v>
      </c>
      <c r="W102">
        <f t="shared" si="34"/>
        <v>7.6547056295658729E-3</v>
      </c>
      <c r="X102">
        <f t="shared" si="45"/>
        <v>4.7808336914482198E-2</v>
      </c>
      <c r="Y102">
        <f t="shared" si="46"/>
        <v>4.729802320584451E-2</v>
      </c>
      <c r="Z102">
        <f t="shared" si="47"/>
        <v>0.13759669101847866</v>
      </c>
      <c r="AA102">
        <f t="shared" si="48"/>
        <v>0.14312956596476151</v>
      </c>
      <c r="AB102">
        <f t="shared" si="49"/>
        <v>0.13759669101847866</v>
      </c>
      <c r="AC102">
        <f t="shared" si="50"/>
        <v>2.7476364417705096E-2</v>
      </c>
      <c r="AD102">
        <f t="shared" si="51"/>
        <v>2.009024495058008E-2</v>
      </c>
      <c r="AE102">
        <f t="shared" si="52"/>
        <v>2.417275461968291E-4</v>
      </c>
      <c r="AF102">
        <f t="shared" si="53"/>
        <v>2.3904168457240717E-3</v>
      </c>
      <c r="AG102" s="5">
        <f t="shared" si="35"/>
        <v>0.28499999999999659</v>
      </c>
      <c r="AH102" s="5">
        <f t="shared" si="54"/>
        <v>1.7800000000000011</v>
      </c>
      <c r="AI102" s="5">
        <f t="shared" si="55"/>
        <v>1.7610000000000028</v>
      </c>
      <c r="AJ102" s="5">
        <f t="shared" si="56"/>
        <v>5.1229999999999976</v>
      </c>
      <c r="AK102" s="5">
        <f t="shared" si="57"/>
        <v>5.3290000000000006</v>
      </c>
      <c r="AL102" s="5">
        <f t="shared" si="58"/>
        <v>5.1229999999999976</v>
      </c>
      <c r="AM102" s="5">
        <f t="shared" si="59"/>
        <v>1.0229999999999961</v>
      </c>
      <c r="AN102" s="5">
        <f t="shared" si="60"/>
        <v>0.74799999999999756</v>
      </c>
      <c r="AO102" s="5">
        <f t="shared" si="61"/>
        <v>9.0000000000003411E-3</v>
      </c>
      <c r="AP102" s="5">
        <f t="shared" si="62"/>
        <v>8.8999999999998636E-2</v>
      </c>
    </row>
    <row r="103" spans="1:42">
      <c r="B103">
        <v>48.283999999999999</v>
      </c>
      <c r="C103">
        <v>43.459000000000003</v>
      </c>
      <c r="D103">
        <v>37.872</v>
      </c>
      <c r="E103">
        <v>34.790999999999997</v>
      </c>
      <c r="F103">
        <v>36.487000000000002</v>
      </c>
      <c r="G103">
        <v>42.411999999999999</v>
      </c>
      <c r="H103">
        <v>36.487000000000002</v>
      </c>
      <c r="I103">
        <v>39.125</v>
      </c>
      <c r="J103">
        <v>40.664999999999999</v>
      </c>
      <c r="K103">
        <v>36.332000000000001</v>
      </c>
      <c r="L103">
        <v>38.707000000000001</v>
      </c>
      <c r="M103">
        <f t="shared" si="33"/>
        <v>23.280624999999958</v>
      </c>
      <c r="N103">
        <f t="shared" si="36"/>
        <v>108.40974399999998</v>
      </c>
      <c r="O103">
        <f t="shared" si="37"/>
        <v>182.06104900000005</v>
      </c>
      <c r="P103">
        <f t="shared" si="38"/>
        <v>139.16920899999994</v>
      </c>
      <c r="Q103">
        <f t="shared" si="39"/>
        <v>34.480384000000001</v>
      </c>
      <c r="R103">
        <f t="shared" si="40"/>
        <v>139.16920899999994</v>
      </c>
      <c r="S103">
        <f t="shared" si="41"/>
        <v>83.887280999999973</v>
      </c>
      <c r="T103">
        <f t="shared" si="42"/>
        <v>58.049160999999998</v>
      </c>
      <c r="U103">
        <f t="shared" si="43"/>
        <v>142.85030399999997</v>
      </c>
      <c r="V103">
        <f t="shared" si="44"/>
        <v>91.71892899999996</v>
      </c>
      <c r="W103">
        <f t="shared" si="34"/>
        <v>9.9929583298815253E-2</v>
      </c>
      <c r="X103">
        <f t="shared" si="45"/>
        <v>0.21564079198078037</v>
      </c>
      <c r="Y103">
        <f t="shared" si="46"/>
        <v>0.27945074973075973</v>
      </c>
      <c r="Z103">
        <f t="shared" si="47"/>
        <v>0.24432524231629521</v>
      </c>
      <c r="AA103">
        <f t="shared" si="48"/>
        <v>0.12161378510479662</v>
      </c>
      <c r="AB103">
        <f t="shared" si="49"/>
        <v>0.24432524231629521</v>
      </c>
      <c r="AC103">
        <f t="shared" si="50"/>
        <v>0.18969016651478748</v>
      </c>
      <c r="AD103">
        <f t="shared" si="51"/>
        <v>0.15779554303703089</v>
      </c>
      <c r="AE103">
        <f t="shared" si="52"/>
        <v>0.24753541545853697</v>
      </c>
      <c r="AF103">
        <f t="shared" si="53"/>
        <v>0.19834727860160711</v>
      </c>
      <c r="AG103" s="5">
        <f t="shared" si="35"/>
        <v>4.8249999999999957</v>
      </c>
      <c r="AH103" s="5">
        <f t="shared" si="54"/>
        <v>10.411999999999999</v>
      </c>
      <c r="AI103" s="5">
        <f t="shared" si="55"/>
        <v>13.493000000000002</v>
      </c>
      <c r="AJ103" s="5">
        <f t="shared" si="56"/>
        <v>11.796999999999997</v>
      </c>
      <c r="AK103" s="5">
        <f t="shared" si="57"/>
        <v>5.8719999999999999</v>
      </c>
      <c r="AL103" s="5">
        <f t="shared" si="58"/>
        <v>11.796999999999997</v>
      </c>
      <c r="AM103" s="5">
        <f t="shared" si="59"/>
        <v>9.1589999999999989</v>
      </c>
      <c r="AN103" s="5">
        <f t="shared" si="60"/>
        <v>7.6189999999999998</v>
      </c>
      <c r="AO103" s="5">
        <f t="shared" si="61"/>
        <v>11.951999999999998</v>
      </c>
      <c r="AP103" s="5">
        <f t="shared" si="62"/>
        <v>9.5769999999999982</v>
      </c>
    </row>
    <row r="104" spans="1:42">
      <c r="B104">
        <v>36.935000000000002</v>
      </c>
      <c r="C104">
        <v>41.713000000000001</v>
      </c>
      <c r="D104">
        <v>38.656999999999996</v>
      </c>
      <c r="E104">
        <v>35.783999999999999</v>
      </c>
      <c r="F104">
        <v>32.991</v>
      </c>
      <c r="G104">
        <v>47.152999999999999</v>
      </c>
      <c r="H104">
        <v>32.991</v>
      </c>
      <c r="I104">
        <v>38.747999999999998</v>
      </c>
      <c r="J104">
        <v>40.185000000000002</v>
      </c>
      <c r="K104">
        <v>37.220999999999997</v>
      </c>
      <c r="L104">
        <v>38.718000000000004</v>
      </c>
      <c r="M104">
        <f t="shared" si="33"/>
        <v>22.829283999999987</v>
      </c>
      <c r="N104">
        <f t="shared" si="36"/>
        <v>2.96528399999998</v>
      </c>
      <c r="O104">
        <f t="shared" si="37"/>
        <v>1.3248010000000077</v>
      </c>
      <c r="P104">
        <f t="shared" si="38"/>
        <v>15.555136000000021</v>
      </c>
      <c r="Q104">
        <f t="shared" si="39"/>
        <v>104.40752399999992</v>
      </c>
      <c r="R104">
        <f t="shared" si="40"/>
        <v>15.555136000000021</v>
      </c>
      <c r="S104">
        <f t="shared" si="41"/>
        <v>3.2869689999999827</v>
      </c>
      <c r="T104">
        <f t="shared" si="42"/>
        <v>10.5625</v>
      </c>
      <c r="U104">
        <f t="shared" si="43"/>
        <v>8.1795999999996719E-2</v>
      </c>
      <c r="V104">
        <f t="shared" si="44"/>
        <v>3.1790890000000043</v>
      </c>
      <c r="W104">
        <f t="shared" si="34"/>
        <v>0.12936239339379987</v>
      </c>
      <c r="X104">
        <f t="shared" si="45"/>
        <v>4.6622444835521699E-2</v>
      </c>
      <c r="Y104">
        <f t="shared" si="46"/>
        <v>3.1162853661838453E-2</v>
      </c>
      <c r="Z104">
        <f t="shared" si="47"/>
        <v>0.10678218491945315</v>
      </c>
      <c r="AA104">
        <f t="shared" si="48"/>
        <v>0.27664816569649375</v>
      </c>
      <c r="AB104">
        <f t="shared" si="49"/>
        <v>0.10678218491945315</v>
      </c>
      <c r="AC104">
        <f t="shared" si="50"/>
        <v>4.908623257073224E-2</v>
      </c>
      <c r="AD104">
        <f t="shared" si="51"/>
        <v>8.799241911466088E-2</v>
      </c>
      <c r="AE104">
        <f t="shared" si="52"/>
        <v>7.7433328820900021E-3</v>
      </c>
      <c r="AF104">
        <f t="shared" si="53"/>
        <v>4.827399485582784E-2</v>
      </c>
      <c r="AG104" s="5">
        <f t="shared" si="35"/>
        <v>4.7779999999999987</v>
      </c>
      <c r="AH104" s="5">
        <f t="shared" si="54"/>
        <v>1.7219999999999942</v>
      </c>
      <c r="AI104" s="5">
        <f t="shared" si="55"/>
        <v>1.1510000000000034</v>
      </c>
      <c r="AJ104" s="5">
        <f t="shared" si="56"/>
        <v>3.9440000000000026</v>
      </c>
      <c r="AK104" s="5">
        <f t="shared" si="57"/>
        <v>10.217999999999996</v>
      </c>
      <c r="AL104" s="5">
        <f t="shared" si="58"/>
        <v>3.9440000000000026</v>
      </c>
      <c r="AM104" s="5">
        <f t="shared" si="59"/>
        <v>1.8129999999999953</v>
      </c>
      <c r="AN104" s="5">
        <f t="shared" si="60"/>
        <v>3.25</v>
      </c>
      <c r="AO104" s="5">
        <f t="shared" si="61"/>
        <v>0.28599999999999426</v>
      </c>
      <c r="AP104" s="5">
        <f t="shared" si="62"/>
        <v>1.7830000000000013</v>
      </c>
    </row>
    <row r="105" spans="1:42">
      <c r="A105" s="21"/>
      <c r="B105">
        <v>54.095999999999997</v>
      </c>
      <c r="C105">
        <v>40.509</v>
      </c>
      <c r="D105">
        <v>47.798000000000002</v>
      </c>
      <c r="E105">
        <v>43.133000000000003</v>
      </c>
      <c r="F105">
        <v>50.023000000000003</v>
      </c>
      <c r="G105">
        <v>47.076999999999998</v>
      </c>
      <c r="H105">
        <v>50.023000000000003</v>
      </c>
      <c r="I105">
        <v>41.820999999999998</v>
      </c>
      <c r="J105">
        <v>44.154000000000003</v>
      </c>
      <c r="K105">
        <v>45.465000000000003</v>
      </c>
      <c r="L105">
        <v>43.813000000000002</v>
      </c>
      <c r="M105">
        <f t="shared" si="33"/>
        <v>184.60656899999989</v>
      </c>
      <c r="N105">
        <f t="shared" si="36"/>
        <v>39.664803999999933</v>
      </c>
      <c r="O105">
        <f t="shared" si="37"/>
        <v>120.18736899999986</v>
      </c>
      <c r="P105">
        <f t="shared" si="38"/>
        <v>16.589328999999946</v>
      </c>
      <c r="Q105">
        <f t="shared" si="39"/>
        <v>49.266360999999975</v>
      </c>
      <c r="R105">
        <f t="shared" si="40"/>
        <v>16.589328999999946</v>
      </c>
      <c r="S105">
        <f t="shared" si="41"/>
        <v>150.67562499999997</v>
      </c>
      <c r="T105">
        <f t="shared" si="42"/>
        <v>98.843363999999866</v>
      </c>
      <c r="U105">
        <f t="shared" si="43"/>
        <v>74.494160999999878</v>
      </c>
      <c r="V105">
        <f t="shared" si="44"/>
        <v>105.74008899999988</v>
      </c>
      <c r="W105">
        <f t="shared" si="34"/>
        <v>0.25116459627329185</v>
      </c>
      <c r="X105">
        <f t="shared" si="45"/>
        <v>0.11642265601892922</v>
      </c>
      <c r="Y105">
        <f t="shared" si="46"/>
        <v>0.20265823720792656</v>
      </c>
      <c r="Z105">
        <f t="shared" si="47"/>
        <v>7.5292073351079444E-2</v>
      </c>
      <c r="AA105">
        <f t="shared" si="48"/>
        <v>0.12975081336882577</v>
      </c>
      <c r="AB105">
        <f t="shared" si="49"/>
        <v>7.5292073351079444E-2</v>
      </c>
      <c r="AC105">
        <f t="shared" si="50"/>
        <v>0.22691141674060927</v>
      </c>
      <c r="AD105">
        <f t="shared" si="51"/>
        <v>0.18378438331854469</v>
      </c>
      <c r="AE105">
        <f t="shared" si="52"/>
        <v>0.15954968944099368</v>
      </c>
      <c r="AF105">
        <f t="shared" si="53"/>
        <v>0.19008799171842641</v>
      </c>
      <c r="AG105" s="5">
        <f t="shared" si="35"/>
        <v>13.586999999999996</v>
      </c>
      <c r="AH105" s="5">
        <f t="shared" si="54"/>
        <v>6.2979999999999947</v>
      </c>
      <c r="AI105" s="5">
        <f t="shared" si="55"/>
        <v>10.962999999999994</v>
      </c>
      <c r="AJ105" s="5">
        <f t="shared" si="56"/>
        <v>4.0729999999999933</v>
      </c>
      <c r="AK105" s="5">
        <f t="shared" si="57"/>
        <v>7.0189999999999984</v>
      </c>
      <c r="AL105" s="5">
        <f t="shared" si="58"/>
        <v>4.0729999999999933</v>
      </c>
      <c r="AM105" s="5">
        <f t="shared" si="59"/>
        <v>12.274999999999999</v>
      </c>
      <c r="AN105" s="5">
        <f t="shared" si="60"/>
        <v>9.9419999999999931</v>
      </c>
      <c r="AO105" s="5">
        <f t="shared" si="61"/>
        <v>8.6309999999999931</v>
      </c>
      <c r="AP105" s="5">
        <f t="shared" si="62"/>
        <v>10.282999999999994</v>
      </c>
    </row>
    <row r="106" spans="1:42">
      <c r="A106" s="21"/>
      <c r="B106">
        <v>27.338000000000001</v>
      </c>
      <c r="C106">
        <v>31.172000000000001</v>
      </c>
      <c r="D106">
        <v>26.981999999999999</v>
      </c>
      <c r="E106">
        <v>35.783999999999999</v>
      </c>
      <c r="F106">
        <v>25.178999999999998</v>
      </c>
      <c r="G106">
        <v>31.902999999999999</v>
      </c>
      <c r="H106">
        <v>25.178999999999998</v>
      </c>
      <c r="I106">
        <v>33.478000000000002</v>
      </c>
      <c r="J106">
        <v>29.077000000000002</v>
      </c>
      <c r="K106">
        <v>31.382999999999999</v>
      </c>
      <c r="L106">
        <v>31.312999999999999</v>
      </c>
      <c r="M106">
        <f t="shared" si="33"/>
        <v>14.699555999999998</v>
      </c>
      <c r="N106">
        <f t="shared" si="36"/>
        <v>0.12673600000000118</v>
      </c>
      <c r="O106">
        <f t="shared" si="37"/>
        <v>71.334915999999964</v>
      </c>
      <c r="P106">
        <f t="shared" si="38"/>
        <v>4.6612810000000104</v>
      </c>
      <c r="Q106">
        <f t="shared" si="39"/>
        <v>20.839224999999978</v>
      </c>
      <c r="R106">
        <f t="shared" si="40"/>
        <v>4.6612810000000104</v>
      </c>
      <c r="S106">
        <f t="shared" si="41"/>
        <v>37.699600000000004</v>
      </c>
      <c r="T106">
        <f t="shared" si="42"/>
        <v>3.0241210000000027</v>
      </c>
      <c r="U106">
        <f t="shared" si="43"/>
        <v>16.362024999999985</v>
      </c>
      <c r="V106">
        <f t="shared" si="44"/>
        <v>15.800624999999982</v>
      </c>
      <c r="W106">
        <f t="shared" si="34"/>
        <v>0.14024434852586143</v>
      </c>
      <c r="X106">
        <f t="shared" si="45"/>
        <v>1.3022166947106652E-2</v>
      </c>
      <c r="Y106">
        <f t="shared" si="46"/>
        <v>0.30894725290803998</v>
      </c>
      <c r="Z106">
        <f t="shared" si="47"/>
        <v>7.8974321457312258E-2</v>
      </c>
      <c r="AA106">
        <f t="shared" si="48"/>
        <v>0.16698368571219538</v>
      </c>
      <c r="AB106">
        <f t="shared" si="49"/>
        <v>7.8974321457312258E-2</v>
      </c>
      <c r="AC106">
        <f t="shared" si="50"/>
        <v>0.22459580071695079</v>
      </c>
      <c r="AD106">
        <f t="shared" si="51"/>
        <v>6.3611090789377447E-2</v>
      </c>
      <c r="AE106">
        <f t="shared" si="52"/>
        <v>0.14796254298046668</v>
      </c>
      <c r="AF106">
        <f t="shared" si="53"/>
        <v>0.14540200453581087</v>
      </c>
      <c r="AG106" s="5">
        <f t="shared" si="35"/>
        <v>3.8339999999999996</v>
      </c>
      <c r="AH106" s="5">
        <f t="shared" si="54"/>
        <v>0.35600000000000165</v>
      </c>
      <c r="AI106" s="5">
        <f t="shared" si="55"/>
        <v>8.445999999999998</v>
      </c>
      <c r="AJ106" s="5">
        <f t="shared" si="56"/>
        <v>2.1590000000000025</v>
      </c>
      <c r="AK106" s="5">
        <f t="shared" si="57"/>
        <v>4.5649999999999977</v>
      </c>
      <c r="AL106" s="5">
        <f t="shared" si="58"/>
        <v>2.1590000000000025</v>
      </c>
      <c r="AM106" s="5">
        <f t="shared" si="59"/>
        <v>6.1400000000000006</v>
      </c>
      <c r="AN106" s="5">
        <f t="shared" si="60"/>
        <v>1.7390000000000008</v>
      </c>
      <c r="AO106" s="5">
        <f t="shared" si="61"/>
        <v>4.0449999999999982</v>
      </c>
      <c r="AP106" s="5">
        <f t="shared" si="62"/>
        <v>3.9749999999999979</v>
      </c>
    </row>
    <row r="107" spans="1:42">
      <c r="A107" s="21"/>
      <c r="B107">
        <v>40.658000000000001</v>
      </c>
      <c r="C107">
        <v>43.106000000000002</v>
      </c>
      <c r="D107">
        <v>37.631999999999998</v>
      </c>
      <c r="E107">
        <v>35.470999999999997</v>
      </c>
      <c r="F107">
        <v>35.521000000000001</v>
      </c>
      <c r="G107">
        <v>31.902999999999999</v>
      </c>
      <c r="H107">
        <v>35.521000000000001</v>
      </c>
      <c r="I107">
        <v>39.287999999999997</v>
      </c>
      <c r="J107">
        <v>40.369</v>
      </c>
      <c r="K107">
        <v>36.551000000000002</v>
      </c>
      <c r="L107">
        <v>38.735999999999997</v>
      </c>
      <c r="M107">
        <f t="shared" si="33"/>
        <v>5.9927040000000016</v>
      </c>
      <c r="N107">
        <f t="shared" si="36"/>
        <v>9.1566760000000205</v>
      </c>
      <c r="O107">
        <f t="shared" si="37"/>
        <v>26.904969000000047</v>
      </c>
      <c r="P107">
        <f t="shared" si="38"/>
        <v>26.388769000000003</v>
      </c>
      <c r="Q107">
        <f t="shared" si="39"/>
        <v>76.650025000000042</v>
      </c>
      <c r="R107">
        <f t="shared" si="40"/>
        <v>26.388769000000003</v>
      </c>
      <c r="S107">
        <f t="shared" si="41"/>
        <v>1.8769000000000124</v>
      </c>
      <c r="T107">
        <f t="shared" si="42"/>
        <v>8.3521000000000858E-2</v>
      </c>
      <c r="U107">
        <f t="shared" si="43"/>
        <v>16.867448999999993</v>
      </c>
      <c r="V107">
        <f t="shared" si="44"/>
        <v>3.6940840000000161</v>
      </c>
      <c r="W107">
        <f t="shared" si="34"/>
        <v>6.0209552855526594E-2</v>
      </c>
      <c r="X107">
        <f t="shared" si="45"/>
        <v>7.4425697279748224E-2</v>
      </c>
      <c r="Y107">
        <f t="shared" si="46"/>
        <v>0.12757636873432054</v>
      </c>
      <c r="Z107">
        <f t="shared" si="47"/>
        <v>0.12634659845540855</v>
      </c>
      <c r="AA107">
        <f t="shared" si="48"/>
        <v>0.21533277583747362</v>
      </c>
      <c r="AB107">
        <f t="shared" si="49"/>
        <v>0.12634659845540855</v>
      </c>
      <c r="AC107">
        <f t="shared" si="50"/>
        <v>3.3695705642186151E-2</v>
      </c>
      <c r="AD107">
        <f t="shared" si="51"/>
        <v>7.1080722121108142E-3</v>
      </c>
      <c r="AE107">
        <f t="shared" si="52"/>
        <v>0.10101333070982338</v>
      </c>
      <c r="AF107">
        <f t="shared" si="53"/>
        <v>4.7272369521373508E-2</v>
      </c>
      <c r="AG107" s="5">
        <f t="shared" si="35"/>
        <v>2.4480000000000004</v>
      </c>
      <c r="AH107" s="5">
        <f t="shared" si="54"/>
        <v>3.0260000000000034</v>
      </c>
      <c r="AI107" s="5">
        <f t="shared" si="55"/>
        <v>5.1870000000000047</v>
      </c>
      <c r="AJ107" s="5">
        <f t="shared" si="56"/>
        <v>5.1370000000000005</v>
      </c>
      <c r="AK107" s="5">
        <f t="shared" si="57"/>
        <v>8.7550000000000026</v>
      </c>
      <c r="AL107" s="5">
        <f t="shared" si="58"/>
        <v>5.1370000000000005</v>
      </c>
      <c r="AM107" s="5">
        <f t="shared" si="59"/>
        <v>1.3700000000000045</v>
      </c>
      <c r="AN107" s="5">
        <f t="shared" si="60"/>
        <v>0.28900000000000148</v>
      </c>
      <c r="AO107" s="5">
        <f t="shared" si="61"/>
        <v>4.1069999999999993</v>
      </c>
      <c r="AP107" s="5">
        <f t="shared" si="62"/>
        <v>1.9220000000000041</v>
      </c>
    </row>
    <row r="108" spans="1:42">
      <c r="A108" s="21"/>
      <c r="B108">
        <v>11.391999999999999</v>
      </c>
      <c r="C108">
        <v>9.8629999999999995</v>
      </c>
      <c r="D108">
        <v>10.91</v>
      </c>
      <c r="E108">
        <v>11.363</v>
      </c>
      <c r="F108">
        <v>15.526999999999999</v>
      </c>
      <c r="G108">
        <v>12.32</v>
      </c>
      <c r="H108">
        <v>15.526999999999999</v>
      </c>
      <c r="I108">
        <v>10.613</v>
      </c>
      <c r="J108">
        <v>10.385999999999999</v>
      </c>
      <c r="K108">
        <v>11.135999999999999</v>
      </c>
      <c r="L108">
        <v>10.712</v>
      </c>
      <c r="M108">
        <f t="shared" si="33"/>
        <v>2.3378409999999996</v>
      </c>
      <c r="N108">
        <f t="shared" si="36"/>
        <v>0.23232399999999934</v>
      </c>
      <c r="O108">
        <f t="shared" si="37"/>
        <v>8.4099999999999507E-4</v>
      </c>
      <c r="P108">
        <f t="shared" si="38"/>
        <v>17.098224999999999</v>
      </c>
      <c r="Q108">
        <f t="shared" si="39"/>
        <v>0.8611840000000015</v>
      </c>
      <c r="R108">
        <f t="shared" si="40"/>
        <v>17.098224999999999</v>
      </c>
      <c r="S108">
        <f t="shared" si="41"/>
        <v>0.60684099999999985</v>
      </c>
      <c r="T108">
        <f t="shared" si="42"/>
        <v>1.0120360000000004</v>
      </c>
      <c r="U108">
        <f t="shared" si="43"/>
        <v>6.5536000000000122E-2</v>
      </c>
      <c r="V108">
        <f t="shared" si="44"/>
        <v>0.46239999999999959</v>
      </c>
      <c r="W108">
        <f t="shared" si="34"/>
        <v>0.13421699438202248</v>
      </c>
      <c r="X108">
        <f t="shared" si="45"/>
        <v>4.2310393258426907E-2</v>
      </c>
      <c r="Y108">
        <f t="shared" si="46"/>
        <v>2.5456460674157231E-3</v>
      </c>
      <c r="Z108">
        <f t="shared" si="47"/>
        <v>0.3629740168539326</v>
      </c>
      <c r="AA108">
        <f t="shared" si="48"/>
        <v>8.1460674157303445E-2</v>
      </c>
      <c r="AB108">
        <f t="shared" si="49"/>
        <v>0.3629740168539326</v>
      </c>
      <c r="AC108">
        <f t="shared" si="50"/>
        <v>6.83813202247191E-2</v>
      </c>
      <c r="AD108">
        <f t="shared" si="51"/>
        <v>8.8307584269662939E-2</v>
      </c>
      <c r="AE108">
        <f t="shared" si="52"/>
        <v>2.2471910112359571E-2</v>
      </c>
      <c r="AF108">
        <f t="shared" si="53"/>
        <v>5.9691011235955035E-2</v>
      </c>
      <c r="AG108" s="5">
        <f t="shared" si="35"/>
        <v>1.5289999999999999</v>
      </c>
      <c r="AH108" s="5">
        <f t="shared" si="54"/>
        <v>0.48199999999999932</v>
      </c>
      <c r="AI108" s="5">
        <f t="shared" si="55"/>
        <v>2.8999999999999915E-2</v>
      </c>
      <c r="AJ108" s="5">
        <f t="shared" si="56"/>
        <v>4.1349999999999998</v>
      </c>
      <c r="AK108" s="5">
        <f t="shared" si="57"/>
        <v>0.92800000000000082</v>
      </c>
      <c r="AL108" s="5">
        <f t="shared" si="58"/>
        <v>4.1349999999999998</v>
      </c>
      <c r="AM108" s="5">
        <f t="shared" si="59"/>
        <v>0.77899999999999991</v>
      </c>
      <c r="AN108" s="5">
        <f t="shared" si="60"/>
        <v>1.0060000000000002</v>
      </c>
      <c r="AO108" s="5">
        <f t="shared" si="61"/>
        <v>0.25600000000000023</v>
      </c>
      <c r="AP108" s="5">
        <f t="shared" si="62"/>
        <v>0.67999999999999972</v>
      </c>
    </row>
    <row r="109" spans="1:42">
      <c r="A109" s="21"/>
      <c r="B109">
        <v>37.92</v>
      </c>
      <c r="C109">
        <v>37.954000000000001</v>
      </c>
      <c r="D109">
        <v>38.506999999999998</v>
      </c>
      <c r="E109">
        <v>37.972999999999999</v>
      </c>
      <c r="F109">
        <v>39.6</v>
      </c>
      <c r="G109">
        <v>28.138999999999999</v>
      </c>
      <c r="H109">
        <v>39.6</v>
      </c>
      <c r="I109">
        <v>37.963000000000001</v>
      </c>
      <c r="J109">
        <v>38.229999999999997</v>
      </c>
      <c r="K109">
        <v>38.24</v>
      </c>
      <c r="L109">
        <v>38.145000000000003</v>
      </c>
      <c r="M109">
        <f t="shared" si="33"/>
        <v>1.1559999999999266E-3</v>
      </c>
      <c r="N109">
        <f t="shared" si="36"/>
        <v>0.34456899999999552</v>
      </c>
      <c r="O109">
        <f t="shared" si="37"/>
        <v>2.8089999999997106E-3</v>
      </c>
      <c r="P109">
        <f t="shared" si="38"/>
        <v>2.8223999999999991</v>
      </c>
      <c r="Q109">
        <f t="shared" si="39"/>
        <v>95.667961000000048</v>
      </c>
      <c r="R109">
        <f t="shared" si="40"/>
        <v>2.8223999999999991</v>
      </c>
      <c r="S109">
        <f t="shared" si="41"/>
        <v>1.8489999999999364E-3</v>
      </c>
      <c r="T109">
        <f t="shared" si="42"/>
        <v>9.6099999999997007E-2</v>
      </c>
      <c r="U109">
        <f t="shared" si="43"/>
        <v>0.10240000000000019</v>
      </c>
      <c r="V109">
        <f t="shared" si="44"/>
        <v>5.0625000000000642E-2</v>
      </c>
      <c r="W109">
        <f t="shared" si="34"/>
        <v>8.9662447257381119E-4</v>
      </c>
      <c r="X109">
        <f t="shared" si="45"/>
        <v>1.5479957805907071E-2</v>
      </c>
      <c r="Y109">
        <f t="shared" si="46"/>
        <v>1.3976793248944427E-3</v>
      </c>
      <c r="Z109">
        <f t="shared" si="47"/>
        <v>4.4303797468354424E-2</v>
      </c>
      <c r="AA109">
        <f t="shared" si="48"/>
        <v>0.25793776371308019</v>
      </c>
      <c r="AB109">
        <f t="shared" si="49"/>
        <v>4.4303797468354424E-2</v>
      </c>
      <c r="AC109">
        <f t="shared" si="50"/>
        <v>1.1339662447257188E-3</v>
      </c>
      <c r="AD109">
        <f t="shared" si="51"/>
        <v>8.1751054852319399E-3</v>
      </c>
      <c r="AE109">
        <f t="shared" si="52"/>
        <v>8.4388185654008518E-3</v>
      </c>
      <c r="AF109">
        <f t="shared" si="53"/>
        <v>5.9335443037975052E-3</v>
      </c>
      <c r="AG109" s="5">
        <f t="shared" si="35"/>
        <v>3.399999999999892E-2</v>
      </c>
      <c r="AH109" s="5">
        <f t="shared" si="54"/>
        <v>0.58699999999999619</v>
      </c>
      <c r="AI109" s="5">
        <f t="shared" si="55"/>
        <v>5.2999999999997272E-2</v>
      </c>
      <c r="AJ109" s="5">
        <f t="shared" si="56"/>
        <v>1.6799999999999997</v>
      </c>
      <c r="AK109" s="5">
        <f t="shared" si="57"/>
        <v>9.7810000000000024</v>
      </c>
      <c r="AL109" s="5">
        <f t="shared" si="58"/>
        <v>1.6799999999999997</v>
      </c>
      <c r="AM109" s="5">
        <f t="shared" si="59"/>
        <v>4.2999999999999261E-2</v>
      </c>
      <c r="AN109" s="5">
        <f t="shared" si="60"/>
        <v>0.30999999999999517</v>
      </c>
      <c r="AO109" s="5">
        <f t="shared" si="61"/>
        <v>0.32000000000000028</v>
      </c>
      <c r="AP109" s="5">
        <f t="shared" si="62"/>
        <v>0.22500000000000142</v>
      </c>
    </row>
    <row r="110" spans="1:42">
      <c r="A110" s="21"/>
      <c r="B110">
        <v>43.499000000000002</v>
      </c>
      <c r="C110">
        <v>42.063000000000002</v>
      </c>
      <c r="D110">
        <v>42.173999999999999</v>
      </c>
      <c r="E110">
        <v>45.487000000000002</v>
      </c>
      <c r="F110">
        <v>31.945</v>
      </c>
      <c r="G110">
        <v>42.411999999999999</v>
      </c>
      <c r="H110">
        <v>31.945</v>
      </c>
      <c r="I110">
        <v>43.774999999999999</v>
      </c>
      <c r="J110">
        <v>42.119</v>
      </c>
      <c r="K110">
        <v>43.831000000000003</v>
      </c>
      <c r="L110">
        <v>43.241999999999997</v>
      </c>
      <c r="M110">
        <f t="shared" si="33"/>
        <v>2.0620959999999999</v>
      </c>
      <c r="N110">
        <f t="shared" si="36"/>
        <v>1.7556250000000075</v>
      </c>
      <c r="O110">
        <f t="shared" si="37"/>
        <v>3.9521439999999983</v>
      </c>
      <c r="P110">
        <f t="shared" si="38"/>
        <v>133.49491600000005</v>
      </c>
      <c r="Q110">
        <f t="shared" si="39"/>
        <v>1.1815690000000072</v>
      </c>
      <c r="R110">
        <f t="shared" si="40"/>
        <v>133.49491600000005</v>
      </c>
      <c r="S110">
        <f t="shared" si="41"/>
        <v>7.6175999999997926E-2</v>
      </c>
      <c r="T110">
        <f t="shared" si="42"/>
        <v>1.904400000000007</v>
      </c>
      <c r="U110">
        <f t="shared" si="43"/>
        <v>0.11022400000000049</v>
      </c>
      <c r="V110">
        <f t="shared" si="44"/>
        <v>6.6049000000002578E-2</v>
      </c>
      <c r="W110">
        <f t="shared" si="34"/>
        <v>3.3012253155244947E-2</v>
      </c>
      <c r="X110">
        <f t="shared" si="45"/>
        <v>3.0460470355640423E-2</v>
      </c>
      <c r="Y110">
        <f t="shared" si="46"/>
        <v>4.5702200050575861E-2</v>
      </c>
      <c r="Z110">
        <f t="shared" si="47"/>
        <v>0.26561530150118395</v>
      </c>
      <c r="AA110">
        <f t="shared" si="48"/>
        <v>2.4989080208740504E-2</v>
      </c>
      <c r="AB110">
        <f t="shared" si="49"/>
        <v>0.26561530150118395</v>
      </c>
      <c r="AC110">
        <f t="shared" si="50"/>
        <v>6.3449734476653773E-3</v>
      </c>
      <c r="AD110">
        <f t="shared" si="51"/>
        <v>3.1724867238327376E-2</v>
      </c>
      <c r="AE110">
        <f t="shared" si="52"/>
        <v>7.6323593645831102E-3</v>
      </c>
      <c r="AF110">
        <f t="shared" si="53"/>
        <v>5.9081817972828111E-3</v>
      </c>
      <c r="AG110" s="5">
        <f t="shared" si="35"/>
        <v>1.4359999999999999</v>
      </c>
      <c r="AH110" s="5">
        <f t="shared" si="54"/>
        <v>1.3250000000000028</v>
      </c>
      <c r="AI110" s="5">
        <f t="shared" si="55"/>
        <v>1.9879999999999995</v>
      </c>
      <c r="AJ110" s="5">
        <f t="shared" si="56"/>
        <v>11.554000000000002</v>
      </c>
      <c r="AK110" s="5">
        <f t="shared" si="57"/>
        <v>1.0870000000000033</v>
      </c>
      <c r="AL110" s="5">
        <f t="shared" si="58"/>
        <v>11.554000000000002</v>
      </c>
      <c r="AM110" s="5">
        <f t="shared" si="59"/>
        <v>0.27599999999999625</v>
      </c>
      <c r="AN110" s="5">
        <f t="shared" si="60"/>
        <v>1.3800000000000026</v>
      </c>
      <c r="AO110" s="5">
        <f t="shared" si="61"/>
        <v>0.33200000000000074</v>
      </c>
      <c r="AP110" s="5">
        <f t="shared" si="62"/>
        <v>0.257000000000005</v>
      </c>
    </row>
    <row r="111" spans="1:42">
      <c r="A111" s="21"/>
      <c r="B111">
        <v>45.94</v>
      </c>
      <c r="C111">
        <v>41.582999999999998</v>
      </c>
      <c r="D111">
        <v>35.445999999999998</v>
      </c>
      <c r="E111">
        <v>41.426000000000002</v>
      </c>
      <c r="F111">
        <v>35.744</v>
      </c>
      <c r="G111">
        <v>42.411999999999999</v>
      </c>
      <c r="H111">
        <v>35.744</v>
      </c>
      <c r="I111">
        <v>41.505000000000003</v>
      </c>
      <c r="J111">
        <v>38.515000000000001</v>
      </c>
      <c r="K111">
        <v>38.436</v>
      </c>
      <c r="L111">
        <v>39.484999999999999</v>
      </c>
      <c r="M111">
        <f t="shared" si="33"/>
        <v>18.983448999999993</v>
      </c>
      <c r="N111">
        <f t="shared" si="36"/>
        <v>110.12403599999999</v>
      </c>
      <c r="O111">
        <f t="shared" si="37"/>
        <v>20.376195999999961</v>
      </c>
      <c r="P111">
        <f t="shared" si="38"/>
        <v>103.95841599999996</v>
      </c>
      <c r="Q111">
        <f t="shared" si="39"/>
        <v>12.44678399999999</v>
      </c>
      <c r="R111">
        <f t="shared" si="40"/>
        <v>103.95841599999996</v>
      </c>
      <c r="S111">
        <f t="shared" si="41"/>
        <v>19.669224999999958</v>
      </c>
      <c r="T111">
        <f t="shared" si="42"/>
        <v>55.130624999999959</v>
      </c>
      <c r="U111">
        <f t="shared" si="43"/>
        <v>56.310015999999969</v>
      </c>
      <c r="V111">
        <f t="shared" si="44"/>
        <v>41.667024999999981</v>
      </c>
      <c r="W111">
        <f t="shared" si="34"/>
        <v>9.4841097083151929E-2</v>
      </c>
      <c r="X111">
        <f t="shared" si="45"/>
        <v>0.2284283848498041</v>
      </c>
      <c r="Y111">
        <f t="shared" si="46"/>
        <v>9.8258598171527989E-2</v>
      </c>
      <c r="Z111">
        <f t="shared" si="47"/>
        <v>0.22194166303874616</v>
      </c>
      <c r="AA111">
        <f t="shared" si="48"/>
        <v>7.6795820635611647E-2</v>
      </c>
      <c r="AB111">
        <f t="shared" si="49"/>
        <v>0.22194166303874616</v>
      </c>
      <c r="AC111">
        <f t="shared" si="50"/>
        <v>9.6538963865911959E-2</v>
      </c>
      <c r="AD111">
        <f t="shared" si="51"/>
        <v>0.16162385720505001</v>
      </c>
      <c r="AE111">
        <f t="shared" si="52"/>
        <v>0.16334349151066604</v>
      </c>
      <c r="AF111">
        <f t="shared" si="53"/>
        <v>0.140509360034828</v>
      </c>
      <c r="AG111" s="5">
        <f t="shared" si="35"/>
        <v>4.3569999999999993</v>
      </c>
      <c r="AH111" s="5">
        <f t="shared" si="54"/>
        <v>10.494</v>
      </c>
      <c r="AI111" s="5">
        <f t="shared" si="55"/>
        <v>4.5139999999999958</v>
      </c>
      <c r="AJ111" s="5">
        <f t="shared" si="56"/>
        <v>10.195999999999998</v>
      </c>
      <c r="AK111" s="5">
        <f t="shared" si="57"/>
        <v>3.5279999999999987</v>
      </c>
      <c r="AL111" s="5">
        <f t="shared" si="58"/>
        <v>10.195999999999998</v>
      </c>
      <c r="AM111" s="5">
        <f t="shared" si="59"/>
        <v>4.4349999999999952</v>
      </c>
      <c r="AN111" s="5">
        <f t="shared" si="60"/>
        <v>7.4249999999999972</v>
      </c>
      <c r="AO111" s="5">
        <f t="shared" si="61"/>
        <v>7.5039999999999978</v>
      </c>
      <c r="AP111" s="5">
        <f t="shared" si="62"/>
        <v>6.4549999999999983</v>
      </c>
    </row>
    <row r="112" spans="1:42">
      <c r="A112" s="21"/>
      <c r="B112">
        <v>31.742999999999999</v>
      </c>
      <c r="C112">
        <v>32.031999999999996</v>
      </c>
      <c r="D112">
        <v>24.773</v>
      </c>
      <c r="E112">
        <v>35.783999999999999</v>
      </c>
      <c r="F112">
        <v>26.100999999999999</v>
      </c>
      <c r="G112">
        <v>31.902999999999999</v>
      </c>
      <c r="H112">
        <v>26.100999999999999</v>
      </c>
      <c r="I112">
        <v>33.908000000000001</v>
      </c>
      <c r="J112">
        <v>28.402999999999999</v>
      </c>
      <c r="K112">
        <v>30.279</v>
      </c>
      <c r="L112">
        <v>30.863</v>
      </c>
      <c r="M112">
        <f t="shared" si="33"/>
        <v>8.3520999999998805E-2</v>
      </c>
      <c r="N112">
        <f t="shared" si="36"/>
        <v>48.580899999999986</v>
      </c>
      <c r="O112">
        <f t="shared" si="37"/>
        <v>16.329681000000004</v>
      </c>
      <c r="P112">
        <f t="shared" si="38"/>
        <v>31.832163999999995</v>
      </c>
      <c r="Q112">
        <f t="shared" si="39"/>
        <v>2.5600000000000046E-2</v>
      </c>
      <c r="R112">
        <f t="shared" si="40"/>
        <v>31.832163999999995</v>
      </c>
      <c r="S112">
        <f t="shared" si="41"/>
        <v>4.6872250000000113</v>
      </c>
      <c r="T112">
        <f t="shared" si="42"/>
        <v>11.1556</v>
      </c>
      <c r="U112">
        <f t="shared" si="43"/>
        <v>2.1432959999999959</v>
      </c>
      <c r="V112">
        <f t="shared" si="44"/>
        <v>0.7743999999999982</v>
      </c>
      <c r="W112">
        <f t="shared" si="34"/>
        <v>9.1043694672840614E-3</v>
      </c>
      <c r="X112">
        <f t="shared" si="45"/>
        <v>0.2195759695050877</v>
      </c>
      <c r="Y112">
        <f t="shared" si="46"/>
        <v>0.12730365749929121</v>
      </c>
      <c r="Z112">
        <f t="shared" si="47"/>
        <v>0.17773997416753298</v>
      </c>
      <c r="AA112">
        <f t="shared" si="48"/>
        <v>5.0404813659704548E-3</v>
      </c>
      <c r="AB112">
        <f t="shared" si="49"/>
        <v>0.17773997416753298</v>
      </c>
      <c r="AC112">
        <f t="shared" si="50"/>
        <v>6.8204013483287737E-2</v>
      </c>
      <c r="AD112">
        <f t="shared" si="51"/>
        <v>0.10522004851463315</v>
      </c>
      <c r="AE112">
        <f t="shared" si="52"/>
        <v>4.6120404498629579E-2</v>
      </c>
      <c r="AF112">
        <f t="shared" si="53"/>
        <v>2.7722647512837446E-2</v>
      </c>
      <c r="AG112" s="5">
        <f t="shared" si="35"/>
        <v>0.28899999999999793</v>
      </c>
      <c r="AH112" s="5">
        <f t="shared" si="54"/>
        <v>6.9699999999999989</v>
      </c>
      <c r="AI112" s="5">
        <f t="shared" si="55"/>
        <v>4.0410000000000004</v>
      </c>
      <c r="AJ112" s="5">
        <f t="shared" si="56"/>
        <v>5.6419999999999995</v>
      </c>
      <c r="AK112" s="5">
        <f t="shared" si="57"/>
        <v>0.16000000000000014</v>
      </c>
      <c r="AL112" s="5">
        <f t="shared" si="58"/>
        <v>5.6419999999999995</v>
      </c>
      <c r="AM112" s="5">
        <f t="shared" si="59"/>
        <v>2.1650000000000027</v>
      </c>
      <c r="AN112" s="5">
        <f t="shared" si="60"/>
        <v>3.34</v>
      </c>
      <c r="AO112" s="5">
        <f t="shared" si="61"/>
        <v>1.4639999999999986</v>
      </c>
      <c r="AP112" s="5">
        <f t="shared" si="62"/>
        <v>0.87999999999999901</v>
      </c>
    </row>
    <row r="113" spans="1:42">
      <c r="A113" s="21"/>
      <c r="B113">
        <v>31.178000000000001</v>
      </c>
      <c r="C113">
        <v>35.521000000000001</v>
      </c>
      <c r="D113">
        <v>36.246000000000002</v>
      </c>
      <c r="E113">
        <v>34.790999999999997</v>
      </c>
      <c r="F113">
        <v>35.387</v>
      </c>
      <c r="G113">
        <v>31.902999999999999</v>
      </c>
      <c r="H113">
        <v>35.387</v>
      </c>
      <c r="I113">
        <v>35.155999999999999</v>
      </c>
      <c r="J113">
        <v>35.883000000000003</v>
      </c>
      <c r="K113">
        <v>35.518000000000001</v>
      </c>
      <c r="L113">
        <v>35.518999999999998</v>
      </c>
      <c r="M113">
        <f t="shared" si="33"/>
        <v>18.861649</v>
      </c>
      <c r="N113">
        <f t="shared" si="36"/>
        <v>25.684624000000014</v>
      </c>
      <c r="O113">
        <f t="shared" si="37"/>
        <v>13.053768999999971</v>
      </c>
      <c r="P113">
        <f t="shared" si="38"/>
        <v>17.715680999999996</v>
      </c>
      <c r="Q113">
        <f t="shared" si="39"/>
        <v>0.5256249999999969</v>
      </c>
      <c r="R113">
        <f t="shared" si="40"/>
        <v>17.715680999999996</v>
      </c>
      <c r="S113">
        <f t="shared" si="41"/>
        <v>15.824483999999984</v>
      </c>
      <c r="T113">
        <f t="shared" si="42"/>
        <v>22.137025000000019</v>
      </c>
      <c r="U113">
        <f t="shared" si="43"/>
        <v>18.835599999999999</v>
      </c>
      <c r="V113">
        <f t="shared" si="44"/>
        <v>18.844280999999977</v>
      </c>
      <c r="W113">
        <f t="shared" si="34"/>
        <v>0.13929694015010585</v>
      </c>
      <c r="X113">
        <f t="shared" si="45"/>
        <v>0.16255051638976206</v>
      </c>
      <c r="Y113">
        <f t="shared" si="46"/>
        <v>0.11588299441914157</v>
      </c>
      <c r="Z113">
        <f t="shared" si="47"/>
        <v>0.13499903778305214</v>
      </c>
      <c r="AA113">
        <f t="shared" si="48"/>
        <v>2.3253576239656099E-2</v>
      </c>
      <c r="AB113">
        <f t="shared" si="49"/>
        <v>0.13499903778305214</v>
      </c>
      <c r="AC113">
        <f t="shared" si="50"/>
        <v>0.12758996728462371</v>
      </c>
      <c r="AD113">
        <f t="shared" si="51"/>
        <v>0.15090769132080317</v>
      </c>
      <c r="AE113">
        <f t="shared" si="52"/>
        <v>0.13920071845532106</v>
      </c>
      <c r="AF113">
        <f t="shared" si="53"/>
        <v>0.13923279235358257</v>
      </c>
      <c r="AG113" s="5">
        <f t="shared" si="35"/>
        <v>4.343</v>
      </c>
      <c r="AH113" s="5">
        <f t="shared" si="54"/>
        <v>5.0680000000000014</v>
      </c>
      <c r="AI113" s="5">
        <f t="shared" si="55"/>
        <v>3.612999999999996</v>
      </c>
      <c r="AJ113" s="5">
        <f t="shared" si="56"/>
        <v>4.2089999999999996</v>
      </c>
      <c r="AK113" s="5">
        <f t="shared" si="57"/>
        <v>0.72499999999999787</v>
      </c>
      <c r="AL113" s="5">
        <f t="shared" si="58"/>
        <v>4.2089999999999996</v>
      </c>
      <c r="AM113" s="5">
        <f t="shared" si="59"/>
        <v>3.977999999999998</v>
      </c>
      <c r="AN113" s="5">
        <f t="shared" si="60"/>
        <v>4.7050000000000018</v>
      </c>
      <c r="AO113" s="5">
        <f t="shared" si="61"/>
        <v>4.34</v>
      </c>
      <c r="AP113" s="5">
        <f t="shared" si="62"/>
        <v>4.3409999999999975</v>
      </c>
    </row>
    <row r="114" spans="1:42">
      <c r="A114" s="6">
        <v>113</v>
      </c>
      <c r="B114">
        <v>71.299000000000007</v>
      </c>
      <c r="C114">
        <v>70.495000000000005</v>
      </c>
      <c r="D114">
        <v>58.536000000000001</v>
      </c>
      <c r="E114">
        <v>57.881</v>
      </c>
      <c r="F114">
        <v>53.155000000000001</v>
      </c>
      <c r="G114">
        <v>74.179000000000002</v>
      </c>
      <c r="H114">
        <v>53.155000000000001</v>
      </c>
      <c r="I114">
        <v>64.188000000000002</v>
      </c>
      <c r="J114">
        <v>64.516000000000005</v>
      </c>
      <c r="K114">
        <v>58.209000000000003</v>
      </c>
      <c r="L114">
        <v>62.304000000000002</v>
      </c>
      <c r="M114">
        <f t="shared" si="33"/>
        <v>0.64641600000000332</v>
      </c>
      <c r="N114">
        <f t="shared" si="36"/>
        <v>162.89416900000015</v>
      </c>
      <c r="O114">
        <f t="shared" si="37"/>
        <v>180.04272400000016</v>
      </c>
      <c r="P114">
        <f t="shared" si="38"/>
        <v>329.2047360000002</v>
      </c>
      <c r="Q114">
        <f t="shared" si="39"/>
        <v>8.2943999999999747</v>
      </c>
      <c r="R114">
        <f t="shared" si="40"/>
        <v>329.2047360000002</v>
      </c>
      <c r="S114">
        <f t="shared" si="41"/>
        <v>50.566321000000059</v>
      </c>
      <c r="T114">
        <f t="shared" si="42"/>
        <v>46.009089000000017</v>
      </c>
      <c r="U114">
        <f t="shared" si="43"/>
        <v>171.3481000000001</v>
      </c>
      <c r="V114">
        <f t="shared" si="44"/>
        <v>80.910025000000076</v>
      </c>
      <c r="W114">
        <f t="shared" si="34"/>
        <v>1.1276455490259359E-2</v>
      </c>
      <c r="X114">
        <f t="shared" si="45"/>
        <v>0.1790067181867909</v>
      </c>
      <c r="Y114">
        <f t="shared" si="46"/>
        <v>0.18819338279639272</v>
      </c>
      <c r="Z114">
        <f t="shared" si="47"/>
        <v>0.25447762240704641</v>
      </c>
      <c r="AA114">
        <f t="shared" si="48"/>
        <v>4.0393273397943803E-2</v>
      </c>
      <c r="AB114">
        <f t="shared" si="49"/>
        <v>0.25447762240704641</v>
      </c>
      <c r="AC114">
        <f t="shared" si="50"/>
        <v>9.9734919143326037E-2</v>
      </c>
      <c r="AD114">
        <f t="shared" si="51"/>
        <v>9.5134574117449064E-2</v>
      </c>
      <c r="AE114">
        <f t="shared" si="52"/>
        <v>0.18359303777051575</v>
      </c>
      <c r="AF114">
        <f t="shared" si="53"/>
        <v>0.12615885215781433</v>
      </c>
      <c r="AG114" s="5">
        <f t="shared" si="35"/>
        <v>0.80400000000000205</v>
      </c>
      <c r="AH114" s="5">
        <f t="shared" si="54"/>
        <v>12.763000000000005</v>
      </c>
      <c r="AI114" s="5">
        <f t="shared" si="55"/>
        <v>13.418000000000006</v>
      </c>
      <c r="AJ114" s="5">
        <f t="shared" si="56"/>
        <v>18.144000000000005</v>
      </c>
      <c r="AK114" s="5">
        <f t="shared" si="57"/>
        <v>2.8799999999999955</v>
      </c>
      <c r="AL114" s="5">
        <f t="shared" si="58"/>
        <v>18.144000000000005</v>
      </c>
      <c r="AM114" s="5">
        <f t="shared" si="59"/>
        <v>7.1110000000000042</v>
      </c>
      <c r="AN114" s="5">
        <f t="shared" si="60"/>
        <v>6.7830000000000013</v>
      </c>
      <c r="AO114" s="5">
        <f t="shared" si="61"/>
        <v>13.090000000000003</v>
      </c>
      <c r="AP114" s="5">
        <f t="shared" si="62"/>
        <v>8.9950000000000045</v>
      </c>
    </row>
    <row r="115" spans="1:42">
      <c r="A115" s="22"/>
    </row>
    <row r="117" spans="1:42">
      <c r="C117" s="1" t="s">
        <v>0</v>
      </c>
      <c r="D117" s="1" t="s">
        <v>1</v>
      </c>
      <c r="E117" s="1" t="s">
        <v>2</v>
      </c>
      <c r="F117" s="1" t="s">
        <v>3</v>
      </c>
      <c r="G117" s="1" t="s">
        <v>4</v>
      </c>
      <c r="H117" s="1" t="s">
        <v>5</v>
      </c>
      <c r="I117" s="2" t="s">
        <v>7</v>
      </c>
      <c r="J117" s="1" t="s">
        <v>11</v>
      </c>
      <c r="K117" s="1" t="s">
        <v>13</v>
      </c>
      <c r="L117" s="1" t="s">
        <v>14</v>
      </c>
    </row>
    <row r="118" spans="1:42">
      <c r="B118" t="s">
        <v>8</v>
      </c>
      <c r="C118" s="5">
        <f>SQRT(SUM(M2:M114)/$A$114)</f>
        <v>6.2166913659778062</v>
      </c>
      <c r="D118" s="5">
        <f t="shared" ref="D118:L118" si="63">SQRT(SUM(N2:N114)/$A$114)</f>
        <v>6.0401937179566101</v>
      </c>
      <c r="E118" s="5">
        <f t="shared" si="63"/>
        <v>8.5155670423699537</v>
      </c>
      <c r="F118" s="5">
        <f t="shared" si="63"/>
        <v>10.138306362199028</v>
      </c>
      <c r="G118" s="5">
        <f t="shared" si="63"/>
        <v>9.7775247279313895</v>
      </c>
      <c r="H118" s="5">
        <f t="shared" si="63"/>
        <v>10.138306362199028</v>
      </c>
      <c r="I118" s="5">
        <f t="shared" si="63"/>
        <v>6.6957288677780591</v>
      </c>
      <c r="J118" s="5">
        <f t="shared" si="63"/>
        <v>5.5551856225408853</v>
      </c>
      <c r="K118" s="5">
        <f t="shared" si="63"/>
        <v>6.5467307310967628</v>
      </c>
      <c r="L118" s="5">
        <f t="shared" si="63"/>
        <v>6.0237573668068087</v>
      </c>
    </row>
    <row r="119" spans="1:42">
      <c r="B119" t="s">
        <v>9</v>
      </c>
      <c r="C119" s="5">
        <f>SUM(W2:W114)/$A$114</f>
        <v>0.14789850623898806</v>
      </c>
      <c r="D119" s="5">
        <f t="shared" ref="D119:L119" si="64">SUM(X2:X114)/$A$114</f>
        <v>0.14987407482207971</v>
      </c>
      <c r="E119" s="5">
        <f t="shared" si="64"/>
        <v>0.21983878732558065</v>
      </c>
      <c r="F119" s="5">
        <f t="shared" si="64"/>
        <v>0.26894780625169101</v>
      </c>
      <c r="G119" s="5">
        <f t="shared" si="64"/>
        <v>0.26403064282610206</v>
      </c>
      <c r="H119" s="5">
        <f t="shared" si="64"/>
        <v>0.26894780625169101</v>
      </c>
      <c r="I119" s="5">
        <f t="shared" si="64"/>
        <v>0.17048378561895186</v>
      </c>
      <c r="J119" s="5">
        <f t="shared" si="64"/>
        <v>0.1340032155548613</v>
      </c>
      <c r="K119" s="5">
        <f t="shared" si="64"/>
        <v>0.16416221667893735</v>
      </c>
      <c r="L119" s="5">
        <f t="shared" si="64"/>
        <v>0.15284640023465315</v>
      </c>
    </row>
    <row r="120" spans="1:42">
      <c r="B120" t="s">
        <v>12</v>
      </c>
      <c r="C120" s="5">
        <f>SUM(AG2:AG114)/$A$114</f>
        <v>4.2935752212389389</v>
      </c>
      <c r="D120" s="5">
        <f t="shared" ref="D120:L120" si="65">SUM(AH2:AH114)/$A$114</f>
        <v>4.3726814159292031</v>
      </c>
      <c r="E120" s="5">
        <f t="shared" si="65"/>
        <v>6.2112035398230105</v>
      </c>
      <c r="F120" s="5">
        <f t="shared" si="65"/>
        <v>7.946902654867257</v>
      </c>
      <c r="G120" s="5">
        <f t="shared" si="65"/>
        <v>7.4088141592920378</v>
      </c>
      <c r="H120" s="5">
        <f t="shared" si="65"/>
        <v>7.946902654867257</v>
      </c>
      <c r="I120" s="5">
        <f t="shared" si="65"/>
        <v>4.8283805309734493</v>
      </c>
      <c r="J120" s="5">
        <f t="shared" si="65"/>
        <v>3.8715132743362832</v>
      </c>
      <c r="K120" s="5">
        <f t="shared" si="65"/>
        <v>4.6380265486725643</v>
      </c>
      <c r="L120" s="5">
        <f t="shared" si="65"/>
        <v>4.3356637168141594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P120"/>
  <sheetViews>
    <sheetView zoomScale="85" zoomScaleNormal="85" workbookViewId="0">
      <pane xSplit="11328" ySplit="4812" topLeftCell="L106" activePane="bottomLeft"/>
      <selection activeCell="I1" sqref="I1:L1"/>
      <selection pane="topRight" activeCell="AG98" sqref="AG98"/>
      <selection pane="bottomLeft" activeCell="A115" sqref="A115"/>
      <selection pane="bottomRight" activeCell="X108" sqref="X108"/>
    </sheetView>
  </sheetViews>
  <sheetFormatPr defaultRowHeight="14.4"/>
  <cols>
    <col min="9" max="9" width="10.88671875" bestFit="1" customWidth="1"/>
    <col min="10" max="10" width="10" bestFit="1" customWidth="1"/>
    <col min="11" max="11" width="11.44140625" bestFit="1" customWidth="1"/>
    <col min="12" max="12" width="16.109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11</v>
      </c>
      <c r="K1" s="1" t="s">
        <v>13</v>
      </c>
      <c r="L1" s="1" t="s">
        <v>14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4.5650000000000004</v>
      </c>
      <c r="C2">
        <v>7.8540000000000001</v>
      </c>
      <c r="D2">
        <v>11.901999999999999</v>
      </c>
      <c r="E2">
        <v>8.5850000000000009</v>
      </c>
      <c r="F2">
        <v>11.765000000000001</v>
      </c>
      <c r="G2">
        <v>12.364000000000001</v>
      </c>
      <c r="H2">
        <v>11.765000000000001</v>
      </c>
      <c r="I2">
        <v>8.2200000000000006</v>
      </c>
      <c r="J2">
        <v>9.8780000000000001</v>
      </c>
      <c r="K2">
        <v>10.243</v>
      </c>
      <c r="L2">
        <v>9.4469999999999992</v>
      </c>
      <c r="M2">
        <f>(C2-$B2)^2</f>
        <v>10.817520999999997</v>
      </c>
      <c r="N2">
        <f t="shared" ref="N2:V17" si="0">(D2-$B2)^2</f>
        <v>53.83156899999998</v>
      </c>
      <c r="O2">
        <f t="shared" si="0"/>
        <v>16.160400000000003</v>
      </c>
      <c r="P2">
        <f t="shared" si="0"/>
        <v>51.84</v>
      </c>
      <c r="Q2">
        <f t="shared" si="0"/>
        <v>60.824401000000009</v>
      </c>
      <c r="R2">
        <f t="shared" si="0"/>
        <v>51.84</v>
      </c>
      <c r="S2">
        <f t="shared" si="0"/>
        <v>13.359025000000003</v>
      </c>
      <c r="T2">
        <f t="shared" si="0"/>
        <v>28.227968999999998</v>
      </c>
      <c r="U2">
        <f t="shared" si="0"/>
        <v>32.239683999999997</v>
      </c>
      <c r="V2">
        <f t="shared" si="0"/>
        <v>23.833923999999989</v>
      </c>
      <c r="W2">
        <f>ABS($B2-C2)/$B2</f>
        <v>0.7204819277108433</v>
      </c>
      <c r="X2">
        <f t="shared" ref="X2:AF17" si="1">ABS($B2-D2)/$B2</f>
        <v>1.6072289156626502</v>
      </c>
      <c r="Y2">
        <f t="shared" si="1"/>
        <v>0.88061336254107336</v>
      </c>
      <c r="Z2">
        <f t="shared" si="1"/>
        <v>1.5772179627601313</v>
      </c>
      <c r="AA2">
        <f t="shared" si="1"/>
        <v>1.7084337349397589</v>
      </c>
      <c r="AB2">
        <f t="shared" si="1"/>
        <v>1.5772179627601313</v>
      </c>
      <c r="AC2">
        <f t="shared" si="1"/>
        <v>0.80065717415115001</v>
      </c>
      <c r="AD2">
        <f t="shared" si="1"/>
        <v>1.1638554216867469</v>
      </c>
      <c r="AE2">
        <f t="shared" si="1"/>
        <v>1.2438116100766703</v>
      </c>
      <c r="AF2">
        <f t="shared" si="1"/>
        <v>1.0694414019715222</v>
      </c>
      <c r="AG2">
        <f>ABS(C2-$B2)</f>
        <v>3.2889999999999997</v>
      </c>
      <c r="AH2">
        <f t="shared" ref="AH2:AP17" si="2">ABS(D2-$B2)</f>
        <v>7.3369999999999989</v>
      </c>
      <c r="AI2">
        <f t="shared" si="2"/>
        <v>4.0200000000000005</v>
      </c>
      <c r="AJ2">
        <f t="shared" si="2"/>
        <v>7.2</v>
      </c>
      <c r="AK2">
        <f t="shared" si="2"/>
        <v>7.7990000000000004</v>
      </c>
      <c r="AL2">
        <f t="shared" si="2"/>
        <v>7.2</v>
      </c>
      <c r="AM2">
        <f t="shared" si="2"/>
        <v>3.6550000000000002</v>
      </c>
      <c r="AN2">
        <f t="shared" si="2"/>
        <v>5.3129999999999997</v>
      </c>
      <c r="AO2">
        <f t="shared" si="2"/>
        <v>5.6779999999999999</v>
      </c>
      <c r="AP2">
        <f t="shared" si="2"/>
        <v>4.8819999999999988</v>
      </c>
    </row>
    <row r="3" spans="2:42">
      <c r="B3">
        <v>40.869</v>
      </c>
      <c r="C3">
        <v>40.237000000000002</v>
      </c>
      <c r="D3">
        <v>44.753</v>
      </c>
      <c r="E3">
        <v>47.526000000000003</v>
      </c>
      <c r="F3">
        <v>41.765000000000001</v>
      </c>
      <c r="G3">
        <v>46.718000000000004</v>
      </c>
      <c r="H3">
        <v>41.765000000000001</v>
      </c>
      <c r="I3">
        <v>43.881999999999998</v>
      </c>
      <c r="J3">
        <v>42.494999999999997</v>
      </c>
      <c r="K3">
        <v>46.14</v>
      </c>
      <c r="L3">
        <v>44.171999999999997</v>
      </c>
      <c r="M3">
        <f t="shared" ref="M3:M66" si="3">(C3-$B3)^2</f>
        <v>0.39942399999999734</v>
      </c>
      <c r="N3">
        <f t="shared" si="0"/>
        <v>15.085456000000002</v>
      </c>
      <c r="O3">
        <f t="shared" si="0"/>
        <v>44.31564900000005</v>
      </c>
      <c r="P3">
        <f t="shared" si="0"/>
        <v>0.80281600000000142</v>
      </c>
      <c r="Q3">
        <f t="shared" si="0"/>
        <v>34.210801000000046</v>
      </c>
      <c r="R3">
        <f t="shared" si="0"/>
        <v>0.80281600000000142</v>
      </c>
      <c r="S3">
        <f t="shared" si="0"/>
        <v>9.0781689999999884</v>
      </c>
      <c r="T3">
        <f t="shared" si="0"/>
        <v>2.6438759999999926</v>
      </c>
      <c r="U3">
        <f t="shared" si="0"/>
        <v>27.783441000000007</v>
      </c>
      <c r="V3">
        <f t="shared" si="0"/>
        <v>10.909808999999981</v>
      </c>
      <c r="W3">
        <f t="shared" ref="W3:W66" si="4">ABS($B3-C3)/$B3</f>
        <v>1.5464043651667472E-2</v>
      </c>
      <c r="X3">
        <f t="shared" si="1"/>
        <v>9.5035356871956744E-2</v>
      </c>
      <c r="Y3">
        <f t="shared" si="1"/>
        <v>0.16288629523599804</v>
      </c>
      <c r="Z3">
        <f t="shared" si="1"/>
        <v>2.1923707455528661E-2</v>
      </c>
      <c r="AA3">
        <f t="shared" si="1"/>
        <v>0.14311580904842311</v>
      </c>
      <c r="AB3">
        <f t="shared" si="1"/>
        <v>2.1923707455528661E-2</v>
      </c>
      <c r="AC3">
        <f t="shared" si="1"/>
        <v>7.3723360003914898E-2</v>
      </c>
      <c r="AD3">
        <f t="shared" si="1"/>
        <v>3.9785656610144549E-2</v>
      </c>
      <c r="AE3">
        <f t="shared" si="1"/>
        <v>0.12897306026572711</v>
      </c>
      <c r="AF3">
        <f t="shared" si="1"/>
        <v>8.0819202818762315E-2</v>
      </c>
      <c r="AG3">
        <f t="shared" ref="AG3:AG66" si="5">ABS(C3-$B3)</f>
        <v>0.6319999999999979</v>
      </c>
      <c r="AH3">
        <f t="shared" si="2"/>
        <v>3.8840000000000003</v>
      </c>
      <c r="AI3">
        <f t="shared" si="2"/>
        <v>6.6570000000000036</v>
      </c>
      <c r="AJ3">
        <f t="shared" si="2"/>
        <v>0.8960000000000008</v>
      </c>
      <c r="AK3">
        <f t="shared" si="2"/>
        <v>5.8490000000000038</v>
      </c>
      <c r="AL3">
        <f t="shared" si="2"/>
        <v>0.8960000000000008</v>
      </c>
      <c r="AM3">
        <f t="shared" si="2"/>
        <v>3.0129999999999981</v>
      </c>
      <c r="AN3">
        <f t="shared" si="2"/>
        <v>1.6259999999999977</v>
      </c>
      <c r="AO3">
        <f t="shared" si="2"/>
        <v>5.2710000000000008</v>
      </c>
      <c r="AP3">
        <f t="shared" si="2"/>
        <v>3.3029999999999973</v>
      </c>
    </row>
    <row r="4" spans="2:42">
      <c r="B4">
        <v>29.891999999999999</v>
      </c>
      <c r="C4">
        <v>24.457000000000001</v>
      </c>
      <c r="D4">
        <v>22.158999999999999</v>
      </c>
      <c r="E4">
        <v>28.821999999999999</v>
      </c>
      <c r="F4">
        <v>20.552</v>
      </c>
      <c r="G4">
        <v>28.359000000000002</v>
      </c>
      <c r="H4">
        <v>20.552</v>
      </c>
      <c r="I4">
        <v>26.638999999999999</v>
      </c>
      <c r="J4">
        <v>23.308</v>
      </c>
      <c r="K4">
        <v>25.49</v>
      </c>
      <c r="L4">
        <v>25.146000000000001</v>
      </c>
      <c r="M4">
        <f t="shared" si="3"/>
        <v>29.539224999999988</v>
      </c>
      <c r="N4">
        <f t="shared" si="0"/>
        <v>59.799289000000009</v>
      </c>
      <c r="O4">
        <f t="shared" si="0"/>
        <v>1.1449000000000007</v>
      </c>
      <c r="P4">
        <f t="shared" si="0"/>
        <v>87.235599999999991</v>
      </c>
      <c r="Q4">
        <f t="shared" si="0"/>
        <v>2.350088999999993</v>
      </c>
      <c r="R4">
        <f t="shared" si="0"/>
        <v>87.235599999999991</v>
      </c>
      <c r="S4">
        <f t="shared" si="0"/>
        <v>10.582009000000001</v>
      </c>
      <c r="T4">
        <f t="shared" si="0"/>
        <v>43.349055999999997</v>
      </c>
      <c r="U4">
        <f t="shared" si="0"/>
        <v>19.377604000000009</v>
      </c>
      <c r="V4">
        <f t="shared" si="0"/>
        <v>22.524515999999988</v>
      </c>
      <c r="W4">
        <f t="shared" si="4"/>
        <v>0.1818212230697176</v>
      </c>
      <c r="X4">
        <f t="shared" si="1"/>
        <v>0.25869797939247963</v>
      </c>
      <c r="Y4">
        <f t="shared" si="1"/>
        <v>3.5795530576742951E-2</v>
      </c>
      <c r="Z4">
        <f t="shared" si="1"/>
        <v>0.31245818279138232</v>
      </c>
      <c r="AA4">
        <f t="shared" si="1"/>
        <v>5.1284624648735372E-2</v>
      </c>
      <c r="AB4">
        <f t="shared" si="1"/>
        <v>0.31245818279138232</v>
      </c>
      <c r="AC4">
        <f t="shared" si="1"/>
        <v>0.10882510370667738</v>
      </c>
      <c r="AD4">
        <f t="shared" si="1"/>
        <v>0.22025960123109861</v>
      </c>
      <c r="AE4">
        <f t="shared" si="1"/>
        <v>0.14726348186805838</v>
      </c>
      <c r="AF4">
        <f t="shared" si="1"/>
        <v>0.1587715776796467</v>
      </c>
      <c r="AG4">
        <f t="shared" si="5"/>
        <v>5.4349999999999987</v>
      </c>
      <c r="AH4">
        <f t="shared" si="2"/>
        <v>7.7330000000000005</v>
      </c>
      <c r="AI4">
        <f t="shared" si="2"/>
        <v>1.0700000000000003</v>
      </c>
      <c r="AJ4">
        <f t="shared" si="2"/>
        <v>9.34</v>
      </c>
      <c r="AK4">
        <f t="shared" si="2"/>
        <v>1.5329999999999977</v>
      </c>
      <c r="AL4">
        <f t="shared" si="2"/>
        <v>9.34</v>
      </c>
      <c r="AM4">
        <f t="shared" si="2"/>
        <v>3.2530000000000001</v>
      </c>
      <c r="AN4">
        <f t="shared" si="2"/>
        <v>6.5839999999999996</v>
      </c>
      <c r="AO4">
        <f t="shared" si="2"/>
        <v>4.402000000000001</v>
      </c>
      <c r="AP4">
        <f t="shared" si="2"/>
        <v>4.7459999999999987</v>
      </c>
    </row>
    <row r="5" spans="2:42">
      <c r="B5">
        <v>15.817</v>
      </c>
      <c r="C5">
        <v>16.201000000000001</v>
      </c>
      <c r="D5">
        <v>22.864000000000001</v>
      </c>
      <c r="E5">
        <v>21.518999999999998</v>
      </c>
      <c r="F5">
        <v>33.039000000000001</v>
      </c>
      <c r="G5">
        <v>24.266999999999999</v>
      </c>
      <c r="H5">
        <v>33.039000000000001</v>
      </c>
      <c r="I5">
        <v>18.86</v>
      </c>
      <c r="J5">
        <v>19.533000000000001</v>
      </c>
      <c r="K5">
        <v>22.192</v>
      </c>
      <c r="L5">
        <v>20.195</v>
      </c>
      <c r="M5">
        <f t="shared" si="3"/>
        <v>0.14745600000000025</v>
      </c>
      <c r="N5">
        <f t="shared" si="0"/>
        <v>49.660209000000009</v>
      </c>
      <c r="O5">
        <f t="shared" si="0"/>
        <v>32.512803999999981</v>
      </c>
      <c r="P5">
        <f t="shared" si="0"/>
        <v>296.59728400000006</v>
      </c>
      <c r="Q5">
        <f t="shared" si="0"/>
        <v>71.402499999999989</v>
      </c>
      <c r="R5">
        <f t="shared" si="0"/>
        <v>296.59728400000006</v>
      </c>
      <c r="S5">
        <f t="shared" si="0"/>
        <v>9.2598489999999956</v>
      </c>
      <c r="T5">
        <f t="shared" si="0"/>
        <v>13.808656000000008</v>
      </c>
      <c r="U5">
        <f t="shared" si="0"/>
        <v>40.640625</v>
      </c>
      <c r="V5">
        <f t="shared" si="0"/>
        <v>19.166884</v>
      </c>
      <c r="W5">
        <f t="shared" si="4"/>
        <v>2.4277675918315759E-2</v>
      </c>
      <c r="X5">
        <f t="shared" si="1"/>
        <v>0.44553328696971617</v>
      </c>
      <c r="Y5">
        <f t="shared" si="1"/>
        <v>0.36049819814124034</v>
      </c>
      <c r="Z5">
        <f t="shared" si="1"/>
        <v>1.0888284756907125</v>
      </c>
      <c r="AA5">
        <f t="shared" si="1"/>
        <v>0.53423531643168742</v>
      </c>
      <c r="AB5">
        <f t="shared" si="1"/>
        <v>1.0888284756907125</v>
      </c>
      <c r="AC5">
        <f t="shared" si="1"/>
        <v>0.19238793702977805</v>
      </c>
      <c r="AD5">
        <f t="shared" si="1"/>
        <v>0.2349370930012013</v>
      </c>
      <c r="AE5">
        <f t="shared" si="1"/>
        <v>0.40304735411266357</v>
      </c>
      <c r="AF5">
        <f t="shared" si="1"/>
        <v>0.27679079471454765</v>
      </c>
      <c r="AG5">
        <f t="shared" si="5"/>
        <v>0.38400000000000034</v>
      </c>
      <c r="AH5">
        <f t="shared" si="2"/>
        <v>7.0470000000000006</v>
      </c>
      <c r="AI5">
        <f t="shared" si="2"/>
        <v>5.7019999999999982</v>
      </c>
      <c r="AJ5">
        <f t="shared" si="2"/>
        <v>17.222000000000001</v>
      </c>
      <c r="AK5">
        <f t="shared" si="2"/>
        <v>8.4499999999999993</v>
      </c>
      <c r="AL5">
        <f t="shared" si="2"/>
        <v>17.222000000000001</v>
      </c>
      <c r="AM5">
        <f t="shared" si="2"/>
        <v>3.0429999999999993</v>
      </c>
      <c r="AN5">
        <f t="shared" si="2"/>
        <v>3.7160000000000011</v>
      </c>
      <c r="AO5">
        <f t="shared" si="2"/>
        <v>6.375</v>
      </c>
      <c r="AP5">
        <f t="shared" si="2"/>
        <v>4.3780000000000001</v>
      </c>
    </row>
    <row r="6" spans="2:42">
      <c r="B6">
        <v>56.813000000000002</v>
      </c>
      <c r="C6">
        <v>51.387</v>
      </c>
      <c r="D6">
        <v>54.537999999999997</v>
      </c>
      <c r="E6">
        <v>51.133000000000003</v>
      </c>
      <c r="F6">
        <v>42.811</v>
      </c>
      <c r="G6">
        <v>45.033000000000001</v>
      </c>
      <c r="H6">
        <v>42.811</v>
      </c>
      <c r="I6">
        <v>51.26</v>
      </c>
      <c r="J6">
        <v>52.963000000000001</v>
      </c>
      <c r="K6">
        <v>52.835999999999999</v>
      </c>
      <c r="L6">
        <v>52.353000000000002</v>
      </c>
      <c r="M6">
        <f t="shared" si="3"/>
        <v>29.441476000000019</v>
      </c>
      <c r="N6">
        <f t="shared" si="0"/>
        <v>5.1756250000000259</v>
      </c>
      <c r="O6">
        <f t="shared" si="0"/>
        <v>32.2624</v>
      </c>
      <c r="P6">
        <f t="shared" si="0"/>
        <v>196.05600400000006</v>
      </c>
      <c r="Q6">
        <f t="shared" si="0"/>
        <v>138.76840000000001</v>
      </c>
      <c r="R6">
        <f t="shared" si="0"/>
        <v>196.05600400000006</v>
      </c>
      <c r="S6">
        <f t="shared" si="0"/>
        <v>30.835809000000047</v>
      </c>
      <c r="T6">
        <f t="shared" si="0"/>
        <v>14.82250000000001</v>
      </c>
      <c r="U6">
        <f t="shared" si="0"/>
        <v>15.816529000000031</v>
      </c>
      <c r="V6">
        <f t="shared" si="0"/>
        <v>19.891600000000007</v>
      </c>
      <c r="W6">
        <f t="shared" si="4"/>
        <v>9.5506310175488038E-2</v>
      </c>
      <c r="X6">
        <f t="shared" si="1"/>
        <v>4.0043651981060774E-2</v>
      </c>
      <c r="Y6">
        <f t="shared" si="1"/>
        <v>9.9977117913153668E-2</v>
      </c>
      <c r="Z6">
        <f t="shared" si="1"/>
        <v>0.24645767694013698</v>
      </c>
      <c r="AA6">
        <f t="shared" si="1"/>
        <v>0.2073469100381955</v>
      </c>
      <c r="AB6">
        <f t="shared" si="1"/>
        <v>0.24645767694013698</v>
      </c>
      <c r="AC6">
        <f t="shared" si="1"/>
        <v>9.7741714044320915E-2</v>
      </c>
      <c r="AD6">
        <f t="shared" si="1"/>
        <v>6.7766180275641158E-2</v>
      </c>
      <c r="AE6">
        <f t="shared" si="1"/>
        <v>7.0001584144474036E-2</v>
      </c>
      <c r="AF6">
        <f t="shared" si="1"/>
        <v>7.8503159488145333E-2</v>
      </c>
      <c r="AG6">
        <f t="shared" si="5"/>
        <v>5.4260000000000019</v>
      </c>
      <c r="AH6">
        <f t="shared" si="2"/>
        <v>2.2750000000000057</v>
      </c>
      <c r="AI6">
        <f t="shared" si="2"/>
        <v>5.68</v>
      </c>
      <c r="AJ6">
        <f t="shared" si="2"/>
        <v>14.002000000000002</v>
      </c>
      <c r="AK6">
        <f t="shared" si="2"/>
        <v>11.780000000000001</v>
      </c>
      <c r="AL6">
        <f t="shared" si="2"/>
        <v>14.002000000000002</v>
      </c>
      <c r="AM6">
        <f t="shared" si="2"/>
        <v>5.5530000000000044</v>
      </c>
      <c r="AN6">
        <f t="shared" si="2"/>
        <v>3.8500000000000014</v>
      </c>
      <c r="AO6">
        <f t="shared" si="2"/>
        <v>3.9770000000000039</v>
      </c>
      <c r="AP6">
        <f t="shared" si="2"/>
        <v>4.4600000000000009</v>
      </c>
    </row>
    <row r="7" spans="2:42">
      <c r="B7">
        <v>50.527000000000001</v>
      </c>
      <c r="C7">
        <v>56.46</v>
      </c>
      <c r="D7">
        <v>59.277000000000001</v>
      </c>
      <c r="E7">
        <v>48.9</v>
      </c>
      <c r="F7">
        <v>43.161999999999999</v>
      </c>
      <c r="G7">
        <v>34.762999999999998</v>
      </c>
      <c r="H7">
        <v>43.161999999999999</v>
      </c>
      <c r="I7">
        <v>52.68</v>
      </c>
      <c r="J7">
        <v>57.868000000000002</v>
      </c>
      <c r="K7">
        <v>54.088000000000001</v>
      </c>
      <c r="L7">
        <v>54.878999999999998</v>
      </c>
      <c r="M7">
        <f t="shared" si="3"/>
        <v>35.200488999999997</v>
      </c>
      <c r="N7">
        <f t="shared" si="0"/>
        <v>76.5625</v>
      </c>
      <c r="O7">
        <f t="shared" si="0"/>
        <v>2.6471290000000081</v>
      </c>
      <c r="P7">
        <f t="shared" si="0"/>
        <v>54.243225000000031</v>
      </c>
      <c r="Q7">
        <f t="shared" si="0"/>
        <v>248.5036960000001</v>
      </c>
      <c r="R7">
        <f t="shared" si="0"/>
        <v>54.243225000000031</v>
      </c>
      <c r="S7">
        <f t="shared" si="0"/>
        <v>4.6354089999999948</v>
      </c>
      <c r="T7">
        <f t="shared" si="0"/>
        <v>53.890281000000016</v>
      </c>
      <c r="U7">
        <f t="shared" si="0"/>
        <v>12.680721</v>
      </c>
      <c r="V7">
        <f t="shared" si="0"/>
        <v>18.93990399999997</v>
      </c>
      <c r="W7">
        <f t="shared" si="4"/>
        <v>0.11742236823876342</v>
      </c>
      <c r="X7">
        <f t="shared" si="1"/>
        <v>0.17317473825875274</v>
      </c>
      <c r="Y7">
        <f t="shared" si="1"/>
        <v>3.2200605616798987E-2</v>
      </c>
      <c r="Z7">
        <f t="shared" si="1"/>
        <v>0.1457636511172245</v>
      </c>
      <c r="AA7">
        <f t="shared" si="1"/>
        <v>0.31199160844696899</v>
      </c>
      <c r="AB7">
        <f t="shared" si="1"/>
        <v>0.1457636511172245</v>
      </c>
      <c r="AC7">
        <f t="shared" si="1"/>
        <v>4.2610881310982222E-2</v>
      </c>
      <c r="AD7">
        <f t="shared" si="1"/>
        <v>0.14528865754942905</v>
      </c>
      <c r="AE7">
        <f t="shared" si="1"/>
        <v>7.0477170621647836E-2</v>
      </c>
      <c r="AF7">
        <f t="shared" si="1"/>
        <v>8.6132166960239009E-2</v>
      </c>
      <c r="AG7">
        <f t="shared" si="5"/>
        <v>5.9329999999999998</v>
      </c>
      <c r="AH7">
        <f t="shared" si="2"/>
        <v>8.75</v>
      </c>
      <c r="AI7">
        <f t="shared" si="2"/>
        <v>1.6270000000000024</v>
      </c>
      <c r="AJ7">
        <f t="shared" si="2"/>
        <v>7.365000000000002</v>
      </c>
      <c r="AK7">
        <f t="shared" si="2"/>
        <v>15.764000000000003</v>
      </c>
      <c r="AL7">
        <f t="shared" si="2"/>
        <v>7.365000000000002</v>
      </c>
      <c r="AM7">
        <f t="shared" si="2"/>
        <v>2.1529999999999987</v>
      </c>
      <c r="AN7">
        <f t="shared" si="2"/>
        <v>7.3410000000000011</v>
      </c>
      <c r="AO7">
        <f t="shared" si="2"/>
        <v>3.5609999999999999</v>
      </c>
      <c r="AP7">
        <f t="shared" si="2"/>
        <v>4.3519999999999968</v>
      </c>
    </row>
    <row r="8" spans="2:42">
      <c r="B8">
        <v>15.423999999999999</v>
      </c>
      <c r="C8">
        <v>21.524999999999999</v>
      </c>
      <c r="D8">
        <v>24.222000000000001</v>
      </c>
      <c r="E8">
        <v>19.21</v>
      </c>
      <c r="F8">
        <v>29.489000000000001</v>
      </c>
      <c r="G8">
        <v>18.442</v>
      </c>
      <c r="H8">
        <v>29.489000000000001</v>
      </c>
      <c r="I8">
        <v>20.367000000000001</v>
      </c>
      <c r="J8">
        <v>22.873000000000001</v>
      </c>
      <c r="K8">
        <v>21.716000000000001</v>
      </c>
      <c r="L8">
        <v>21.652000000000001</v>
      </c>
      <c r="M8">
        <f t="shared" si="3"/>
        <v>37.222200999999991</v>
      </c>
      <c r="N8">
        <f t="shared" si="0"/>
        <v>77.404804000000027</v>
      </c>
      <c r="O8">
        <f t="shared" si="0"/>
        <v>14.33379600000001</v>
      </c>
      <c r="P8">
        <f t="shared" si="0"/>
        <v>197.82422500000004</v>
      </c>
      <c r="Q8">
        <f t="shared" si="0"/>
        <v>9.108324000000005</v>
      </c>
      <c r="R8">
        <f t="shared" si="0"/>
        <v>197.82422500000004</v>
      </c>
      <c r="S8">
        <f t="shared" si="0"/>
        <v>24.433249000000014</v>
      </c>
      <c r="T8">
        <f t="shared" si="0"/>
        <v>55.487601000000026</v>
      </c>
      <c r="U8">
        <f t="shared" si="0"/>
        <v>39.589264000000021</v>
      </c>
      <c r="V8">
        <f t="shared" si="0"/>
        <v>38.787984000000016</v>
      </c>
      <c r="W8">
        <f t="shared" si="4"/>
        <v>0.39555238589211611</v>
      </c>
      <c r="X8">
        <f t="shared" si="1"/>
        <v>0.57040975103734448</v>
      </c>
      <c r="Y8">
        <f t="shared" si="1"/>
        <v>0.24546161825726151</v>
      </c>
      <c r="Z8">
        <f t="shared" si="1"/>
        <v>0.91189056016597525</v>
      </c>
      <c r="AA8">
        <f t="shared" si="1"/>
        <v>0.19566908713692951</v>
      </c>
      <c r="AB8">
        <f t="shared" si="1"/>
        <v>0.91189056016597525</v>
      </c>
      <c r="AC8">
        <f t="shared" si="1"/>
        <v>0.32047458506224075</v>
      </c>
      <c r="AD8">
        <f t="shared" si="1"/>
        <v>0.48294865145228227</v>
      </c>
      <c r="AE8">
        <f t="shared" si="1"/>
        <v>0.40793568464730301</v>
      </c>
      <c r="AF8">
        <f t="shared" si="1"/>
        <v>0.40378630705394203</v>
      </c>
      <c r="AG8">
        <f t="shared" si="5"/>
        <v>6.1009999999999991</v>
      </c>
      <c r="AH8">
        <f t="shared" si="2"/>
        <v>8.7980000000000018</v>
      </c>
      <c r="AI8">
        <f t="shared" si="2"/>
        <v>3.7860000000000014</v>
      </c>
      <c r="AJ8">
        <f t="shared" si="2"/>
        <v>14.065000000000001</v>
      </c>
      <c r="AK8">
        <f t="shared" si="2"/>
        <v>3.0180000000000007</v>
      </c>
      <c r="AL8">
        <f t="shared" si="2"/>
        <v>14.065000000000001</v>
      </c>
      <c r="AM8">
        <f t="shared" si="2"/>
        <v>4.9430000000000014</v>
      </c>
      <c r="AN8">
        <f t="shared" si="2"/>
        <v>7.4490000000000016</v>
      </c>
      <c r="AO8">
        <f t="shared" si="2"/>
        <v>6.2920000000000016</v>
      </c>
      <c r="AP8">
        <f t="shared" si="2"/>
        <v>6.2280000000000015</v>
      </c>
    </row>
    <row r="9" spans="2:42">
      <c r="B9">
        <v>22.718</v>
      </c>
      <c r="C9">
        <v>21.048999999999999</v>
      </c>
      <c r="D9">
        <v>19.835000000000001</v>
      </c>
      <c r="E9">
        <v>36.213999999999999</v>
      </c>
      <c r="F9">
        <v>27.105</v>
      </c>
      <c r="G9">
        <v>28.972000000000001</v>
      </c>
      <c r="H9">
        <v>27.105</v>
      </c>
      <c r="I9">
        <v>28.632000000000001</v>
      </c>
      <c r="J9">
        <v>20.442</v>
      </c>
      <c r="K9">
        <v>28.024999999999999</v>
      </c>
      <c r="L9">
        <v>25.699000000000002</v>
      </c>
      <c r="M9">
        <f t="shared" si="3"/>
        <v>2.7855610000000017</v>
      </c>
      <c r="N9">
        <f t="shared" si="0"/>
        <v>8.3116889999999941</v>
      </c>
      <c r="O9">
        <f t="shared" si="0"/>
        <v>182.14201599999996</v>
      </c>
      <c r="P9">
        <f t="shared" si="0"/>
        <v>19.245769000000003</v>
      </c>
      <c r="Q9">
        <f t="shared" si="0"/>
        <v>39.112516000000014</v>
      </c>
      <c r="R9">
        <f t="shared" si="0"/>
        <v>19.245769000000003</v>
      </c>
      <c r="S9">
        <f t="shared" si="0"/>
        <v>34.975396000000018</v>
      </c>
      <c r="T9">
        <f t="shared" si="0"/>
        <v>5.1801759999999994</v>
      </c>
      <c r="U9">
        <f t="shared" si="0"/>
        <v>28.164248999999984</v>
      </c>
      <c r="V9">
        <f t="shared" si="0"/>
        <v>8.8863610000000097</v>
      </c>
      <c r="W9">
        <f t="shared" si="4"/>
        <v>7.3465974117439936E-2</v>
      </c>
      <c r="X9">
        <f t="shared" si="1"/>
        <v>0.12690377674091025</v>
      </c>
      <c r="Y9">
        <f t="shared" si="1"/>
        <v>0.59406637908266569</v>
      </c>
      <c r="Z9">
        <f t="shared" si="1"/>
        <v>0.19310678756932831</v>
      </c>
      <c r="AA9">
        <f t="shared" si="1"/>
        <v>0.27528831763359457</v>
      </c>
      <c r="AB9">
        <f t="shared" si="1"/>
        <v>0.19310678756932831</v>
      </c>
      <c r="AC9">
        <f t="shared" si="1"/>
        <v>0.26032221146227669</v>
      </c>
      <c r="AD9">
        <f t="shared" si="1"/>
        <v>0.10018487542917509</v>
      </c>
      <c r="AE9">
        <f t="shared" si="1"/>
        <v>0.23360331015054137</v>
      </c>
      <c r="AF9">
        <f t="shared" si="1"/>
        <v>0.13121753675499612</v>
      </c>
      <c r="AG9">
        <f t="shared" si="5"/>
        <v>1.6690000000000005</v>
      </c>
      <c r="AH9">
        <f t="shared" si="2"/>
        <v>2.8829999999999991</v>
      </c>
      <c r="AI9">
        <f t="shared" si="2"/>
        <v>13.495999999999999</v>
      </c>
      <c r="AJ9">
        <f t="shared" si="2"/>
        <v>4.3870000000000005</v>
      </c>
      <c r="AK9">
        <f t="shared" si="2"/>
        <v>6.2540000000000013</v>
      </c>
      <c r="AL9">
        <f t="shared" si="2"/>
        <v>4.3870000000000005</v>
      </c>
      <c r="AM9">
        <f t="shared" si="2"/>
        <v>5.9140000000000015</v>
      </c>
      <c r="AN9">
        <f t="shared" si="2"/>
        <v>2.2759999999999998</v>
      </c>
      <c r="AO9">
        <f t="shared" si="2"/>
        <v>5.3069999999999986</v>
      </c>
      <c r="AP9">
        <f t="shared" si="2"/>
        <v>2.9810000000000016</v>
      </c>
    </row>
    <row r="10" spans="2:42">
      <c r="B10">
        <v>15.52</v>
      </c>
      <c r="C10">
        <v>21.254000000000001</v>
      </c>
      <c r="D10">
        <v>17.603000000000002</v>
      </c>
      <c r="E10">
        <v>19.21</v>
      </c>
      <c r="F10">
        <v>26.573</v>
      </c>
      <c r="G10">
        <v>18.442</v>
      </c>
      <c r="H10">
        <v>26.573</v>
      </c>
      <c r="I10">
        <v>20.231999999999999</v>
      </c>
      <c r="J10">
        <v>19.428000000000001</v>
      </c>
      <c r="K10">
        <v>18.405999999999999</v>
      </c>
      <c r="L10">
        <v>19.355</v>
      </c>
      <c r="M10">
        <f t="shared" si="3"/>
        <v>32.878756000000017</v>
      </c>
      <c r="N10">
        <f t="shared" si="0"/>
        <v>4.338889000000008</v>
      </c>
      <c r="O10">
        <f t="shared" si="0"/>
        <v>13.61610000000001</v>
      </c>
      <c r="P10">
        <f t="shared" si="0"/>
        <v>122.16880900000002</v>
      </c>
      <c r="Q10">
        <f t="shared" si="0"/>
        <v>8.5380840000000031</v>
      </c>
      <c r="R10">
        <f t="shared" si="0"/>
        <v>122.16880900000002</v>
      </c>
      <c r="S10">
        <f t="shared" si="0"/>
        <v>22.202943999999999</v>
      </c>
      <c r="T10">
        <f t="shared" si="0"/>
        <v>15.27246400000001</v>
      </c>
      <c r="U10">
        <f t="shared" si="0"/>
        <v>8.3289959999999947</v>
      </c>
      <c r="V10">
        <f t="shared" si="0"/>
        <v>14.707225000000006</v>
      </c>
      <c r="W10">
        <f t="shared" si="4"/>
        <v>0.36945876288659807</v>
      </c>
      <c r="X10">
        <f t="shared" si="1"/>
        <v>0.13421391752577333</v>
      </c>
      <c r="Y10">
        <f t="shared" si="1"/>
        <v>0.23775773195876299</v>
      </c>
      <c r="Z10">
        <f t="shared" si="1"/>
        <v>0.71217783505154642</v>
      </c>
      <c r="AA10">
        <f t="shared" si="1"/>
        <v>0.18827319587628871</v>
      </c>
      <c r="AB10">
        <f t="shared" si="1"/>
        <v>0.71217783505154642</v>
      </c>
      <c r="AC10">
        <f t="shared" si="1"/>
        <v>0.30360824742268039</v>
      </c>
      <c r="AD10">
        <f t="shared" si="1"/>
        <v>0.25180412371134031</v>
      </c>
      <c r="AE10">
        <f t="shared" si="1"/>
        <v>0.18595360824742263</v>
      </c>
      <c r="AF10">
        <f t="shared" si="1"/>
        <v>0.24710051546391759</v>
      </c>
      <c r="AG10">
        <f t="shared" si="5"/>
        <v>5.7340000000000018</v>
      </c>
      <c r="AH10">
        <f t="shared" si="2"/>
        <v>2.083000000000002</v>
      </c>
      <c r="AI10">
        <f t="shared" si="2"/>
        <v>3.6900000000000013</v>
      </c>
      <c r="AJ10">
        <f t="shared" si="2"/>
        <v>11.053000000000001</v>
      </c>
      <c r="AK10">
        <f t="shared" si="2"/>
        <v>2.9220000000000006</v>
      </c>
      <c r="AL10">
        <f t="shared" si="2"/>
        <v>11.053000000000001</v>
      </c>
      <c r="AM10">
        <f t="shared" si="2"/>
        <v>4.7119999999999997</v>
      </c>
      <c r="AN10">
        <f t="shared" si="2"/>
        <v>3.9080000000000013</v>
      </c>
      <c r="AO10">
        <f t="shared" si="2"/>
        <v>2.8859999999999992</v>
      </c>
      <c r="AP10">
        <f t="shared" si="2"/>
        <v>3.8350000000000009</v>
      </c>
    </row>
    <row r="11" spans="2:42">
      <c r="B11">
        <v>21.911999999999999</v>
      </c>
      <c r="C11">
        <v>24.515999999999998</v>
      </c>
      <c r="D11">
        <v>22.042000000000002</v>
      </c>
      <c r="E11">
        <v>30.155999999999999</v>
      </c>
      <c r="F11">
        <v>27.991</v>
      </c>
      <c r="G11">
        <v>28.359000000000002</v>
      </c>
      <c r="H11">
        <v>27.991</v>
      </c>
      <c r="I11">
        <v>27.335999999999999</v>
      </c>
      <c r="J11">
        <v>23.279</v>
      </c>
      <c r="K11">
        <v>26.099</v>
      </c>
      <c r="L11">
        <v>25.571000000000002</v>
      </c>
      <c r="M11">
        <f t="shared" si="3"/>
        <v>6.7808159999999962</v>
      </c>
      <c r="N11">
        <f t="shared" si="0"/>
        <v>1.6900000000000664E-2</v>
      </c>
      <c r="O11">
        <f t="shared" si="0"/>
        <v>67.963535999999991</v>
      </c>
      <c r="P11">
        <f t="shared" si="0"/>
        <v>36.95424100000001</v>
      </c>
      <c r="Q11">
        <f t="shared" si="0"/>
        <v>41.563809000000035</v>
      </c>
      <c r="R11">
        <f t="shared" si="0"/>
        <v>36.95424100000001</v>
      </c>
      <c r="S11">
        <f t="shared" si="0"/>
        <v>29.419775999999995</v>
      </c>
      <c r="T11">
        <f t="shared" si="0"/>
        <v>1.8686890000000025</v>
      </c>
      <c r="U11">
        <f t="shared" si="0"/>
        <v>17.53096900000001</v>
      </c>
      <c r="V11">
        <f t="shared" si="0"/>
        <v>13.388281000000019</v>
      </c>
      <c r="W11">
        <f t="shared" si="4"/>
        <v>0.1188389923329682</v>
      </c>
      <c r="X11">
        <f t="shared" si="1"/>
        <v>5.9328221978825557E-3</v>
      </c>
      <c r="Y11">
        <f t="shared" si="1"/>
        <v>0.37623220153340636</v>
      </c>
      <c r="Z11">
        <f t="shared" si="1"/>
        <v>0.27742789339174884</v>
      </c>
      <c r="AA11">
        <f t="shared" si="1"/>
        <v>0.29422234392113922</v>
      </c>
      <c r="AB11">
        <f t="shared" si="1"/>
        <v>0.27742789339174884</v>
      </c>
      <c r="AC11">
        <f t="shared" si="1"/>
        <v>0.24753559693318727</v>
      </c>
      <c r="AD11">
        <f t="shared" si="1"/>
        <v>6.238590726542538E-2</v>
      </c>
      <c r="AE11">
        <f t="shared" si="1"/>
        <v>0.19108251186564446</v>
      </c>
      <c r="AF11">
        <f t="shared" si="1"/>
        <v>0.16698612632347584</v>
      </c>
      <c r="AG11">
        <f t="shared" si="5"/>
        <v>2.6039999999999992</v>
      </c>
      <c r="AH11">
        <f t="shared" si="2"/>
        <v>0.13000000000000256</v>
      </c>
      <c r="AI11">
        <f t="shared" si="2"/>
        <v>8.2439999999999998</v>
      </c>
      <c r="AJ11">
        <f t="shared" si="2"/>
        <v>6.0790000000000006</v>
      </c>
      <c r="AK11">
        <f t="shared" si="2"/>
        <v>6.4470000000000027</v>
      </c>
      <c r="AL11">
        <f t="shared" si="2"/>
        <v>6.0790000000000006</v>
      </c>
      <c r="AM11">
        <f t="shared" si="2"/>
        <v>5.4239999999999995</v>
      </c>
      <c r="AN11">
        <f t="shared" si="2"/>
        <v>1.3670000000000009</v>
      </c>
      <c r="AO11">
        <f t="shared" si="2"/>
        <v>4.1870000000000012</v>
      </c>
      <c r="AP11">
        <f t="shared" si="2"/>
        <v>3.6590000000000025</v>
      </c>
    </row>
    <row r="12" spans="2:42">
      <c r="B12">
        <v>26.945</v>
      </c>
      <c r="C12">
        <v>30.347000000000001</v>
      </c>
      <c r="D12">
        <v>27.731000000000002</v>
      </c>
      <c r="E12">
        <v>35.451000000000001</v>
      </c>
      <c r="F12">
        <v>22.751000000000001</v>
      </c>
      <c r="G12">
        <v>34.762999999999998</v>
      </c>
      <c r="H12">
        <v>22.751000000000001</v>
      </c>
      <c r="I12">
        <v>32.899000000000001</v>
      </c>
      <c r="J12">
        <v>29.039000000000001</v>
      </c>
      <c r="K12">
        <v>31.591000000000001</v>
      </c>
      <c r="L12">
        <v>31.177</v>
      </c>
      <c r="M12">
        <f t="shared" si="3"/>
        <v>11.573604000000007</v>
      </c>
      <c r="N12">
        <f t="shared" si="0"/>
        <v>0.61779600000000212</v>
      </c>
      <c r="O12">
        <f t="shared" si="0"/>
        <v>72.352035999999998</v>
      </c>
      <c r="P12">
        <f t="shared" si="0"/>
        <v>17.589635999999992</v>
      </c>
      <c r="Q12">
        <f t="shared" si="0"/>
        <v>61.121123999999966</v>
      </c>
      <c r="R12">
        <f t="shared" si="0"/>
        <v>17.589635999999992</v>
      </c>
      <c r="S12">
        <f t="shared" si="0"/>
        <v>35.450116000000008</v>
      </c>
      <c r="T12">
        <f t="shared" si="0"/>
        <v>4.3848360000000053</v>
      </c>
      <c r="U12">
        <f t="shared" si="0"/>
        <v>21.585316000000006</v>
      </c>
      <c r="V12">
        <f t="shared" si="0"/>
        <v>17.909823999999993</v>
      </c>
      <c r="W12">
        <f t="shared" si="4"/>
        <v>0.12625719057339027</v>
      </c>
      <c r="X12">
        <f t="shared" si="1"/>
        <v>2.9170532566338888E-2</v>
      </c>
      <c r="Y12">
        <f t="shared" si="1"/>
        <v>0.31568008907032846</v>
      </c>
      <c r="Z12">
        <f t="shared" si="1"/>
        <v>0.15565039896084612</v>
      </c>
      <c r="AA12">
        <f t="shared" si="1"/>
        <v>0.29014659491556866</v>
      </c>
      <c r="AB12">
        <f t="shared" si="1"/>
        <v>0.15565039896084612</v>
      </c>
      <c r="AC12">
        <f t="shared" si="1"/>
        <v>0.22096863982185935</v>
      </c>
      <c r="AD12">
        <f t="shared" si="1"/>
        <v>7.7713861569864581E-2</v>
      </c>
      <c r="AE12">
        <f t="shared" si="1"/>
        <v>0.17242531081833368</v>
      </c>
      <c r="AF12">
        <f t="shared" si="1"/>
        <v>0.15706067916125438</v>
      </c>
      <c r="AG12">
        <f t="shared" si="5"/>
        <v>3.402000000000001</v>
      </c>
      <c r="AH12">
        <f t="shared" si="2"/>
        <v>0.78600000000000136</v>
      </c>
      <c r="AI12">
        <f t="shared" si="2"/>
        <v>8.5060000000000002</v>
      </c>
      <c r="AJ12">
        <f t="shared" si="2"/>
        <v>4.1939999999999991</v>
      </c>
      <c r="AK12">
        <f t="shared" si="2"/>
        <v>7.8179999999999978</v>
      </c>
      <c r="AL12">
        <f t="shared" si="2"/>
        <v>4.1939999999999991</v>
      </c>
      <c r="AM12">
        <f t="shared" si="2"/>
        <v>5.9540000000000006</v>
      </c>
      <c r="AN12">
        <f t="shared" si="2"/>
        <v>2.0940000000000012</v>
      </c>
      <c r="AO12">
        <f t="shared" si="2"/>
        <v>4.6460000000000008</v>
      </c>
      <c r="AP12">
        <f t="shared" si="2"/>
        <v>4.2319999999999993</v>
      </c>
    </row>
    <row r="13" spans="2:42">
      <c r="B13">
        <v>39.055999999999997</v>
      </c>
      <c r="C13">
        <v>34.106999999999999</v>
      </c>
      <c r="D13">
        <v>37.332999999999998</v>
      </c>
      <c r="E13">
        <v>35.030999999999999</v>
      </c>
      <c r="F13">
        <v>30.885999999999999</v>
      </c>
      <c r="G13">
        <v>46.718000000000004</v>
      </c>
      <c r="H13">
        <v>30.885999999999999</v>
      </c>
      <c r="I13">
        <v>34.569000000000003</v>
      </c>
      <c r="J13">
        <v>35.72</v>
      </c>
      <c r="K13">
        <v>36.182000000000002</v>
      </c>
      <c r="L13">
        <v>35.49</v>
      </c>
      <c r="M13">
        <f t="shared" si="3"/>
        <v>24.492600999999979</v>
      </c>
      <c r="N13">
        <f t="shared" si="0"/>
        <v>2.9687289999999966</v>
      </c>
      <c r="O13">
        <f t="shared" si="0"/>
        <v>16.200624999999988</v>
      </c>
      <c r="P13">
        <f t="shared" si="0"/>
        <v>66.748899999999963</v>
      </c>
      <c r="Q13">
        <f t="shared" si="0"/>
        <v>58.706244000000098</v>
      </c>
      <c r="R13">
        <f t="shared" si="0"/>
        <v>66.748899999999963</v>
      </c>
      <c r="S13">
        <f t="shared" si="0"/>
        <v>20.133168999999953</v>
      </c>
      <c r="T13">
        <f t="shared" si="0"/>
        <v>11.12889599999999</v>
      </c>
      <c r="U13">
        <f t="shared" si="0"/>
        <v>8.2598759999999718</v>
      </c>
      <c r="V13">
        <f t="shared" si="0"/>
        <v>12.716355999999967</v>
      </c>
      <c r="W13">
        <f t="shared" si="4"/>
        <v>0.12671548545677996</v>
      </c>
      <c r="X13">
        <f t="shared" si="1"/>
        <v>4.4116140925850041E-2</v>
      </c>
      <c r="Y13">
        <f t="shared" si="1"/>
        <v>0.10305714870954524</v>
      </c>
      <c r="Z13">
        <f t="shared" si="1"/>
        <v>0.20918680868496514</v>
      </c>
      <c r="AA13">
        <f t="shared" si="1"/>
        <v>0.19617984432609603</v>
      </c>
      <c r="AB13">
        <f t="shared" si="1"/>
        <v>0.20918680868496514</v>
      </c>
      <c r="AC13">
        <f t="shared" si="1"/>
        <v>0.11488631708316251</v>
      </c>
      <c r="AD13">
        <f t="shared" si="1"/>
        <v>8.5415813191314999E-2</v>
      </c>
      <c r="AE13">
        <f t="shared" si="1"/>
        <v>7.3586644817697541E-2</v>
      </c>
      <c r="AF13">
        <f t="shared" si="1"/>
        <v>9.1304793117574654E-2</v>
      </c>
      <c r="AG13">
        <f t="shared" si="5"/>
        <v>4.9489999999999981</v>
      </c>
      <c r="AH13">
        <f t="shared" si="2"/>
        <v>1.722999999999999</v>
      </c>
      <c r="AI13">
        <f t="shared" si="2"/>
        <v>4.0249999999999986</v>
      </c>
      <c r="AJ13">
        <f t="shared" si="2"/>
        <v>8.1699999999999982</v>
      </c>
      <c r="AK13">
        <f t="shared" si="2"/>
        <v>7.6620000000000061</v>
      </c>
      <c r="AL13">
        <f t="shared" si="2"/>
        <v>8.1699999999999982</v>
      </c>
      <c r="AM13">
        <f t="shared" si="2"/>
        <v>4.4869999999999948</v>
      </c>
      <c r="AN13">
        <f t="shared" si="2"/>
        <v>3.3359999999999985</v>
      </c>
      <c r="AO13">
        <f t="shared" si="2"/>
        <v>2.8739999999999952</v>
      </c>
      <c r="AP13">
        <f t="shared" si="2"/>
        <v>3.5659999999999954</v>
      </c>
    </row>
    <row r="14" spans="2:42">
      <c r="B14">
        <v>23.346</v>
      </c>
      <c r="C14">
        <v>33.947000000000003</v>
      </c>
      <c r="D14">
        <v>37.171999999999997</v>
      </c>
      <c r="E14">
        <v>24.306000000000001</v>
      </c>
      <c r="F14">
        <v>51.015000000000001</v>
      </c>
      <c r="G14">
        <v>33.46</v>
      </c>
      <c r="H14">
        <v>51.015000000000001</v>
      </c>
      <c r="I14">
        <v>29.126999999999999</v>
      </c>
      <c r="J14">
        <v>35.56</v>
      </c>
      <c r="K14">
        <v>30.739000000000001</v>
      </c>
      <c r="L14">
        <v>31.808</v>
      </c>
      <c r="M14">
        <f t="shared" si="3"/>
        <v>112.38120100000006</v>
      </c>
      <c r="N14">
        <f t="shared" si="0"/>
        <v>191.15827599999992</v>
      </c>
      <c r="O14">
        <f t="shared" si="0"/>
        <v>0.92160000000000164</v>
      </c>
      <c r="P14">
        <f t="shared" si="0"/>
        <v>765.57356100000004</v>
      </c>
      <c r="Q14">
        <f t="shared" si="0"/>
        <v>102.29299600000002</v>
      </c>
      <c r="R14">
        <f t="shared" si="0"/>
        <v>765.57356100000004</v>
      </c>
      <c r="S14">
        <f t="shared" si="0"/>
        <v>33.419960999999986</v>
      </c>
      <c r="T14">
        <f t="shared" si="0"/>
        <v>149.18179600000005</v>
      </c>
      <c r="U14">
        <f t="shared" si="0"/>
        <v>54.656449000000009</v>
      </c>
      <c r="V14">
        <f t="shared" si="0"/>
        <v>71.605443999999991</v>
      </c>
      <c r="W14">
        <f t="shared" si="4"/>
        <v>0.45408206973357329</v>
      </c>
      <c r="X14">
        <f t="shared" si="1"/>
        <v>0.59222136554441862</v>
      </c>
      <c r="Y14">
        <f t="shared" si="1"/>
        <v>4.1120534566949404E-2</v>
      </c>
      <c r="Z14">
        <f t="shared" si="1"/>
        <v>1.185170907221794</v>
      </c>
      <c r="AA14">
        <f t="shared" si="1"/>
        <v>0.43322196521888123</v>
      </c>
      <c r="AB14">
        <f t="shared" si="1"/>
        <v>1.185170907221794</v>
      </c>
      <c r="AC14">
        <f t="shared" si="1"/>
        <v>0.24762271909534819</v>
      </c>
      <c r="AD14">
        <f t="shared" si="1"/>
        <v>0.52317313458408299</v>
      </c>
      <c r="AE14">
        <f t="shared" si="1"/>
        <v>0.31667095005568408</v>
      </c>
      <c r="AF14">
        <f t="shared" si="1"/>
        <v>0.36246037865158914</v>
      </c>
      <c r="AG14">
        <f t="shared" si="5"/>
        <v>10.601000000000003</v>
      </c>
      <c r="AH14">
        <f t="shared" si="2"/>
        <v>13.825999999999997</v>
      </c>
      <c r="AI14">
        <f t="shared" si="2"/>
        <v>0.96000000000000085</v>
      </c>
      <c r="AJ14">
        <f t="shared" si="2"/>
        <v>27.669</v>
      </c>
      <c r="AK14">
        <f t="shared" si="2"/>
        <v>10.114000000000001</v>
      </c>
      <c r="AL14">
        <f t="shared" si="2"/>
        <v>27.669</v>
      </c>
      <c r="AM14">
        <f t="shared" si="2"/>
        <v>5.7809999999999988</v>
      </c>
      <c r="AN14">
        <f t="shared" si="2"/>
        <v>12.214000000000002</v>
      </c>
      <c r="AO14">
        <f t="shared" si="2"/>
        <v>7.3930000000000007</v>
      </c>
      <c r="AP14">
        <f t="shared" si="2"/>
        <v>8.4619999999999997</v>
      </c>
    </row>
    <row r="15" spans="2:42">
      <c r="B15">
        <v>45.898000000000003</v>
      </c>
      <c r="C15">
        <v>36.442</v>
      </c>
      <c r="D15">
        <v>34.280999999999999</v>
      </c>
      <c r="E15">
        <v>47.152999999999999</v>
      </c>
      <c r="F15">
        <v>49.985999999999997</v>
      </c>
      <c r="G15">
        <v>46.554000000000002</v>
      </c>
      <c r="H15">
        <v>49.985999999999997</v>
      </c>
      <c r="I15">
        <v>41.796999999999997</v>
      </c>
      <c r="J15">
        <v>35.360999999999997</v>
      </c>
      <c r="K15">
        <v>40.716999999999999</v>
      </c>
      <c r="L15">
        <v>39.292000000000002</v>
      </c>
      <c r="M15">
        <f t="shared" si="3"/>
        <v>89.415936000000059</v>
      </c>
      <c r="N15">
        <f t="shared" si="0"/>
        <v>134.95468900000012</v>
      </c>
      <c r="O15">
        <f t="shared" si="0"/>
        <v>1.5750249999999886</v>
      </c>
      <c r="P15">
        <f t="shared" si="0"/>
        <v>16.71174399999995</v>
      </c>
      <c r="Q15">
        <f t="shared" si="0"/>
        <v>0.43033599999999844</v>
      </c>
      <c r="R15">
        <f t="shared" si="0"/>
        <v>16.71174399999995</v>
      </c>
      <c r="S15">
        <f t="shared" si="0"/>
        <v>16.818201000000052</v>
      </c>
      <c r="T15">
        <f t="shared" si="0"/>
        <v>111.02836900000013</v>
      </c>
      <c r="U15">
        <f t="shared" si="0"/>
        <v>26.842761000000046</v>
      </c>
      <c r="V15">
        <f t="shared" si="0"/>
        <v>43.639236000000025</v>
      </c>
      <c r="W15">
        <f t="shared" si="4"/>
        <v>0.20602204889101927</v>
      </c>
      <c r="X15">
        <f t="shared" si="1"/>
        <v>0.25310471044489963</v>
      </c>
      <c r="Y15">
        <f t="shared" si="1"/>
        <v>2.7343239356834619E-2</v>
      </c>
      <c r="Z15">
        <f t="shared" si="1"/>
        <v>8.9067061745609688E-2</v>
      </c>
      <c r="AA15">
        <f t="shared" si="1"/>
        <v>1.4292561767397245E-2</v>
      </c>
      <c r="AB15">
        <f t="shared" si="1"/>
        <v>8.9067061745609688E-2</v>
      </c>
      <c r="AC15">
        <f t="shared" si="1"/>
        <v>8.9350298487951674E-2</v>
      </c>
      <c r="AD15">
        <f t="shared" si="1"/>
        <v>0.22957427338881881</v>
      </c>
      <c r="AE15">
        <f t="shared" si="1"/>
        <v>0.11288073554403251</v>
      </c>
      <c r="AF15">
        <f t="shared" si="1"/>
        <v>0.14392783999302805</v>
      </c>
      <c r="AG15">
        <f t="shared" si="5"/>
        <v>9.4560000000000031</v>
      </c>
      <c r="AH15">
        <f t="shared" si="2"/>
        <v>11.617000000000004</v>
      </c>
      <c r="AI15">
        <f t="shared" si="2"/>
        <v>1.2549999999999955</v>
      </c>
      <c r="AJ15">
        <f t="shared" si="2"/>
        <v>4.0879999999999939</v>
      </c>
      <c r="AK15">
        <f t="shared" si="2"/>
        <v>0.65599999999999881</v>
      </c>
      <c r="AL15">
        <f t="shared" si="2"/>
        <v>4.0879999999999939</v>
      </c>
      <c r="AM15">
        <f t="shared" si="2"/>
        <v>4.1010000000000062</v>
      </c>
      <c r="AN15">
        <f t="shared" si="2"/>
        <v>10.537000000000006</v>
      </c>
      <c r="AO15">
        <f t="shared" si="2"/>
        <v>5.1810000000000045</v>
      </c>
      <c r="AP15">
        <f t="shared" si="2"/>
        <v>6.6060000000000016</v>
      </c>
    </row>
    <row r="16" spans="2:42">
      <c r="B16">
        <v>10.355</v>
      </c>
      <c r="C16">
        <v>10.629</v>
      </c>
      <c r="D16">
        <v>9.8529999999999998</v>
      </c>
      <c r="E16">
        <v>11.37</v>
      </c>
      <c r="F16">
        <v>14.109</v>
      </c>
      <c r="G16">
        <v>12.364000000000001</v>
      </c>
      <c r="H16">
        <v>14.109</v>
      </c>
      <c r="I16">
        <v>10.999000000000001</v>
      </c>
      <c r="J16">
        <v>10.241</v>
      </c>
      <c r="K16">
        <v>10.611000000000001</v>
      </c>
      <c r="L16">
        <v>10.617000000000001</v>
      </c>
      <c r="M16">
        <f t="shared" si="3"/>
        <v>7.5075999999999518E-2</v>
      </c>
      <c r="N16">
        <f t="shared" si="0"/>
        <v>0.25200400000000067</v>
      </c>
      <c r="O16">
        <f t="shared" si="0"/>
        <v>1.0302249999999975</v>
      </c>
      <c r="P16">
        <f t="shared" si="0"/>
        <v>14.092515999999996</v>
      </c>
      <c r="Q16">
        <f t="shared" si="0"/>
        <v>4.0360810000000011</v>
      </c>
      <c r="R16">
        <f t="shared" si="0"/>
        <v>14.092515999999996</v>
      </c>
      <c r="S16">
        <f t="shared" si="0"/>
        <v>0.41473600000000016</v>
      </c>
      <c r="T16">
        <f t="shared" si="0"/>
        <v>1.2996000000000176E-2</v>
      </c>
      <c r="U16">
        <f t="shared" si="0"/>
        <v>6.5536000000000122E-2</v>
      </c>
      <c r="V16">
        <f t="shared" si="0"/>
        <v>6.8644000000000233E-2</v>
      </c>
      <c r="W16">
        <f t="shared" si="4"/>
        <v>2.6460647030420004E-2</v>
      </c>
      <c r="X16">
        <f t="shared" si="1"/>
        <v>4.8478995654273362E-2</v>
      </c>
      <c r="Y16">
        <f t="shared" si="1"/>
        <v>9.8020280057942902E-2</v>
      </c>
      <c r="Z16">
        <f t="shared" si="1"/>
        <v>0.36253017865765325</v>
      </c>
      <c r="AA16">
        <f t="shared" si="1"/>
        <v>0.19401255432158379</v>
      </c>
      <c r="AB16">
        <f t="shared" si="1"/>
        <v>0.36253017865765325</v>
      </c>
      <c r="AC16">
        <f t="shared" si="1"/>
        <v>6.2192177691936273E-2</v>
      </c>
      <c r="AD16">
        <f t="shared" si="1"/>
        <v>1.1009174311926679E-2</v>
      </c>
      <c r="AE16">
        <f t="shared" si="1"/>
        <v>2.4722356349589591E-2</v>
      </c>
      <c r="AF16">
        <f t="shared" si="1"/>
        <v>2.530178657653312E-2</v>
      </c>
      <c r="AG16">
        <f t="shared" si="5"/>
        <v>0.27399999999999913</v>
      </c>
      <c r="AH16">
        <f t="shared" si="2"/>
        <v>0.50200000000000067</v>
      </c>
      <c r="AI16">
        <f t="shared" si="2"/>
        <v>1.0149999999999988</v>
      </c>
      <c r="AJ16">
        <f t="shared" si="2"/>
        <v>3.7539999999999996</v>
      </c>
      <c r="AK16">
        <f t="shared" si="2"/>
        <v>2.0090000000000003</v>
      </c>
      <c r="AL16">
        <f t="shared" si="2"/>
        <v>3.7539999999999996</v>
      </c>
      <c r="AM16">
        <f t="shared" si="2"/>
        <v>0.64400000000000013</v>
      </c>
      <c r="AN16">
        <f t="shared" si="2"/>
        <v>0.11400000000000077</v>
      </c>
      <c r="AO16">
        <f t="shared" si="2"/>
        <v>0.25600000000000023</v>
      </c>
      <c r="AP16">
        <f t="shared" si="2"/>
        <v>0.26200000000000045</v>
      </c>
    </row>
    <row r="17" spans="2:42">
      <c r="B17">
        <v>22.931999999999999</v>
      </c>
      <c r="C17">
        <v>27.902999999999999</v>
      </c>
      <c r="D17">
        <v>24.536000000000001</v>
      </c>
      <c r="E17">
        <v>37.975999999999999</v>
      </c>
      <c r="F17">
        <v>28.591000000000001</v>
      </c>
      <c r="G17">
        <v>46.084000000000003</v>
      </c>
      <c r="H17">
        <v>28.591000000000001</v>
      </c>
      <c r="I17">
        <v>32.939</v>
      </c>
      <c r="J17">
        <v>26.22</v>
      </c>
      <c r="K17">
        <v>31.256</v>
      </c>
      <c r="L17">
        <v>30.138000000000002</v>
      </c>
      <c r="M17">
        <f t="shared" si="3"/>
        <v>24.710841000000002</v>
      </c>
      <c r="N17">
        <f t="shared" si="0"/>
        <v>2.5728160000000089</v>
      </c>
      <c r="O17">
        <f t="shared" si="0"/>
        <v>226.32193600000002</v>
      </c>
      <c r="P17">
        <f t="shared" si="0"/>
        <v>32.02428100000003</v>
      </c>
      <c r="Q17">
        <f t="shared" si="0"/>
        <v>536.01510400000018</v>
      </c>
      <c r="R17">
        <f t="shared" si="0"/>
        <v>32.02428100000003</v>
      </c>
      <c r="S17">
        <f t="shared" si="0"/>
        <v>100.14004900000003</v>
      </c>
      <c r="T17">
        <f t="shared" si="0"/>
        <v>10.810944000000001</v>
      </c>
      <c r="U17">
        <f t="shared" si="0"/>
        <v>69.288976000000034</v>
      </c>
      <c r="V17">
        <f t="shared" si="0"/>
        <v>51.926436000000045</v>
      </c>
      <c r="W17">
        <f t="shared" si="4"/>
        <v>0.21677132391418108</v>
      </c>
      <c r="X17">
        <f t="shared" si="1"/>
        <v>6.994592708878436E-2</v>
      </c>
      <c r="Y17">
        <f t="shared" si="1"/>
        <v>0.65602651316937033</v>
      </c>
      <c r="Z17">
        <f t="shared" si="1"/>
        <v>0.24677306820163974</v>
      </c>
      <c r="AA17">
        <f t="shared" si="1"/>
        <v>1.0095935810221528</v>
      </c>
      <c r="AB17">
        <f t="shared" si="1"/>
        <v>0.24677306820163974</v>
      </c>
      <c r="AC17">
        <f t="shared" si="1"/>
        <v>0.43637711494854359</v>
      </c>
      <c r="AD17">
        <f t="shared" si="1"/>
        <v>0.14338042909471482</v>
      </c>
      <c r="AE17">
        <f t="shared" si="1"/>
        <v>0.36298622012907739</v>
      </c>
      <c r="AF17">
        <f t="shared" si="1"/>
        <v>0.31423338566195724</v>
      </c>
      <c r="AG17">
        <f t="shared" si="5"/>
        <v>4.9710000000000001</v>
      </c>
      <c r="AH17">
        <f t="shared" si="2"/>
        <v>1.6040000000000028</v>
      </c>
      <c r="AI17">
        <f t="shared" si="2"/>
        <v>15.044</v>
      </c>
      <c r="AJ17">
        <f t="shared" si="2"/>
        <v>5.6590000000000025</v>
      </c>
      <c r="AK17">
        <f t="shared" si="2"/>
        <v>23.152000000000005</v>
      </c>
      <c r="AL17">
        <f t="shared" si="2"/>
        <v>5.6590000000000025</v>
      </c>
      <c r="AM17">
        <f t="shared" si="2"/>
        <v>10.007000000000001</v>
      </c>
      <c r="AN17">
        <f t="shared" si="2"/>
        <v>3.2880000000000003</v>
      </c>
      <c r="AO17">
        <f t="shared" si="2"/>
        <v>8.3240000000000016</v>
      </c>
      <c r="AP17">
        <f t="shared" si="2"/>
        <v>7.2060000000000031</v>
      </c>
    </row>
    <row r="18" spans="2:42">
      <c r="B18">
        <v>23.835000000000001</v>
      </c>
      <c r="C18">
        <v>29.827999999999999</v>
      </c>
      <c r="D18">
        <v>31.228000000000002</v>
      </c>
      <c r="E18">
        <v>41.542000000000002</v>
      </c>
      <c r="F18">
        <v>30.292999999999999</v>
      </c>
      <c r="G18">
        <v>34.762999999999998</v>
      </c>
      <c r="H18">
        <v>30.292999999999999</v>
      </c>
      <c r="I18">
        <v>35.685000000000002</v>
      </c>
      <c r="J18">
        <v>30.527999999999999</v>
      </c>
      <c r="K18">
        <v>36.384999999999998</v>
      </c>
      <c r="L18">
        <v>34.198999999999998</v>
      </c>
      <c r="M18">
        <f t="shared" si="3"/>
        <v>35.91604899999998</v>
      </c>
      <c r="N18">
        <f t="shared" ref="N18:N81" si="6">(D18-$B18)^2</f>
        <v>54.656449000000009</v>
      </c>
      <c r="O18">
        <f t="shared" ref="O18:O81" si="7">(E18-$B18)^2</f>
        <v>313.53784900000005</v>
      </c>
      <c r="P18">
        <f t="shared" ref="P18:P81" si="8">(F18-$B18)^2</f>
        <v>41.705763999999981</v>
      </c>
      <c r="Q18">
        <f t="shared" ref="Q18:Q81" si="9">(G18-$B18)^2</f>
        <v>119.42118399999994</v>
      </c>
      <c r="R18">
        <f t="shared" ref="R18:R81" si="10">(H18-$B18)^2</f>
        <v>41.705763999999981</v>
      </c>
      <c r="S18">
        <f t="shared" ref="S18:S81" si="11">(I18-$B18)^2</f>
        <v>140.42250000000004</v>
      </c>
      <c r="T18">
        <f t="shared" ref="T18:T81" si="12">(J18-$B18)^2</f>
        <v>44.796248999999968</v>
      </c>
      <c r="U18">
        <f t="shared" ref="U18:U81" si="13">(K18-$B18)^2</f>
        <v>157.50249999999994</v>
      </c>
      <c r="V18">
        <f t="shared" ref="V18:V81" si="14">(L18-$B18)^2</f>
        <v>107.41249599999995</v>
      </c>
      <c r="W18">
        <f t="shared" si="4"/>
        <v>0.25143696245017821</v>
      </c>
      <c r="X18">
        <f t="shared" ref="X18:X81" si="15">ABS($B18-D18)/$B18</f>
        <v>0.3101741136983428</v>
      </c>
      <c r="Y18">
        <f t="shared" ref="Y18:Y81" si="16">ABS($B18-E18)/$B18</f>
        <v>0.74289909796517728</v>
      </c>
      <c r="Z18">
        <f t="shared" ref="Z18:Z81" si="17">ABS($B18-F18)/$B18</f>
        <v>0.27094608768617573</v>
      </c>
      <c r="AA18">
        <f t="shared" ref="AA18:AA81" si="18">ABS($B18-G18)/$B18</f>
        <v>0.45848542059995789</v>
      </c>
      <c r="AB18">
        <f t="shared" ref="AB18:AB81" si="19">ABS($B18-H18)/$B18</f>
        <v>0.27094608768617573</v>
      </c>
      <c r="AC18">
        <f t="shared" ref="AC18:AC81" si="20">ABS($B18-I18)/$B18</f>
        <v>0.4971680302076778</v>
      </c>
      <c r="AD18">
        <f t="shared" ref="AD18:AD81" si="21">ABS($B18-J18)/$B18</f>
        <v>0.28080553807426045</v>
      </c>
      <c r="AE18">
        <f t="shared" ref="AE18:AE81" si="22">ABS($B18-K18)/$B18</f>
        <v>0.52653660583175987</v>
      </c>
      <c r="AF18">
        <f t="shared" ref="AF18:AF81" si="23">ABS($B18-L18)/$B18</f>
        <v>0.4348227396685545</v>
      </c>
      <c r="AG18">
        <f t="shared" si="5"/>
        <v>5.9929999999999986</v>
      </c>
      <c r="AH18">
        <f t="shared" ref="AH18:AH81" si="24">ABS(D18-$B18)</f>
        <v>7.3930000000000007</v>
      </c>
      <c r="AI18">
        <f t="shared" ref="AI18:AI81" si="25">ABS(E18-$B18)</f>
        <v>17.707000000000001</v>
      </c>
      <c r="AJ18">
        <f t="shared" ref="AJ18:AJ81" si="26">ABS(F18-$B18)</f>
        <v>6.4579999999999984</v>
      </c>
      <c r="AK18">
        <f t="shared" ref="AK18:AK81" si="27">ABS(G18-$B18)</f>
        <v>10.927999999999997</v>
      </c>
      <c r="AL18">
        <f t="shared" ref="AL18:AL81" si="28">ABS(H18-$B18)</f>
        <v>6.4579999999999984</v>
      </c>
      <c r="AM18">
        <f t="shared" ref="AM18:AM81" si="29">ABS(I18-$B18)</f>
        <v>11.850000000000001</v>
      </c>
      <c r="AN18">
        <f t="shared" ref="AN18:AN81" si="30">ABS(J18-$B18)</f>
        <v>6.6929999999999978</v>
      </c>
      <c r="AO18">
        <f t="shared" ref="AO18:AO81" si="31">ABS(K18-$B18)</f>
        <v>12.549999999999997</v>
      </c>
      <c r="AP18">
        <f t="shared" ref="AP18:AP81" si="32">ABS(L18-$B18)</f>
        <v>10.363999999999997</v>
      </c>
    </row>
    <row r="19" spans="2:42">
      <c r="B19">
        <v>41.540999999999997</v>
      </c>
      <c r="C19">
        <v>38.65</v>
      </c>
      <c r="D19">
        <v>38.765000000000001</v>
      </c>
      <c r="E19">
        <v>31.838999999999999</v>
      </c>
      <c r="F19">
        <v>35.576999999999998</v>
      </c>
      <c r="G19">
        <v>34.762999999999998</v>
      </c>
      <c r="H19">
        <v>35.576999999999998</v>
      </c>
      <c r="I19">
        <v>35.244999999999997</v>
      </c>
      <c r="J19">
        <v>38.707000000000001</v>
      </c>
      <c r="K19">
        <v>35.302</v>
      </c>
      <c r="L19">
        <v>36.417999999999999</v>
      </c>
      <c r="M19">
        <f t="shared" si="3"/>
        <v>8.3578809999999901</v>
      </c>
      <c r="N19">
        <f t="shared" si="6"/>
        <v>7.7061759999999788</v>
      </c>
      <c r="O19">
        <f t="shared" si="7"/>
        <v>94.12880399999996</v>
      </c>
      <c r="P19">
        <f t="shared" si="8"/>
        <v>35.569295999999987</v>
      </c>
      <c r="Q19">
        <f t="shared" si="9"/>
        <v>45.941283999999982</v>
      </c>
      <c r="R19">
        <f t="shared" si="10"/>
        <v>35.569295999999987</v>
      </c>
      <c r="S19">
        <f t="shared" si="11"/>
        <v>39.63961599999999</v>
      </c>
      <c r="T19">
        <f t="shared" si="12"/>
        <v>8.031555999999977</v>
      </c>
      <c r="U19">
        <f t="shared" si="13"/>
        <v>38.925120999999969</v>
      </c>
      <c r="V19">
        <f t="shared" si="14"/>
        <v>26.245128999999974</v>
      </c>
      <c r="W19">
        <f t="shared" si="4"/>
        <v>6.9593895187886626E-2</v>
      </c>
      <c r="X19">
        <f t="shared" si="15"/>
        <v>6.6825545846272275E-2</v>
      </c>
      <c r="Y19">
        <f t="shared" si="16"/>
        <v>0.2335523940203654</v>
      </c>
      <c r="Z19">
        <f t="shared" si="17"/>
        <v>0.1435690041164151</v>
      </c>
      <c r="AA19">
        <f t="shared" si="18"/>
        <v>0.16316410293445027</v>
      </c>
      <c r="AB19">
        <f t="shared" si="19"/>
        <v>0.1435690041164151</v>
      </c>
      <c r="AC19">
        <f t="shared" si="20"/>
        <v>0.15156110830264077</v>
      </c>
      <c r="AD19">
        <f t="shared" si="21"/>
        <v>6.8221756818564697E-2</v>
      </c>
      <c r="AE19">
        <f t="shared" si="22"/>
        <v>0.15018896993331884</v>
      </c>
      <c r="AF19">
        <f t="shared" si="23"/>
        <v>0.12332394501817477</v>
      </c>
      <c r="AG19">
        <f t="shared" si="5"/>
        <v>2.8909999999999982</v>
      </c>
      <c r="AH19">
        <f t="shared" si="24"/>
        <v>2.7759999999999962</v>
      </c>
      <c r="AI19">
        <f t="shared" si="25"/>
        <v>9.7019999999999982</v>
      </c>
      <c r="AJ19">
        <f t="shared" si="26"/>
        <v>5.9639999999999986</v>
      </c>
      <c r="AK19">
        <f t="shared" si="27"/>
        <v>6.7779999999999987</v>
      </c>
      <c r="AL19">
        <f t="shared" si="28"/>
        <v>5.9639999999999986</v>
      </c>
      <c r="AM19">
        <f t="shared" si="29"/>
        <v>6.2959999999999994</v>
      </c>
      <c r="AN19">
        <f t="shared" si="30"/>
        <v>2.8339999999999961</v>
      </c>
      <c r="AO19">
        <f t="shared" si="31"/>
        <v>6.2389999999999972</v>
      </c>
      <c r="AP19">
        <f t="shared" si="32"/>
        <v>5.1229999999999976</v>
      </c>
    </row>
    <row r="20" spans="2:42">
      <c r="B20">
        <v>58.523000000000003</v>
      </c>
      <c r="C20">
        <v>56.21</v>
      </c>
      <c r="D20">
        <v>65.634</v>
      </c>
      <c r="E20">
        <v>55.539000000000001</v>
      </c>
      <c r="F20">
        <v>45.872999999999998</v>
      </c>
      <c r="G20">
        <v>63.302</v>
      </c>
      <c r="H20">
        <v>45.872999999999998</v>
      </c>
      <c r="I20">
        <v>55.875</v>
      </c>
      <c r="J20">
        <v>60.921999999999997</v>
      </c>
      <c r="K20">
        <v>60.587000000000003</v>
      </c>
      <c r="L20">
        <v>59.128</v>
      </c>
      <c r="M20">
        <f t="shared" si="3"/>
        <v>5.3499690000000113</v>
      </c>
      <c r="N20">
        <f t="shared" si="6"/>
        <v>50.566320999999959</v>
      </c>
      <c r="O20">
        <f t="shared" si="7"/>
        <v>8.9042560000000108</v>
      </c>
      <c r="P20">
        <f t="shared" si="8"/>
        <v>160.02250000000015</v>
      </c>
      <c r="Q20">
        <f t="shared" si="9"/>
        <v>22.838840999999967</v>
      </c>
      <c r="R20">
        <f t="shared" si="10"/>
        <v>160.02250000000015</v>
      </c>
      <c r="S20">
        <f t="shared" si="11"/>
        <v>7.0119040000000172</v>
      </c>
      <c r="T20">
        <f t="shared" si="12"/>
        <v>5.7552009999999703</v>
      </c>
      <c r="U20">
        <f t="shared" si="13"/>
        <v>4.2600959999999999</v>
      </c>
      <c r="V20">
        <f t="shared" si="14"/>
        <v>0.36602499999999621</v>
      </c>
      <c r="W20">
        <f t="shared" si="4"/>
        <v>3.9522922611622817E-2</v>
      </c>
      <c r="X20">
        <f t="shared" si="15"/>
        <v>0.1215077832646993</v>
      </c>
      <c r="Y20">
        <f t="shared" si="16"/>
        <v>5.0988500247765862E-2</v>
      </c>
      <c r="Z20">
        <f t="shared" si="17"/>
        <v>0.21615433248466423</v>
      </c>
      <c r="AA20">
        <f t="shared" si="18"/>
        <v>8.1660201971874236E-2</v>
      </c>
      <c r="AB20">
        <f t="shared" si="19"/>
        <v>0.21615433248466423</v>
      </c>
      <c r="AC20">
        <f t="shared" si="20"/>
        <v>4.5247167780189036E-2</v>
      </c>
      <c r="AD20">
        <f t="shared" si="21"/>
        <v>4.0992430326538175E-2</v>
      </c>
      <c r="AE20">
        <f t="shared" si="22"/>
        <v>3.526818515797208E-2</v>
      </c>
      <c r="AF20">
        <f t="shared" si="23"/>
        <v>1.0337815901440405E-2</v>
      </c>
      <c r="AG20">
        <f t="shared" si="5"/>
        <v>2.3130000000000024</v>
      </c>
      <c r="AH20">
        <f t="shared" si="24"/>
        <v>7.1109999999999971</v>
      </c>
      <c r="AI20">
        <f t="shared" si="25"/>
        <v>2.9840000000000018</v>
      </c>
      <c r="AJ20">
        <f t="shared" si="26"/>
        <v>12.650000000000006</v>
      </c>
      <c r="AK20">
        <f t="shared" si="27"/>
        <v>4.7789999999999964</v>
      </c>
      <c r="AL20">
        <f t="shared" si="28"/>
        <v>12.650000000000006</v>
      </c>
      <c r="AM20">
        <f t="shared" si="29"/>
        <v>2.6480000000000032</v>
      </c>
      <c r="AN20">
        <f t="shared" si="30"/>
        <v>2.3989999999999938</v>
      </c>
      <c r="AO20">
        <f t="shared" si="31"/>
        <v>2.0640000000000001</v>
      </c>
      <c r="AP20">
        <f t="shared" si="32"/>
        <v>0.60499999999999687</v>
      </c>
    </row>
    <row r="21" spans="2:42">
      <c r="B21">
        <v>52.445999999999998</v>
      </c>
      <c r="C21">
        <v>47.45</v>
      </c>
      <c r="D21">
        <v>49.624000000000002</v>
      </c>
      <c r="E21">
        <v>58.662999999999997</v>
      </c>
      <c r="F21">
        <v>41.692</v>
      </c>
      <c r="G21">
        <v>34.762999999999998</v>
      </c>
      <c r="H21">
        <v>41.692</v>
      </c>
      <c r="I21">
        <v>53.057000000000002</v>
      </c>
      <c r="J21">
        <v>48.536999999999999</v>
      </c>
      <c r="K21">
        <v>54.143000000000001</v>
      </c>
      <c r="L21">
        <v>51.911999999999999</v>
      </c>
      <c r="M21">
        <f t="shared" si="3"/>
        <v>24.96001599999995</v>
      </c>
      <c r="N21">
        <f t="shared" si="6"/>
        <v>7.9636839999999749</v>
      </c>
      <c r="O21">
        <f t="shared" si="7"/>
        <v>38.651088999999985</v>
      </c>
      <c r="P21">
        <f t="shared" si="8"/>
        <v>115.64851599999996</v>
      </c>
      <c r="Q21">
        <f t="shared" si="9"/>
        <v>312.688489</v>
      </c>
      <c r="R21">
        <f t="shared" si="10"/>
        <v>115.64851599999996</v>
      </c>
      <c r="S21">
        <f t="shared" si="11"/>
        <v>0.37332100000000512</v>
      </c>
      <c r="T21">
        <f t="shared" si="12"/>
        <v>15.280280999999992</v>
      </c>
      <c r="U21">
        <f t="shared" si="13"/>
        <v>2.8798090000000092</v>
      </c>
      <c r="V21">
        <f t="shared" si="14"/>
        <v>0.28515599999999885</v>
      </c>
      <c r="W21">
        <f t="shared" si="4"/>
        <v>9.5259886359302812E-2</v>
      </c>
      <c r="X21">
        <f t="shared" si="15"/>
        <v>5.3807726042024093E-2</v>
      </c>
      <c r="Y21">
        <f t="shared" si="16"/>
        <v>0.11854097547954084</v>
      </c>
      <c r="Z21">
        <f t="shared" si="17"/>
        <v>0.20504900278381569</v>
      </c>
      <c r="AA21">
        <f t="shared" si="18"/>
        <v>0.33716584677573125</v>
      </c>
      <c r="AB21">
        <f t="shared" si="19"/>
        <v>0.20504900278381569</v>
      </c>
      <c r="AC21">
        <f t="shared" si="20"/>
        <v>1.1650078175647413E-2</v>
      </c>
      <c r="AD21">
        <f t="shared" si="21"/>
        <v>7.4533806200663522E-2</v>
      </c>
      <c r="AE21">
        <f t="shared" si="22"/>
        <v>3.235709110323004E-2</v>
      </c>
      <c r="AF21">
        <f t="shared" si="23"/>
        <v>1.0181901384280954E-2</v>
      </c>
      <c r="AG21">
        <f t="shared" si="5"/>
        <v>4.9959999999999951</v>
      </c>
      <c r="AH21">
        <f t="shared" si="24"/>
        <v>2.8219999999999956</v>
      </c>
      <c r="AI21">
        <f t="shared" si="25"/>
        <v>6.2169999999999987</v>
      </c>
      <c r="AJ21">
        <f t="shared" si="26"/>
        <v>10.753999999999998</v>
      </c>
      <c r="AK21">
        <f t="shared" si="27"/>
        <v>17.683</v>
      </c>
      <c r="AL21">
        <f t="shared" si="28"/>
        <v>10.753999999999998</v>
      </c>
      <c r="AM21">
        <f t="shared" si="29"/>
        <v>0.61100000000000421</v>
      </c>
      <c r="AN21">
        <f t="shared" si="30"/>
        <v>3.9089999999999989</v>
      </c>
      <c r="AO21">
        <f t="shared" si="31"/>
        <v>1.6970000000000027</v>
      </c>
      <c r="AP21">
        <f t="shared" si="32"/>
        <v>0.53399999999999892</v>
      </c>
    </row>
    <row r="22" spans="2:42">
      <c r="B22">
        <v>42.08</v>
      </c>
      <c r="C22">
        <v>41.86</v>
      </c>
      <c r="D22">
        <v>43.231999999999999</v>
      </c>
      <c r="E22">
        <v>42.512</v>
      </c>
      <c r="F22">
        <v>41.847999999999999</v>
      </c>
      <c r="G22">
        <v>34.762999999999998</v>
      </c>
      <c r="H22">
        <v>41.847999999999999</v>
      </c>
      <c r="I22">
        <v>42.186</v>
      </c>
      <c r="J22">
        <v>42.545999999999999</v>
      </c>
      <c r="K22">
        <v>42.872</v>
      </c>
      <c r="L22">
        <v>42.534999999999997</v>
      </c>
      <c r="M22">
        <f t="shared" si="3"/>
        <v>4.8399999999999499E-2</v>
      </c>
      <c r="N22">
        <f t="shared" si="6"/>
        <v>1.3271040000000023</v>
      </c>
      <c r="O22">
        <f t="shared" si="7"/>
        <v>0.18662400000000187</v>
      </c>
      <c r="P22">
        <f t="shared" si="8"/>
        <v>5.3823999999999685E-2</v>
      </c>
      <c r="Q22">
        <f t="shared" si="9"/>
        <v>53.538489000000006</v>
      </c>
      <c r="R22">
        <f t="shared" si="10"/>
        <v>5.3823999999999685E-2</v>
      </c>
      <c r="S22">
        <f t="shared" si="11"/>
        <v>1.123600000000035E-2</v>
      </c>
      <c r="T22">
        <f t="shared" si="12"/>
        <v>0.21715600000000101</v>
      </c>
      <c r="U22">
        <f t="shared" si="13"/>
        <v>0.62726400000000249</v>
      </c>
      <c r="V22">
        <f t="shared" si="14"/>
        <v>0.20702499999999846</v>
      </c>
      <c r="W22">
        <f t="shared" si="4"/>
        <v>5.2281368821292511E-3</v>
      </c>
      <c r="X22">
        <f t="shared" si="15"/>
        <v>2.7376425855513333E-2</v>
      </c>
      <c r="Y22">
        <f t="shared" si="16"/>
        <v>1.0266159695817543E-2</v>
      </c>
      <c r="Z22">
        <f t="shared" si="17"/>
        <v>5.5133079847908585E-3</v>
      </c>
      <c r="AA22">
        <f t="shared" si="18"/>
        <v>0.17388307984790877</v>
      </c>
      <c r="AB22">
        <f t="shared" si="19"/>
        <v>5.5133079847908585E-3</v>
      </c>
      <c r="AC22">
        <f t="shared" si="20"/>
        <v>2.5190114068441459E-3</v>
      </c>
      <c r="AD22">
        <f t="shared" si="21"/>
        <v>1.1074144486692042E-2</v>
      </c>
      <c r="AE22">
        <f t="shared" si="22"/>
        <v>1.8821292775665438E-2</v>
      </c>
      <c r="AF22">
        <f t="shared" si="23"/>
        <v>1.0812737642585512E-2</v>
      </c>
      <c r="AG22">
        <f t="shared" si="5"/>
        <v>0.21999999999999886</v>
      </c>
      <c r="AH22">
        <f t="shared" si="24"/>
        <v>1.152000000000001</v>
      </c>
      <c r="AI22">
        <f t="shared" si="25"/>
        <v>0.43200000000000216</v>
      </c>
      <c r="AJ22">
        <f t="shared" si="26"/>
        <v>0.23199999999999932</v>
      </c>
      <c r="AK22">
        <f t="shared" si="27"/>
        <v>7.3170000000000002</v>
      </c>
      <c r="AL22">
        <f t="shared" si="28"/>
        <v>0.23199999999999932</v>
      </c>
      <c r="AM22">
        <f t="shared" si="29"/>
        <v>0.10600000000000165</v>
      </c>
      <c r="AN22">
        <f t="shared" si="30"/>
        <v>0.46600000000000108</v>
      </c>
      <c r="AO22">
        <f t="shared" si="31"/>
        <v>0.79200000000000159</v>
      </c>
      <c r="AP22">
        <f t="shared" si="32"/>
        <v>0.45499999999999829</v>
      </c>
    </row>
    <row r="23" spans="2:42">
      <c r="B23">
        <v>4.782</v>
      </c>
      <c r="C23">
        <v>9.2479999999999993</v>
      </c>
      <c r="D23">
        <v>10.557</v>
      </c>
      <c r="E23">
        <v>8.5850000000000009</v>
      </c>
      <c r="F23">
        <v>12.711</v>
      </c>
      <c r="G23">
        <v>12.364000000000001</v>
      </c>
      <c r="H23">
        <v>12.711</v>
      </c>
      <c r="I23">
        <v>8.9169999999999998</v>
      </c>
      <c r="J23">
        <v>9.9019999999999992</v>
      </c>
      <c r="K23">
        <v>9.5709999999999997</v>
      </c>
      <c r="L23">
        <v>9.4629999999999992</v>
      </c>
      <c r="M23">
        <f t="shared" si="3"/>
        <v>19.945155999999994</v>
      </c>
      <c r="N23">
        <f t="shared" si="6"/>
        <v>33.350625000000001</v>
      </c>
      <c r="O23">
        <f t="shared" si="7"/>
        <v>14.462809000000007</v>
      </c>
      <c r="P23">
        <f t="shared" si="8"/>
        <v>62.869041000000003</v>
      </c>
      <c r="Q23">
        <f t="shared" si="9"/>
        <v>57.486724000000009</v>
      </c>
      <c r="R23">
        <f t="shared" si="10"/>
        <v>62.869041000000003</v>
      </c>
      <c r="S23">
        <f t="shared" si="11"/>
        <v>17.098224999999999</v>
      </c>
      <c r="T23">
        <f t="shared" si="12"/>
        <v>26.214399999999991</v>
      </c>
      <c r="U23">
        <f t="shared" si="13"/>
        <v>22.934520999999997</v>
      </c>
      <c r="V23">
        <f t="shared" si="14"/>
        <v>21.911760999999991</v>
      </c>
      <c r="W23">
        <f t="shared" si="4"/>
        <v>0.93391886240066901</v>
      </c>
      <c r="X23">
        <f t="shared" si="15"/>
        <v>1.2076537013801758</v>
      </c>
      <c r="Y23">
        <f t="shared" si="16"/>
        <v>0.79527394395650375</v>
      </c>
      <c r="Z23">
        <f t="shared" si="17"/>
        <v>1.6580928481806776</v>
      </c>
      <c r="AA23">
        <f t="shared" si="18"/>
        <v>1.5855290673358429</v>
      </c>
      <c r="AB23">
        <f t="shared" si="19"/>
        <v>1.6580928481806776</v>
      </c>
      <c r="AC23">
        <f t="shared" si="20"/>
        <v>0.86470096194061052</v>
      </c>
      <c r="AD23">
        <f t="shared" si="21"/>
        <v>1.070681723128398</v>
      </c>
      <c r="AE23">
        <f t="shared" si="22"/>
        <v>1.0014638226683394</v>
      </c>
      <c r="AF23">
        <f t="shared" si="23"/>
        <v>0.97887913007109972</v>
      </c>
      <c r="AG23">
        <f t="shared" si="5"/>
        <v>4.4659999999999993</v>
      </c>
      <c r="AH23">
        <f t="shared" si="24"/>
        <v>5.7750000000000004</v>
      </c>
      <c r="AI23">
        <f t="shared" si="25"/>
        <v>3.8030000000000008</v>
      </c>
      <c r="AJ23">
        <f t="shared" si="26"/>
        <v>7.9290000000000003</v>
      </c>
      <c r="AK23">
        <f t="shared" si="27"/>
        <v>7.5820000000000007</v>
      </c>
      <c r="AL23">
        <f t="shared" si="28"/>
        <v>7.9290000000000003</v>
      </c>
      <c r="AM23">
        <f t="shared" si="29"/>
        <v>4.1349999999999998</v>
      </c>
      <c r="AN23">
        <f t="shared" si="30"/>
        <v>5.1199999999999992</v>
      </c>
      <c r="AO23">
        <f t="shared" si="31"/>
        <v>4.7889999999999997</v>
      </c>
      <c r="AP23">
        <f t="shared" si="32"/>
        <v>4.6809999999999992</v>
      </c>
    </row>
    <row r="24" spans="2:42">
      <c r="B24">
        <v>55.648000000000003</v>
      </c>
      <c r="C24">
        <v>58.152000000000001</v>
      </c>
      <c r="D24">
        <v>44.767000000000003</v>
      </c>
      <c r="E24">
        <v>58.295999999999999</v>
      </c>
      <c r="F24">
        <v>55.552</v>
      </c>
      <c r="G24">
        <v>63.302</v>
      </c>
      <c r="H24">
        <v>55.552</v>
      </c>
      <c r="I24">
        <v>58.223999999999997</v>
      </c>
      <c r="J24">
        <v>51.46</v>
      </c>
      <c r="K24">
        <v>51.531999999999996</v>
      </c>
      <c r="L24">
        <v>53.738999999999997</v>
      </c>
      <c r="M24">
        <f t="shared" si="3"/>
        <v>6.2700159999999885</v>
      </c>
      <c r="N24">
        <f t="shared" si="6"/>
        <v>118.39616100000001</v>
      </c>
      <c r="O24">
        <f t="shared" si="7"/>
        <v>7.0119039999999799</v>
      </c>
      <c r="P24">
        <f t="shared" si="8"/>
        <v>9.2160000000006993E-3</v>
      </c>
      <c r="Q24">
        <f t="shared" si="9"/>
        <v>58.583715999999946</v>
      </c>
      <c r="R24">
        <f t="shared" si="10"/>
        <v>9.2160000000006993E-3</v>
      </c>
      <c r="S24">
        <f t="shared" si="11"/>
        <v>6.6357759999999661</v>
      </c>
      <c r="T24">
        <f t="shared" si="12"/>
        <v>17.539344000000021</v>
      </c>
      <c r="U24">
        <f t="shared" si="13"/>
        <v>16.941456000000056</v>
      </c>
      <c r="V24">
        <f t="shared" si="14"/>
        <v>3.644281000000023</v>
      </c>
      <c r="W24">
        <f t="shared" si="4"/>
        <v>4.4997124784358786E-2</v>
      </c>
      <c r="X24">
        <f t="shared" si="15"/>
        <v>0.1955326336975273</v>
      </c>
      <c r="Y24">
        <f t="shared" si="16"/>
        <v>4.7584818861414531E-2</v>
      </c>
      <c r="Z24">
        <f t="shared" si="17"/>
        <v>1.725129384703918E-3</v>
      </c>
      <c r="AA24">
        <f t="shared" si="18"/>
        <v>0.13754312823461753</v>
      </c>
      <c r="AB24">
        <f t="shared" si="19"/>
        <v>1.725129384703918E-3</v>
      </c>
      <c r="AC24">
        <f t="shared" si="20"/>
        <v>4.6290971822886592E-2</v>
      </c>
      <c r="AD24">
        <f t="shared" si="21"/>
        <v>7.5258769407705622E-2</v>
      </c>
      <c r="AE24">
        <f t="shared" si="22"/>
        <v>7.3964922369177802E-2</v>
      </c>
      <c r="AF24">
        <f t="shared" si="23"/>
        <v>3.430491661874651E-2</v>
      </c>
      <c r="AG24">
        <f t="shared" si="5"/>
        <v>2.5039999999999978</v>
      </c>
      <c r="AH24">
        <f t="shared" si="24"/>
        <v>10.881</v>
      </c>
      <c r="AI24">
        <f t="shared" si="25"/>
        <v>2.6479999999999961</v>
      </c>
      <c r="AJ24">
        <f t="shared" si="26"/>
        <v>9.6000000000003638E-2</v>
      </c>
      <c r="AK24">
        <f t="shared" si="27"/>
        <v>7.6539999999999964</v>
      </c>
      <c r="AL24">
        <f t="shared" si="28"/>
        <v>9.6000000000003638E-2</v>
      </c>
      <c r="AM24">
        <f t="shared" si="29"/>
        <v>2.5759999999999934</v>
      </c>
      <c r="AN24">
        <f t="shared" si="30"/>
        <v>4.1880000000000024</v>
      </c>
      <c r="AO24">
        <f t="shared" si="31"/>
        <v>4.1160000000000068</v>
      </c>
      <c r="AP24">
        <f t="shared" si="32"/>
        <v>1.909000000000006</v>
      </c>
    </row>
    <row r="25" spans="2:42">
      <c r="B25">
        <v>43.377000000000002</v>
      </c>
      <c r="C25">
        <v>47.189</v>
      </c>
      <c r="D25">
        <v>50.55</v>
      </c>
      <c r="E25">
        <v>35.451000000000001</v>
      </c>
      <c r="F25">
        <v>33.487000000000002</v>
      </c>
      <c r="G25">
        <v>28.359000000000002</v>
      </c>
      <c r="H25">
        <v>33.487000000000002</v>
      </c>
      <c r="I25">
        <v>41.32</v>
      </c>
      <c r="J25">
        <v>48.87</v>
      </c>
      <c r="K25">
        <v>43.000999999999998</v>
      </c>
      <c r="L25">
        <v>44.396999999999998</v>
      </c>
      <c r="M25">
        <f t="shared" si="3"/>
        <v>14.531343999999981</v>
      </c>
      <c r="N25">
        <f t="shared" si="6"/>
        <v>51.451928999999922</v>
      </c>
      <c r="O25">
        <f t="shared" si="7"/>
        <v>62.821476000000033</v>
      </c>
      <c r="P25">
        <f t="shared" si="8"/>
        <v>97.812100000000015</v>
      </c>
      <c r="Q25">
        <f t="shared" si="9"/>
        <v>225.54032400000003</v>
      </c>
      <c r="R25">
        <f t="shared" si="10"/>
        <v>97.812100000000015</v>
      </c>
      <c r="S25">
        <f t="shared" si="11"/>
        <v>4.2312490000000089</v>
      </c>
      <c r="T25">
        <f t="shared" si="12"/>
        <v>30.173048999999946</v>
      </c>
      <c r="U25">
        <f t="shared" si="13"/>
        <v>0.14137600000000358</v>
      </c>
      <c r="V25">
        <f t="shared" si="14"/>
        <v>1.0403999999999918</v>
      </c>
      <c r="W25">
        <f t="shared" si="4"/>
        <v>8.7880674089955452E-2</v>
      </c>
      <c r="X25">
        <f t="shared" si="15"/>
        <v>0.16536413306591038</v>
      </c>
      <c r="Y25">
        <f t="shared" si="16"/>
        <v>0.18272356317864311</v>
      </c>
      <c r="Z25">
        <f t="shared" si="17"/>
        <v>0.22800101436245016</v>
      </c>
      <c r="AA25">
        <f t="shared" si="18"/>
        <v>0.34622034718860223</v>
      </c>
      <c r="AB25">
        <f t="shared" si="19"/>
        <v>0.22800101436245016</v>
      </c>
      <c r="AC25">
        <f t="shared" si="20"/>
        <v>4.7421444544343827E-2</v>
      </c>
      <c r="AD25">
        <f t="shared" si="21"/>
        <v>0.12663393042395726</v>
      </c>
      <c r="AE25">
        <f t="shared" si="22"/>
        <v>8.6681882103419958E-3</v>
      </c>
      <c r="AF25">
        <f t="shared" si="23"/>
        <v>2.351476588975715E-2</v>
      </c>
      <c r="AG25">
        <f t="shared" si="5"/>
        <v>3.8119999999999976</v>
      </c>
      <c r="AH25">
        <f t="shared" si="24"/>
        <v>7.1729999999999947</v>
      </c>
      <c r="AI25">
        <f t="shared" si="25"/>
        <v>7.9260000000000019</v>
      </c>
      <c r="AJ25">
        <f t="shared" si="26"/>
        <v>9.89</v>
      </c>
      <c r="AK25">
        <f t="shared" si="27"/>
        <v>15.018000000000001</v>
      </c>
      <c r="AL25">
        <f t="shared" si="28"/>
        <v>9.89</v>
      </c>
      <c r="AM25">
        <f t="shared" si="29"/>
        <v>2.0570000000000022</v>
      </c>
      <c r="AN25">
        <f t="shared" si="30"/>
        <v>5.492999999999995</v>
      </c>
      <c r="AO25">
        <f t="shared" si="31"/>
        <v>0.37600000000000477</v>
      </c>
      <c r="AP25">
        <f t="shared" si="32"/>
        <v>1.019999999999996</v>
      </c>
    </row>
    <row r="26" spans="2:42">
      <c r="B26">
        <v>32.840000000000003</v>
      </c>
      <c r="C26">
        <v>33.497999999999998</v>
      </c>
      <c r="D26">
        <v>31.300999999999998</v>
      </c>
      <c r="E26">
        <v>30.155999999999999</v>
      </c>
      <c r="F26">
        <v>39.232999999999997</v>
      </c>
      <c r="G26">
        <v>46.084000000000003</v>
      </c>
      <c r="H26">
        <v>39.232999999999997</v>
      </c>
      <c r="I26">
        <v>31.827000000000002</v>
      </c>
      <c r="J26">
        <v>32.4</v>
      </c>
      <c r="K26">
        <v>30.728999999999999</v>
      </c>
      <c r="L26">
        <v>31.652000000000001</v>
      </c>
      <c r="M26">
        <f t="shared" si="3"/>
        <v>0.4329639999999923</v>
      </c>
      <c r="N26">
        <f t="shared" si="6"/>
        <v>2.3685210000000154</v>
      </c>
      <c r="O26">
        <f t="shared" si="7"/>
        <v>7.2038560000000249</v>
      </c>
      <c r="P26">
        <f t="shared" si="8"/>
        <v>40.870448999999915</v>
      </c>
      <c r="Q26">
        <f t="shared" si="9"/>
        <v>175.403536</v>
      </c>
      <c r="R26">
        <f t="shared" si="10"/>
        <v>40.870448999999915</v>
      </c>
      <c r="S26">
        <f t="shared" si="11"/>
        <v>1.0261690000000034</v>
      </c>
      <c r="T26">
        <f t="shared" si="12"/>
        <v>0.19360000000000424</v>
      </c>
      <c r="U26">
        <f t="shared" si="13"/>
        <v>4.4563210000000177</v>
      </c>
      <c r="V26">
        <f t="shared" si="14"/>
        <v>1.4113440000000057</v>
      </c>
      <c r="W26">
        <f t="shared" si="4"/>
        <v>2.0036540803897506E-2</v>
      </c>
      <c r="X26">
        <f t="shared" si="15"/>
        <v>4.6863580998782121E-2</v>
      </c>
      <c r="Y26">
        <f t="shared" si="16"/>
        <v>8.172959805115726E-2</v>
      </c>
      <c r="Z26">
        <f t="shared" si="17"/>
        <v>0.19467113276492062</v>
      </c>
      <c r="AA26">
        <f t="shared" si="18"/>
        <v>0.40328867235079169</v>
      </c>
      <c r="AB26">
        <f t="shared" si="19"/>
        <v>0.19467113276492062</v>
      </c>
      <c r="AC26">
        <f t="shared" si="20"/>
        <v>3.0846528623629767E-2</v>
      </c>
      <c r="AD26">
        <f t="shared" si="21"/>
        <v>1.3398294762484921E-2</v>
      </c>
      <c r="AE26">
        <f t="shared" si="22"/>
        <v>6.4281364190012305E-2</v>
      </c>
      <c r="AF26">
        <f t="shared" si="23"/>
        <v>3.6175395858708957E-2</v>
      </c>
      <c r="AG26">
        <f t="shared" si="5"/>
        <v>0.65799999999999415</v>
      </c>
      <c r="AH26">
        <f t="shared" si="24"/>
        <v>1.539000000000005</v>
      </c>
      <c r="AI26">
        <f t="shared" si="25"/>
        <v>2.6840000000000046</v>
      </c>
      <c r="AJ26">
        <f t="shared" si="26"/>
        <v>6.3929999999999936</v>
      </c>
      <c r="AK26">
        <f t="shared" si="27"/>
        <v>13.244</v>
      </c>
      <c r="AL26">
        <f t="shared" si="28"/>
        <v>6.3929999999999936</v>
      </c>
      <c r="AM26">
        <f t="shared" si="29"/>
        <v>1.0130000000000017</v>
      </c>
      <c r="AN26">
        <f t="shared" si="30"/>
        <v>0.44000000000000483</v>
      </c>
      <c r="AO26">
        <f t="shared" si="31"/>
        <v>2.1110000000000042</v>
      </c>
      <c r="AP26">
        <f t="shared" si="32"/>
        <v>1.1880000000000024</v>
      </c>
    </row>
    <row r="27" spans="2:42">
      <c r="B27">
        <v>47.814</v>
      </c>
      <c r="C27">
        <v>31.297000000000001</v>
      </c>
      <c r="D27">
        <v>40.526000000000003</v>
      </c>
      <c r="E27">
        <v>32.886000000000003</v>
      </c>
      <c r="F27">
        <v>20.603999999999999</v>
      </c>
      <c r="G27">
        <v>46.084000000000003</v>
      </c>
      <c r="H27">
        <v>20.603999999999999</v>
      </c>
      <c r="I27">
        <v>32.091000000000001</v>
      </c>
      <c r="J27">
        <v>35.911000000000001</v>
      </c>
      <c r="K27">
        <v>36.706000000000003</v>
      </c>
      <c r="L27">
        <v>34.902999999999999</v>
      </c>
      <c r="M27">
        <f t="shared" si="3"/>
        <v>272.81128899999999</v>
      </c>
      <c r="N27">
        <f t="shared" si="6"/>
        <v>53.114943999999952</v>
      </c>
      <c r="O27">
        <f t="shared" si="7"/>
        <v>222.84518399999993</v>
      </c>
      <c r="P27">
        <f t="shared" si="8"/>
        <v>740.3841000000001</v>
      </c>
      <c r="Q27">
        <f t="shared" si="9"/>
        <v>2.992899999999989</v>
      </c>
      <c r="R27">
        <f t="shared" si="10"/>
        <v>740.3841000000001</v>
      </c>
      <c r="S27">
        <f t="shared" si="11"/>
        <v>247.21272899999997</v>
      </c>
      <c r="T27">
        <f t="shared" si="12"/>
        <v>141.68140899999997</v>
      </c>
      <c r="U27">
        <f t="shared" si="13"/>
        <v>123.38766399999993</v>
      </c>
      <c r="V27">
        <f t="shared" si="14"/>
        <v>166.69392100000005</v>
      </c>
      <c r="W27">
        <f t="shared" si="4"/>
        <v>0.34544275735140334</v>
      </c>
      <c r="X27">
        <f t="shared" si="15"/>
        <v>0.15242397624126819</v>
      </c>
      <c r="Y27">
        <f t="shared" si="16"/>
        <v>0.31220981302547363</v>
      </c>
      <c r="Z27">
        <f t="shared" si="17"/>
        <v>0.56908018571966368</v>
      </c>
      <c r="AA27">
        <f t="shared" si="18"/>
        <v>3.6181871418412954E-2</v>
      </c>
      <c r="AB27">
        <f t="shared" si="19"/>
        <v>0.56908018571966368</v>
      </c>
      <c r="AC27">
        <f t="shared" si="20"/>
        <v>0.32883674237670973</v>
      </c>
      <c r="AD27">
        <f t="shared" si="21"/>
        <v>0.24894382398460699</v>
      </c>
      <c r="AE27">
        <f t="shared" si="22"/>
        <v>0.23231689463337091</v>
      </c>
      <c r="AF27">
        <f t="shared" si="23"/>
        <v>0.27002551553938181</v>
      </c>
      <c r="AG27">
        <f t="shared" si="5"/>
        <v>16.516999999999999</v>
      </c>
      <c r="AH27">
        <f t="shared" si="24"/>
        <v>7.2879999999999967</v>
      </c>
      <c r="AI27">
        <f t="shared" si="25"/>
        <v>14.927999999999997</v>
      </c>
      <c r="AJ27">
        <f t="shared" si="26"/>
        <v>27.21</v>
      </c>
      <c r="AK27">
        <f t="shared" si="27"/>
        <v>1.7299999999999969</v>
      </c>
      <c r="AL27">
        <f t="shared" si="28"/>
        <v>27.21</v>
      </c>
      <c r="AM27">
        <f t="shared" si="29"/>
        <v>15.722999999999999</v>
      </c>
      <c r="AN27">
        <f t="shared" si="30"/>
        <v>11.902999999999999</v>
      </c>
      <c r="AO27">
        <f t="shared" si="31"/>
        <v>11.107999999999997</v>
      </c>
      <c r="AP27">
        <f t="shared" si="32"/>
        <v>12.911000000000001</v>
      </c>
    </row>
    <row r="28" spans="2:42">
      <c r="B28">
        <v>28.096</v>
      </c>
      <c r="C28">
        <v>35.158999999999999</v>
      </c>
      <c r="D28">
        <v>38.344999999999999</v>
      </c>
      <c r="E28">
        <v>34.837000000000003</v>
      </c>
      <c r="F28">
        <v>48.143000000000001</v>
      </c>
      <c r="G28">
        <v>33.46</v>
      </c>
      <c r="H28">
        <v>48.143000000000001</v>
      </c>
      <c r="I28">
        <v>34.997999999999998</v>
      </c>
      <c r="J28">
        <v>36.752000000000002</v>
      </c>
      <c r="K28">
        <v>36.591000000000001</v>
      </c>
      <c r="L28">
        <v>36.113999999999997</v>
      </c>
      <c r="M28">
        <f t="shared" si="3"/>
        <v>49.885968999999982</v>
      </c>
      <c r="N28">
        <f t="shared" si="6"/>
        <v>105.04200099999997</v>
      </c>
      <c r="O28">
        <f t="shared" si="7"/>
        <v>45.441081000000047</v>
      </c>
      <c r="P28">
        <f t="shared" si="8"/>
        <v>401.88220900000005</v>
      </c>
      <c r="Q28">
        <f t="shared" si="9"/>
        <v>28.772496000000007</v>
      </c>
      <c r="R28">
        <f t="shared" si="10"/>
        <v>401.88220900000005</v>
      </c>
      <c r="S28">
        <f t="shared" si="11"/>
        <v>47.637603999999968</v>
      </c>
      <c r="T28">
        <f t="shared" si="12"/>
        <v>74.926336000000035</v>
      </c>
      <c r="U28">
        <f t="shared" si="13"/>
        <v>72.165025000000014</v>
      </c>
      <c r="V28">
        <f t="shared" si="14"/>
        <v>64.28832399999996</v>
      </c>
      <c r="W28">
        <f t="shared" si="4"/>
        <v>0.25138809794988604</v>
      </c>
      <c r="X28">
        <f t="shared" si="15"/>
        <v>0.36478502277904323</v>
      </c>
      <c r="Y28">
        <f t="shared" si="16"/>
        <v>0.23992739179954453</v>
      </c>
      <c r="Z28">
        <f t="shared" si="17"/>
        <v>0.71351793849658318</v>
      </c>
      <c r="AA28">
        <f t="shared" si="18"/>
        <v>0.19091685649202736</v>
      </c>
      <c r="AB28">
        <f t="shared" si="19"/>
        <v>0.71351793849658318</v>
      </c>
      <c r="AC28">
        <f t="shared" si="20"/>
        <v>0.24565774487471517</v>
      </c>
      <c r="AD28">
        <f t="shared" si="21"/>
        <v>0.3080865603644648</v>
      </c>
      <c r="AE28">
        <f t="shared" si="22"/>
        <v>0.30235620728929391</v>
      </c>
      <c r="AF28">
        <f t="shared" si="23"/>
        <v>0.28537870159453294</v>
      </c>
      <c r="AG28">
        <f t="shared" si="5"/>
        <v>7.0629999999999988</v>
      </c>
      <c r="AH28">
        <f t="shared" si="24"/>
        <v>10.248999999999999</v>
      </c>
      <c r="AI28">
        <f t="shared" si="25"/>
        <v>6.7410000000000032</v>
      </c>
      <c r="AJ28">
        <f t="shared" si="26"/>
        <v>20.047000000000001</v>
      </c>
      <c r="AK28">
        <f t="shared" si="27"/>
        <v>5.3640000000000008</v>
      </c>
      <c r="AL28">
        <f t="shared" si="28"/>
        <v>20.047000000000001</v>
      </c>
      <c r="AM28">
        <f t="shared" si="29"/>
        <v>6.9019999999999975</v>
      </c>
      <c r="AN28">
        <f t="shared" si="30"/>
        <v>8.6560000000000024</v>
      </c>
      <c r="AO28">
        <f t="shared" si="31"/>
        <v>8.495000000000001</v>
      </c>
      <c r="AP28">
        <f t="shared" si="32"/>
        <v>8.0179999999999971</v>
      </c>
    </row>
    <row r="29" spans="2:42">
      <c r="B29">
        <v>43.732999999999997</v>
      </c>
      <c r="C29">
        <v>37.390999999999998</v>
      </c>
      <c r="D29">
        <v>38.89</v>
      </c>
      <c r="E29">
        <v>42.512</v>
      </c>
      <c r="F29">
        <v>35.313000000000002</v>
      </c>
      <c r="G29">
        <v>34.762999999999998</v>
      </c>
      <c r="H29">
        <v>35.313000000000002</v>
      </c>
      <c r="I29">
        <v>39.951999999999998</v>
      </c>
      <c r="J29">
        <v>38.140999999999998</v>
      </c>
      <c r="K29">
        <v>40.701000000000001</v>
      </c>
      <c r="L29">
        <v>39.597999999999999</v>
      </c>
      <c r="M29">
        <f t="shared" si="3"/>
        <v>40.220963999999981</v>
      </c>
      <c r="N29">
        <f t="shared" si="6"/>
        <v>23.454648999999964</v>
      </c>
      <c r="O29">
        <f t="shared" si="7"/>
        <v>1.4908409999999914</v>
      </c>
      <c r="P29">
        <f t="shared" si="8"/>
        <v>70.896399999999915</v>
      </c>
      <c r="Q29">
        <f t="shared" si="9"/>
        <v>80.460899999999981</v>
      </c>
      <c r="R29">
        <f t="shared" si="10"/>
        <v>70.896399999999915</v>
      </c>
      <c r="S29">
        <f t="shared" si="11"/>
        <v>14.295960999999991</v>
      </c>
      <c r="T29">
        <f t="shared" si="12"/>
        <v>31.270463999999986</v>
      </c>
      <c r="U29">
        <f t="shared" si="13"/>
        <v>9.1930239999999781</v>
      </c>
      <c r="V29">
        <f t="shared" si="14"/>
        <v>17.098224999999985</v>
      </c>
      <c r="W29">
        <f t="shared" si="4"/>
        <v>0.14501634920997872</v>
      </c>
      <c r="X29">
        <f t="shared" si="15"/>
        <v>0.11074017332449172</v>
      </c>
      <c r="Y29">
        <f t="shared" si="16"/>
        <v>2.7919420117531308E-2</v>
      </c>
      <c r="Z29">
        <f t="shared" si="17"/>
        <v>0.19253195527404923</v>
      </c>
      <c r="AA29">
        <f t="shared" si="18"/>
        <v>0.20510827064230672</v>
      </c>
      <c r="AB29">
        <f t="shared" si="19"/>
        <v>0.19253195527404923</v>
      </c>
      <c r="AC29">
        <f t="shared" si="20"/>
        <v>8.6456451649783897E-2</v>
      </c>
      <c r="AD29">
        <f t="shared" si="21"/>
        <v>0.12786682825326409</v>
      </c>
      <c r="AE29">
        <f t="shared" si="22"/>
        <v>6.9329796721011513E-2</v>
      </c>
      <c r="AF29">
        <f t="shared" si="23"/>
        <v>9.4551025541353168E-2</v>
      </c>
      <c r="AG29">
        <f t="shared" si="5"/>
        <v>6.3419999999999987</v>
      </c>
      <c r="AH29">
        <f t="shared" si="24"/>
        <v>4.8429999999999964</v>
      </c>
      <c r="AI29">
        <f t="shared" si="25"/>
        <v>1.2209999999999965</v>
      </c>
      <c r="AJ29">
        <f t="shared" si="26"/>
        <v>8.4199999999999946</v>
      </c>
      <c r="AK29">
        <f t="shared" si="27"/>
        <v>8.9699999999999989</v>
      </c>
      <c r="AL29">
        <f t="shared" si="28"/>
        <v>8.4199999999999946</v>
      </c>
      <c r="AM29">
        <f t="shared" si="29"/>
        <v>3.7809999999999988</v>
      </c>
      <c r="AN29">
        <f t="shared" si="30"/>
        <v>5.5919999999999987</v>
      </c>
      <c r="AO29">
        <f t="shared" si="31"/>
        <v>3.0319999999999965</v>
      </c>
      <c r="AP29">
        <f t="shared" si="32"/>
        <v>4.134999999999998</v>
      </c>
    </row>
    <row r="30" spans="2:42">
      <c r="B30">
        <v>9.8659999999999997</v>
      </c>
      <c r="C30">
        <v>15.32</v>
      </c>
      <c r="D30">
        <v>17.238</v>
      </c>
      <c r="E30">
        <v>8.5850000000000009</v>
      </c>
      <c r="F30">
        <v>20.279</v>
      </c>
      <c r="G30">
        <v>17.254000000000001</v>
      </c>
      <c r="H30">
        <v>20.279</v>
      </c>
      <c r="I30">
        <v>11.952999999999999</v>
      </c>
      <c r="J30">
        <v>16.279</v>
      </c>
      <c r="K30">
        <v>12.912000000000001</v>
      </c>
      <c r="L30">
        <v>13.714</v>
      </c>
      <c r="M30">
        <f t="shared" si="3"/>
        <v>29.746116000000008</v>
      </c>
      <c r="N30">
        <f t="shared" si="6"/>
        <v>54.346384</v>
      </c>
      <c r="O30">
        <f t="shared" si="7"/>
        <v>1.640960999999997</v>
      </c>
      <c r="P30">
        <f t="shared" si="8"/>
        <v>108.43056900000001</v>
      </c>
      <c r="Q30">
        <f t="shared" si="9"/>
        <v>54.582544000000027</v>
      </c>
      <c r="R30">
        <f t="shared" si="10"/>
        <v>108.43056900000001</v>
      </c>
      <c r="S30">
        <f t="shared" si="11"/>
        <v>4.3555689999999991</v>
      </c>
      <c r="T30">
        <f t="shared" si="12"/>
        <v>41.126569000000003</v>
      </c>
      <c r="U30">
        <f t="shared" si="13"/>
        <v>9.2781160000000078</v>
      </c>
      <c r="V30">
        <f t="shared" si="14"/>
        <v>14.807104000000006</v>
      </c>
      <c r="W30">
        <f t="shared" si="4"/>
        <v>0.55280762213663093</v>
      </c>
      <c r="X30">
        <f t="shared" si="15"/>
        <v>0.74721264950334487</v>
      </c>
      <c r="Y30">
        <f t="shared" si="16"/>
        <v>0.12983985404419207</v>
      </c>
      <c r="Z30">
        <f t="shared" si="17"/>
        <v>1.0554429353334684</v>
      </c>
      <c r="AA30">
        <f t="shared" si="18"/>
        <v>0.74883438070139896</v>
      </c>
      <c r="AB30">
        <f t="shared" si="19"/>
        <v>1.0554429353334684</v>
      </c>
      <c r="AC30">
        <f t="shared" si="20"/>
        <v>0.21153456314615851</v>
      </c>
      <c r="AD30">
        <f t="shared" si="21"/>
        <v>0.6500101358199879</v>
      </c>
      <c r="AE30">
        <f t="shared" si="22"/>
        <v>0.30873707682951562</v>
      </c>
      <c r="AF30">
        <f t="shared" si="23"/>
        <v>0.39002635313196848</v>
      </c>
      <c r="AG30">
        <f t="shared" si="5"/>
        <v>5.4540000000000006</v>
      </c>
      <c r="AH30">
        <f t="shared" si="24"/>
        <v>7.3719999999999999</v>
      </c>
      <c r="AI30">
        <f t="shared" si="25"/>
        <v>1.2809999999999988</v>
      </c>
      <c r="AJ30">
        <f t="shared" si="26"/>
        <v>10.413</v>
      </c>
      <c r="AK30">
        <f t="shared" si="27"/>
        <v>7.3880000000000017</v>
      </c>
      <c r="AL30">
        <f t="shared" si="28"/>
        <v>10.413</v>
      </c>
      <c r="AM30">
        <f t="shared" si="29"/>
        <v>2.0869999999999997</v>
      </c>
      <c r="AN30">
        <f t="shared" si="30"/>
        <v>6.4130000000000003</v>
      </c>
      <c r="AO30">
        <f t="shared" si="31"/>
        <v>3.0460000000000012</v>
      </c>
      <c r="AP30">
        <f t="shared" si="32"/>
        <v>3.8480000000000008</v>
      </c>
    </row>
    <row r="31" spans="2:42">
      <c r="B31">
        <v>13.355</v>
      </c>
      <c r="C31">
        <v>12.798999999999999</v>
      </c>
      <c r="D31">
        <v>13.8</v>
      </c>
      <c r="E31">
        <v>8.5850000000000009</v>
      </c>
      <c r="F31">
        <v>22.789000000000001</v>
      </c>
      <c r="G31">
        <v>12.364000000000001</v>
      </c>
      <c r="H31">
        <v>22.789000000000001</v>
      </c>
      <c r="I31">
        <v>10.692</v>
      </c>
      <c r="J31">
        <v>13.298999999999999</v>
      </c>
      <c r="K31">
        <v>11.192</v>
      </c>
      <c r="L31">
        <v>11.728</v>
      </c>
      <c r="M31">
        <f t="shared" si="3"/>
        <v>0.30913600000000102</v>
      </c>
      <c r="N31">
        <f t="shared" si="6"/>
        <v>0.19802500000000026</v>
      </c>
      <c r="O31">
        <f t="shared" si="7"/>
        <v>22.752899999999997</v>
      </c>
      <c r="P31">
        <f t="shared" si="8"/>
        <v>89.000356000000025</v>
      </c>
      <c r="Q31">
        <f t="shared" si="9"/>
        <v>0.98208099999999932</v>
      </c>
      <c r="R31">
        <f t="shared" si="10"/>
        <v>89.000356000000025</v>
      </c>
      <c r="S31">
        <f t="shared" si="11"/>
        <v>7.0915690000000016</v>
      </c>
      <c r="T31">
        <f t="shared" si="12"/>
        <v>3.1360000000001048E-3</v>
      </c>
      <c r="U31">
        <f t="shared" si="13"/>
        <v>4.6785690000000013</v>
      </c>
      <c r="V31">
        <f t="shared" si="14"/>
        <v>2.6471290000000023</v>
      </c>
      <c r="W31">
        <f t="shared" si="4"/>
        <v>4.1632347435417515E-2</v>
      </c>
      <c r="X31">
        <f t="shared" si="15"/>
        <v>3.3320853612879092E-2</v>
      </c>
      <c r="Y31">
        <f t="shared" si="16"/>
        <v>0.35716959940097337</v>
      </c>
      <c r="Z31">
        <f t="shared" si="17"/>
        <v>0.70640209659303632</v>
      </c>
      <c r="AA31">
        <f t="shared" si="18"/>
        <v>7.4204417821040786E-2</v>
      </c>
      <c r="AB31">
        <f t="shared" si="19"/>
        <v>0.70640209659303632</v>
      </c>
      <c r="AC31">
        <f t="shared" si="20"/>
        <v>0.19940097341819543</v>
      </c>
      <c r="AD31">
        <f t="shared" si="21"/>
        <v>4.1931860726320434E-3</v>
      </c>
      <c r="AE31">
        <f t="shared" si="22"/>
        <v>0.16196181205540996</v>
      </c>
      <c r="AF31">
        <f t="shared" si="23"/>
        <v>0.12182703107450397</v>
      </c>
      <c r="AG31">
        <f t="shared" si="5"/>
        <v>0.55600000000000094</v>
      </c>
      <c r="AH31">
        <f t="shared" si="24"/>
        <v>0.44500000000000028</v>
      </c>
      <c r="AI31">
        <f t="shared" si="25"/>
        <v>4.7699999999999996</v>
      </c>
      <c r="AJ31">
        <f t="shared" si="26"/>
        <v>9.4340000000000011</v>
      </c>
      <c r="AK31">
        <f t="shared" si="27"/>
        <v>0.99099999999999966</v>
      </c>
      <c r="AL31">
        <f t="shared" si="28"/>
        <v>9.4340000000000011</v>
      </c>
      <c r="AM31">
        <f t="shared" si="29"/>
        <v>2.6630000000000003</v>
      </c>
      <c r="AN31">
        <f t="shared" si="30"/>
        <v>5.6000000000000938E-2</v>
      </c>
      <c r="AO31">
        <f t="shared" si="31"/>
        <v>2.1630000000000003</v>
      </c>
      <c r="AP31">
        <f t="shared" si="32"/>
        <v>1.6270000000000007</v>
      </c>
    </row>
    <row r="32" spans="2:42">
      <c r="B32">
        <v>71.299000000000007</v>
      </c>
      <c r="C32">
        <v>64.281000000000006</v>
      </c>
      <c r="D32">
        <v>58.201000000000001</v>
      </c>
      <c r="E32">
        <v>58.295999999999999</v>
      </c>
      <c r="F32">
        <v>53.448</v>
      </c>
      <c r="G32">
        <v>74.304000000000002</v>
      </c>
      <c r="H32">
        <v>53.448</v>
      </c>
      <c r="I32">
        <v>61.287999999999997</v>
      </c>
      <c r="J32">
        <v>61.241</v>
      </c>
      <c r="K32">
        <v>58.249000000000002</v>
      </c>
      <c r="L32">
        <v>60.259</v>
      </c>
      <c r="M32">
        <f t="shared" si="3"/>
        <v>49.252324000000009</v>
      </c>
      <c r="N32">
        <f t="shared" si="6"/>
        <v>171.55760400000017</v>
      </c>
      <c r="O32">
        <f t="shared" si="7"/>
        <v>169.07800900000018</v>
      </c>
      <c r="P32">
        <f t="shared" si="8"/>
        <v>318.65820100000025</v>
      </c>
      <c r="Q32">
        <f t="shared" si="9"/>
        <v>9.0300249999999735</v>
      </c>
      <c r="R32">
        <f t="shared" si="10"/>
        <v>318.65820100000025</v>
      </c>
      <c r="S32">
        <f t="shared" si="11"/>
        <v>100.2201210000002</v>
      </c>
      <c r="T32">
        <f t="shared" si="12"/>
        <v>101.16336400000014</v>
      </c>
      <c r="U32">
        <f t="shared" si="13"/>
        <v>170.30250000000012</v>
      </c>
      <c r="V32">
        <f t="shared" si="14"/>
        <v>121.88160000000013</v>
      </c>
      <c r="W32">
        <f t="shared" si="4"/>
        <v>9.8430553023184056E-2</v>
      </c>
      <c r="X32">
        <f t="shared" si="15"/>
        <v>0.1837052413077323</v>
      </c>
      <c r="Y32">
        <f t="shared" si="16"/>
        <v>0.18237282430328625</v>
      </c>
      <c r="Z32">
        <f t="shared" si="17"/>
        <v>0.25036816785649174</v>
      </c>
      <c r="AA32">
        <f t="shared" si="18"/>
        <v>4.2146453666951786E-2</v>
      </c>
      <c r="AB32">
        <f t="shared" si="19"/>
        <v>0.25036816785649174</v>
      </c>
      <c r="AC32">
        <f t="shared" si="20"/>
        <v>0.14040870138431127</v>
      </c>
      <c r="AD32">
        <f t="shared" si="21"/>
        <v>0.14106789716545823</v>
      </c>
      <c r="AE32">
        <f t="shared" si="22"/>
        <v>0.1830320200844332</v>
      </c>
      <c r="AF32">
        <f t="shared" si="23"/>
        <v>0.1548408813587849</v>
      </c>
      <c r="AG32">
        <f t="shared" si="5"/>
        <v>7.0180000000000007</v>
      </c>
      <c r="AH32">
        <f t="shared" si="24"/>
        <v>13.098000000000006</v>
      </c>
      <c r="AI32">
        <f t="shared" si="25"/>
        <v>13.003000000000007</v>
      </c>
      <c r="AJ32">
        <f t="shared" si="26"/>
        <v>17.851000000000006</v>
      </c>
      <c r="AK32">
        <f t="shared" si="27"/>
        <v>3.0049999999999955</v>
      </c>
      <c r="AL32">
        <f t="shared" si="28"/>
        <v>17.851000000000006</v>
      </c>
      <c r="AM32">
        <f t="shared" si="29"/>
        <v>10.01100000000001</v>
      </c>
      <c r="AN32">
        <f t="shared" si="30"/>
        <v>10.058000000000007</v>
      </c>
      <c r="AO32">
        <f t="shared" si="31"/>
        <v>13.050000000000004</v>
      </c>
      <c r="AP32">
        <f t="shared" si="32"/>
        <v>11.040000000000006</v>
      </c>
    </row>
    <row r="33" spans="2:42">
      <c r="B33">
        <v>28.29</v>
      </c>
      <c r="C33">
        <v>24.911000000000001</v>
      </c>
      <c r="D33">
        <v>24.11</v>
      </c>
      <c r="E33">
        <v>19.21</v>
      </c>
      <c r="F33">
        <v>25.367000000000001</v>
      </c>
      <c r="G33">
        <v>18.442</v>
      </c>
      <c r="H33">
        <v>25.367000000000001</v>
      </c>
      <c r="I33">
        <v>22.06</v>
      </c>
      <c r="J33">
        <v>24.51</v>
      </c>
      <c r="K33">
        <v>21.66</v>
      </c>
      <c r="L33">
        <v>22.742999999999999</v>
      </c>
      <c r="M33">
        <f t="shared" si="3"/>
        <v>11.417640999999985</v>
      </c>
      <c r="N33">
        <f t="shared" si="6"/>
        <v>17.472399999999997</v>
      </c>
      <c r="O33">
        <f t="shared" si="7"/>
        <v>82.446399999999969</v>
      </c>
      <c r="P33">
        <f t="shared" si="8"/>
        <v>8.5439289999999897</v>
      </c>
      <c r="Q33">
        <f t="shared" si="9"/>
        <v>96.983103999999983</v>
      </c>
      <c r="R33">
        <f t="shared" si="10"/>
        <v>8.5439289999999897</v>
      </c>
      <c r="S33">
        <f t="shared" si="11"/>
        <v>38.812900000000006</v>
      </c>
      <c r="T33">
        <f t="shared" si="12"/>
        <v>14.288399999999982</v>
      </c>
      <c r="U33">
        <f t="shared" si="13"/>
        <v>43.95689999999999</v>
      </c>
      <c r="V33">
        <f t="shared" si="14"/>
        <v>30.769209000000007</v>
      </c>
      <c r="W33">
        <f t="shared" si="4"/>
        <v>0.11944149876281364</v>
      </c>
      <c r="X33">
        <f t="shared" si="15"/>
        <v>0.14775539059738424</v>
      </c>
      <c r="Y33">
        <f t="shared" si="16"/>
        <v>0.32096147048426998</v>
      </c>
      <c r="Z33">
        <f t="shared" si="17"/>
        <v>0.10332272887946264</v>
      </c>
      <c r="AA33">
        <f t="shared" si="18"/>
        <v>0.34810887239307176</v>
      </c>
      <c r="AB33">
        <f t="shared" si="19"/>
        <v>0.10332272887946264</v>
      </c>
      <c r="AC33">
        <f t="shared" si="20"/>
        <v>0.22021915871332629</v>
      </c>
      <c r="AD33">
        <f t="shared" si="21"/>
        <v>0.13361611876988327</v>
      </c>
      <c r="AE33">
        <f t="shared" si="22"/>
        <v>0.23435843054082711</v>
      </c>
      <c r="AF33">
        <f t="shared" si="23"/>
        <v>0.19607635206786853</v>
      </c>
      <c r="AG33">
        <f t="shared" si="5"/>
        <v>3.3789999999999978</v>
      </c>
      <c r="AH33">
        <f t="shared" si="24"/>
        <v>4.18</v>
      </c>
      <c r="AI33">
        <f t="shared" si="25"/>
        <v>9.0799999999999983</v>
      </c>
      <c r="AJ33">
        <f t="shared" si="26"/>
        <v>2.9229999999999983</v>
      </c>
      <c r="AK33">
        <f t="shared" si="27"/>
        <v>9.847999999999999</v>
      </c>
      <c r="AL33">
        <f t="shared" si="28"/>
        <v>2.9229999999999983</v>
      </c>
      <c r="AM33">
        <f t="shared" si="29"/>
        <v>6.23</v>
      </c>
      <c r="AN33">
        <f t="shared" si="30"/>
        <v>3.7799999999999976</v>
      </c>
      <c r="AO33">
        <f t="shared" si="31"/>
        <v>6.629999999999999</v>
      </c>
      <c r="AP33">
        <f t="shared" si="32"/>
        <v>5.5470000000000006</v>
      </c>
    </row>
    <row r="34" spans="2:42">
      <c r="B34">
        <v>12.176</v>
      </c>
      <c r="C34">
        <v>17.879000000000001</v>
      </c>
      <c r="D34">
        <v>14.441000000000001</v>
      </c>
      <c r="E34">
        <v>19.21</v>
      </c>
      <c r="F34">
        <v>18.029</v>
      </c>
      <c r="G34">
        <v>18.442</v>
      </c>
      <c r="H34">
        <v>18.029</v>
      </c>
      <c r="I34">
        <v>18.544</v>
      </c>
      <c r="J34">
        <v>16.16</v>
      </c>
      <c r="K34">
        <v>16.826000000000001</v>
      </c>
      <c r="L34">
        <v>17.177</v>
      </c>
      <c r="M34">
        <f t="shared" si="3"/>
        <v>32.524209000000013</v>
      </c>
      <c r="N34">
        <f t="shared" si="6"/>
        <v>5.1302250000000029</v>
      </c>
      <c r="O34">
        <f t="shared" si="7"/>
        <v>49.477156000000008</v>
      </c>
      <c r="P34">
        <f t="shared" si="8"/>
        <v>34.257608999999995</v>
      </c>
      <c r="Q34">
        <f t="shared" si="9"/>
        <v>39.262756000000003</v>
      </c>
      <c r="R34">
        <f t="shared" si="10"/>
        <v>34.257608999999995</v>
      </c>
      <c r="S34">
        <f t="shared" si="11"/>
        <v>40.551424000000004</v>
      </c>
      <c r="T34">
        <f t="shared" si="12"/>
        <v>15.872256</v>
      </c>
      <c r="U34">
        <f t="shared" si="13"/>
        <v>21.622500000000002</v>
      </c>
      <c r="V34">
        <f t="shared" si="14"/>
        <v>25.010000999999995</v>
      </c>
      <c r="W34">
        <f t="shared" si="4"/>
        <v>0.46838042049934309</v>
      </c>
      <c r="X34">
        <f t="shared" si="15"/>
        <v>0.18602168199737193</v>
      </c>
      <c r="Y34">
        <f t="shared" si="16"/>
        <v>0.57769382391590018</v>
      </c>
      <c r="Z34">
        <f t="shared" si="17"/>
        <v>0.48069973718791059</v>
      </c>
      <c r="AA34">
        <f t="shared" si="18"/>
        <v>0.51461892247043362</v>
      </c>
      <c r="AB34">
        <f t="shared" si="19"/>
        <v>0.48069973718791059</v>
      </c>
      <c r="AC34">
        <f t="shared" si="20"/>
        <v>0.52299605781865965</v>
      </c>
      <c r="AD34">
        <f t="shared" si="21"/>
        <v>0.32720105124835741</v>
      </c>
      <c r="AE34">
        <f t="shared" si="22"/>
        <v>0.38189881734559794</v>
      </c>
      <c r="AF34">
        <f t="shared" si="23"/>
        <v>0.41072601839684619</v>
      </c>
      <c r="AG34">
        <f t="shared" si="5"/>
        <v>5.7030000000000012</v>
      </c>
      <c r="AH34">
        <f t="shared" si="24"/>
        <v>2.2650000000000006</v>
      </c>
      <c r="AI34">
        <f t="shared" si="25"/>
        <v>7.0340000000000007</v>
      </c>
      <c r="AJ34">
        <f t="shared" si="26"/>
        <v>5.8529999999999998</v>
      </c>
      <c r="AK34">
        <f t="shared" si="27"/>
        <v>6.266</v>
      </c>
      <c r="AL34">
        <f t="shared" si="28"/>
        <v>5.8529999999999998</v>
      </c>
      <c r="AM34">
        <f t="shared" si="29"/>
        <v>6.3680000000000003</v>
      </c>
      <c r="AN34">
        <f t="shared" si="30"/>
        <v>3.984</v>
      </c>
      <c r="AO34">
        <f t="shared" si="31"/>
        <v>4.6500000000000004</v>
      </c>
      <c r="AP34">
        <f t="shared" si="32"/>
        <v>5.0009999999999994</v>
      </c>
    </row>
    <row r="35" spans="2:42">
      <c r="B35">
        <v>16.504000000000001</v>
      </c>
      <c r="C35">
        <v>26.626999999999999</v>
      </c>
      <c r="D35">
        <v>24.795000000000002</v>
      </c>
      <c r="E35">
        <v>25.885000000000002</v>
      </c>
      <c r="F35">
        <v>24.693999999999999</v>
      </c>
      <c r="G35">
        <v>28.359000000000002</v>
      </c>
      <c r="H35">
        <v>24.693999999999999</v>
      </c>
      <c r="I35">
        <v>26.256</v>
      </c>
      <c r="J35">
        <v>25.710999999999999</v>
      </c>
      <c r="K35">
        <v>25.34</v>
      </c>
      <c r="L35">
        <v>25.768999999999998</v>
      </c>
      <c r="M35">
        <f t="shared" si="3"/>
        <v>102.47512899999995</v>
      </c>
      <c r="N35">
        <f t="shared" si="6"/>
        <v>68.740681000000009</v>
      </c>
      <c r="O35">
        <f t="shared" si="7"/>
        <v>88.003161000000006</v>
      </c>
      <c r="P35">
        <f t="shared" si="8"/>
        <v>67.076099999999968</v>
      </c>
      <c r="Q35">
        <f t="shared" si="9"/>
        <v>140.54102500000002</v>
      </c>
      <c r="R35">
        <f t="shared" si="10"/>
        <v>67.076099999999968</v>
      </c>
      <c r="S35">
        <f t="shared" si="11"/>
        <v>95.101503999999977</v>
      </c>
      <c r="T35">
        <f t="shared" si="12"/>
        <v>84.768848999999946</v>
      </c>
      <c r="U35">
        <f t="shared" si="13"/>
        <v>78.074895999999967</v>
      </c>
      <c r="V35">
        <f t="shared" si="14"/>
        <v>85.840224999999947</v>
      </c>
      <c r="W35">
        <f t="shared" si="4"/>
        <v>0.61336645661657763</v>
      </c>
      <c r="X35">
        <f t="shared" si="15"/>
        <v>0.50236306349975757</v>
      </c>
      <c r="Y35">
        <f t="shared" si="16"/>
        <v>0.56840765874939403</v>
      </c>
      <c r="Z35">
        <f t="shared" si="17"/>
        <v>0.49624333494910305</v>
      </c>
      <c r="AA35">
        <f t="shared" si="18"/>
        <v>0.71831071255453216</v>
      </c>
      <c r="AB35">
        <f t="shared" si="19"/>
        <v>0.49624333494910305</v>
      </c>
      <c r="AC35">
        <f t="shared" si="20"/>
        <v>0.59088705768298577</v>
      </c>
      <c r="AD35">
        <f t="shared" si="21"/>
        <v>0.55786476005816754</v>
      </c>
      <c r="AE35">
        <f t="shared" si="22"/>
        <v>0.53538536112457569</v>
      </c>
      <c r="AF35">
        <f t="shared" si="23"/>
        <v>0.56137905962190959</v>
      </c>
      <c r="AG35">
        <f t="shared" si="5"/>
        <v>10.122999999999998</v>
      </c>
      <c r="AH35">
        <f t="shared" si="24"/>
        <v>8.2910000000000004</v>
      </c>
      <c r="AI35">
        <f t="shared" si="25"/>
        <v>9.3810000000000002</v>
      </c>
      <c r="AJ35">
        <f t="shared" si="26"/>
        <v>8.1899999999999977</v>
      </c>
      <c r="AK35">
        <f t="shared" si="27"/>
        <v>11.855</v>
      </c>
      <c r="AL35">
        <f t="shared" si="28"/>
        <v>8.1899999999999977</v>
      </c>
      <c r="AM35">
        <f t="shared" si="29"/>
        <v>9.7519999999999989</v>
      </c>
      <c r="AN35">
        <f t="shared" si="30"/>
        <v>9.2069999999999972</v>
      </c>
      <c r="AO35">
        <f t="shared" si="31"/>
        <v>8.8359999999999985</v>
      </c>
      <c r="AP35">
        <f t="shared" si="32"/>
        <v>9.264999999999997</v>
      </c>
    </row>
    <row r="36" spans="2:42">
      <c r="B36">
        <v>66.781000000000006</v>
      </c>
      <c r="C36">
        <v>64.105000000000004</v>
      </c>
      <c r="D36">
        <v>66.771000000000001</v>
      </c>
      <c r="E36">
        <v>67.52</v>
      </c>
      <c r="F36">
        <v>54.79</v>
      </c>
      <c r="G36">
        <v>55.456000000000003</v>
      </c>
      <c r="H36">
        <v>54.79</v>
      </c>
      <c r="I36">
        <v>65.811999999999998</v>
      </c>
      <c r="J36">
        <v>65.438000000000002</v>
      </c>
      <c r="K36">
        <v>67.144999999999996</v>
      </c>
      <c r="L36">
        <v>66.132000000000005</v>
      </c>
      <c r="M36">
        <f t="shared" si="3"/>
        <v>7.1609760000000104</v>
      </c>
      <c r="N36">
        <f t="shared" si="6"/>
        <v>1.0000000000010231E-4</v>
      </c>
      <c r="O36">
        <f t="shared" si="7"/>
        <v>0.54612099999998542</v>
      </c>
      <c r="P36">
        <f t="shared" si="8"/>
        <v>143.78408100000016</v>
      </c>
      <c r="Q36">
        <f t="shared" si="9"/>
        <v>128.25562500000007</v>
      </c>
      <c r="R36">
        <f t="shared" si="10"/>
        <v>143.78408100000016</v>
      </c>
      <c r="S36">
        <f t="shared" si="11"/>
        <v>0.93896100000001603</v>
      </c>
      <c r="T36">
        <f t="shared" si="12"/>
        <v>1.8036490000000094</v>
      </c>
      <c r="U36">
        <f t="shared" si="13"/>
        <v>0.13249599999999279</v>
      </c>
      <c r="V36">
        <f t="shared" si="14"/>
        <v>0.42120100000000116</v>
      </c>
      <c r="W36">
        <f t="shared" si="4"/>
        <v>4.0071277758643949E-2</v>
      </c>
      <c r="X36">
        <f t="shared" si="15"/>
        <v>1.4974319042849186E-4</v>
      </c>
      <c r="Y36">
        <f t="shared" si="16"/>
        <v>1.1066021772659739E-2</v>
      </c>
      <c r="Z36">
        <f t="shared" si="17"/>
        <v>0.17955705964271285</v>
      </c>
      <c r="AA36">
        <f t="shared" si="18"/>
        <v>0.16958416316018032</v>
      </c>
      <c r="AB36">
        <f t="shared" si="19"/>
        <v>0.17955705964271285</v>
      </c>
      <c r="AC36">
        <f t="shared" si="20"/>
        <v>1.4510115152513563E-2</v>
      </c>
      <c r="AD36">
        <f t="shared" si="21"/>
        <v>2.0110510474536221E-2</v>
      </c>
      <c r="AE36">
        <f t="shared" si="22"/>
        <v>5.4506521315941673E-3</v>
      </c>
      <c r="AF36">
        <f t="shared" si="23"/>
        <v>9.7183330588041638E-3</v>
      </c>
      <c r="AG36">
        <f t="shared" si="5"/>
        <v>2.6760000000000019</v>
      </c>
      <c r="AH36">
        <f t="shared" si="24"/>
        <v>1.0000000000005116E-2</v>
      </c>
      <c r="AI36">
        <f t="shared" si="25"/>
        <v>0.73899999999999011</v>
      </c>
      <c r="AJ36">
        <f t="shared" si="26"/>
        <v>11.991000000000007</v>
      </c>
      <c r="AK36">
        <f t="shared" si="27"/>
        <v>11.325000000000003</v>
      </c>
      <c r="AL36">
        <f t="shared" si="28"/>
        <v>11.991000000000007</v>
      </c>
      <c r="AM36">
        <f t="shared" si="29"/>
        <v>0.9690000000000083</v>
      </c>
      <c r="AN36">
        <f t="shared" si="30"/>
        <v>1.3430000000000035</v>
      </c>
      <c r="AO36">
        <f t="shared" si="31"/>
        <v>0.36399999999999011</v>
      </c>
      <c r="AP36">
        <f t="shared" si="32"/>
        <v>0.64900000000000091</v>
      </c>
    </row>
    <row r="37" spans="2:42">
      <c r="B37">
        <v>41.72</v>
      </c>
      <c r="C37">
        <v>42.978000000000002</v>
      </c>
      <c r="D37">
        <v>40.49</v>
      </c>
      <c r="E37">
        <v>35.337000000000003</v>
      </c>
      <c r="F37">
        <v>39.883000000000003</v>
      </c>
      <c r="G37">
        <v>34.762999999999998</v>
      </c>
      <c r="H37">
        <v>39.883000000000003</v>
      </c>
      <c r="I37">
        <v>39.156999999999996</v>
      </c>
      <c r="J37">
        <v>41.734000000000002</v>
      </c>
      <c r="K37">
        <v>37.914000000000001</v>
      </c>
      <c r="L37">
        <v>39.601999999999997</v>
      </c>
      <c r="M37">
        <f t="shared" si="3"/>
        <v>1.5825640000000067</v>
      </c>
      <c r="N37">
        <f t="shared" si="6"/>
        <v>1.5128999999999924</v>
      </c>
      <c r="O37">
        <f t="shared" si="7"/>
        <v>40.742688999999942</v>
      </c>
      <c r="P37">
        <f t="shared" si="8"/>
        <v>3.3745689999999859</v>
      </c>
      <c r="Q37">
        <f t="shared" si="9"/>
        <v>48.39984900000001</v>
      </c>
      <c r="R37">
        <f t="shared" si="10"/>
        <v>3.3745689999999859</v>
      </c>
      <c r="S37">
        <f t="shared" si="11"/>
        <v>6.5689690000000125</v>
      </c>
      <c r="T37">
        <f t="shared" si="12"/>
        <v>1.9600000000008117E-4</v>
      </c>
      <c r="U37">
        <f t="shared" si="13"/>
        <v>14.48563599999998</v>
      </c>
      <c r="V37">
        <f t="shared" si="14"/>
        <v>4.4859240000000087</v>
      </c>
      <c r="W37">
        <f t="shared" si="4"/>
        <v>3.0153403643336595E-2</v>
      </c>
      <c r="X37">
        <f t="shared" si="15"/>
        <v>2.9482262703739139E-2</v>
      </c>
      <c r="Y37">
        <f t="shared" si="16"/>
        <v>0.15299616490891649</v>
      </c>
      <c r="Z37">
        <f t="shared" si="17"/>
        <v>4.4031639501438069E-2</v>
      </c>
      <c r="AA37">
        <f t="shared" si="18"/>
        <v>0.16675455417066157</v>
      </c>
      <c r="AB37">
        <f t="shared" si="19"/>
        <v>4.4031639501438069E-2</v>
      </c>
      <c r="AC37">
        <f t="shared" si="20"/>
        <v>6.1433365292425754E-2</v>
      </c>
      <c r="AD37">
        <f t="shared" si="21"/>
        <v>3.355704697987272E-4</v>
      </c>
      <c r="AE37">
        <f t="shared" si="22"/>
        <v>9.1227229146692179E-2</v>
      </c>
      <c r="AF37">
        <f t="shared" si="23"/>
        <v>5.0767018216682697E-2</v>
      </c>
      <c r="AG37">
        <f t="shared" si="5"/>
        <v>1.2580000000000027</v>
      </c>
      <c r="AH37">
        <f t="shared" si="24"/>
        <v>1.2299999999999969</v>
      </c>
      <c r="AI37">
        <f t="shared" si="25"/>
        <v>6.3829999999999956</v>
      </c>
      <c r="AJ37">
        <f t="shared" si="26"/>
        <v>1.8369999999999962</v>
      </c>
      <c r="AK37">
        <f t="shared" si="27"/>
        <v>6.9570000000000007</v>
      </c>
      <c r="AL37">
        <f t="shared" si="28"/>
        <v>1.8369999999999962</v>
      </c>
      <c r="AM37">
        <f t="shared" si="29"/>
        <v>2.5630000000000024</v>
      </c>
      <c r="AN37">
        <f t="shared" si="30"/>
        <v>1.4000000000002899E-2</v>
      </c>
      <c r="AO37">
        <f t="shared" si="31"/>
        <v>3.8059999999999974</v>
      </c>
      <c r="AP37">
        <f t="shared" si="32"/>
        <v>2.1180000000000021</v>
      </c>
    </row>
    <row r="38" spans="2:42">
      <c r="B38">
        <v>23.524000000000001</v>
      </c>
      <c r="C38">
        <v>21.367000000000001</v>
      </c>
      <c r="D38">
        <v>25.134</v>
      </c>
      <c r="E38">
        <v>25.62</v>
      </c>
      <c r="F38">
        <v>33.83</v>
      </c>
      <c r="G38">
        <v>17.254000000000001</v>
      </c>
      <c r="H38">
        <v>33.83</v>
      </c>
      <c r="I38">
        <v>23.492999999999999</v>
      </c>
      <c r="J38">
        <v>23.25</v>
      </c>
      <c r="K38">
        <v>25.376999999999999</v>
      </c>
      <c r="L38">
        <v>24.04</v>
      </c>
      <c r="M38">
        <f t="shared" si="3"/>
        <v>4.6526490000000003</v>
      </c>
      <c r="N38">
        <f t="shared" si="6"/>
        <v>2.5920999999999981</v>
      </c>
      <c r="O38">
        <f t="shared" si="7"/>
        <v>4.3932160000000007</v>
      </c>
      <c r="P38">
        <f t="shared" si="8"/>
        <v>106.21363599999995</v>
      </c>
      <c r="Q38">
        <f t="shared" si="9"/>
        <v>39.312899999999992</v>
      </c>
      <c r="R38">
        <f t="shared" si="10"/>
        <v>106.21363599999995</v>
      </c>
      <c r="S38">
        <f t="shared" si="11"/>
        <v>9.6100000000014631E-4</v>
      </c>
      <c r="T38">
        <f t="shared" si="12"/>
        <v>7.5076000000000503E-2</v>
      </c>
      <c r="U38">
        <f t="shared" si="13"/>
        <v>3.4336089999999926</v>
      </c>
      <c r="V38">
        <f t="shared" si="14"/>
        <v>0.26625599999999816</v>
      </c>
      <c r="W38">
        <f t="shared" si="4"/>
        <v>9.1693589525590882E-2</v>
      </c>
      <c r="X38">
        <f t="shared" si="15"/>
        <v>6.8440741370515187E-2</v>
      </c>
      <c r="Y38">
        <f t="shared" si="16"/>
        <v>8.9100493113416085E-2</v>
      </c>
      <c r="Z38">
        <f t="shared" si="17"/>
        <v>0.43810576432579479</v>
      </c>
      <c r="AA38">
        <f t="shared" si="18"/>
        <v>0.26653630334977041</v>
      </c>
      <c r="AB38">
        <f t="shared" si="19"/>
        <v>0.43810576432579479</v>
      </c>
      <c r="AC38">
        <f t="shared" si="20"/>
        <v>1.3178030947118839E-3</v>
      </c>
      <c r="AD38">
        <f t="shared" si="21"/>
        <v>1.1647678966162256E-2</v>
      </c>
      <c r="AE38">
        <f t="shared" si="22"/>
        <v>7.877061724196556E-2</v>
      </c>
      <c r="AF38">
        <f t="shared" si="23"/>
        <v>2.1935045060363808E-2</v>
      </c>
      <c r="AG38">
        <f t="shared" si="5"/>
        <v>2.157</v>
      </c>
      <c r="AH38">
        <f t="shared" si="24"/>
        <v>1.6099999999999994</v>
      </c>
      <c r="AI38">
        <f t="shared" si="25"/>
        <v>2.0960000000000001</v>
      </c>
      <c r="AJ38">
        <f t="shared" si="26"/>
        <v>10.305999999999997</v>
      </c>
      <c r="AK38">
        <f t="shared" si="27"/>
        <v>6.27</v>
      </c>
      <c r="AL38">
        <f t="shared" si="28"/>
        <v>10.305999999999997</v>
      </c>
      <c r="AM38">
        <f t="shared" si="29"/>
        <v>3.1000000000002359E-2</v>
      </c>
      <c r="AN38">
        <f t="shared" si="30"/>
        <v>0.27400000000000091</v>
      </c>
      <c r="AO38">
        <f t="shared" si="31"/>
        <v>1.852999999999998</v>
      </c>
      <c r="AP38">
        <f t="shared" si="32"/>
        <v>0.51599999999999824</v>
      </c>
    </row>
    <row r="39" spans="2:42">
      <c r="B39">
        <v>43.389000000000003</v>
      </c>
      <c r="C39">
        <v>34.451000000000001</v>
      </c>
      <c r="D39">
        <v>34.177</v>
      </c>
      <c r="E39">
        <v>41.145000000000003</v>
      </c>
      <c r="F39">
        <v>29.279</v>
      </c>
      <c r="G39">
        <v>45.033000000000001</v>
      </c>
      <c r="H39">
        <v>29.279</v>
      </c>
      <c r="I39">
        <v>37.798000000000002</v>
      </c>
      <c r="J39">
        <v>34.314</v>
      </c>
      <c r="K39">
        <v>37.661000000000001</v>
      </c>
      <c r="L39">
        <v>36.591000000000001</v>
      </c>
      <c r="M39">
        <f t="shared" si="3"/>
        <v>79.887844000000044</v>
      </c>
      <c r="N39">
        <f t="shared" si="6"/>
        <v>84.86094400000006</v>
      </c>
      <c r="O39">
        <f t="shared" si="7"/>
        <v>5.0355359999999987</v>
      </c>
      <c r="P39">
        <f t="shared" si="8"/>
        <v>199.09210000000007</v>
      </c>
      <c r="Q39">
        <f t="shared" si="9"/>
        <v>2.7027359999999945</v>
      </c>
      <c r="R39">
        <f t="shared" si="10"/>
        <v>199.09210000000007</v>
      </c>
      <c r="S39">
        <f t="shared" si="11"/>
        <v>31.259281000000012</v>
      </c>
      <c r="T39">
        <f t="shared" si="12"/>
        <v>82.355625000000046</v>
      </c>
      <c r="U39">
        <f t="shared" si="13"/>
        <v>32.809984000000014</v>
      </c>
      <c r="V39">
        <f t="shared" si="14"/>
        <v>46.212804000000027</v>
      </c>
      <c r="W39">
        <f t="shared" si="4"/>
        <v>0.20599691165963727</v>
      </c>
      <c r="X39">
        <f t="shared" si="15"/>
        <v>0.21231187628200701</v>
      </c>
      <c r="Y39">
        <f t="shared" si="16"/>
        <v>5.1718177418239634E-2</v>
      </c>
      <c r="Z39">
        <f t="shared" si="17"/>
        <v>0.32519763073590086</v>
      </c>
      <c r="AA39">
        <f t="shared" si="18"/>
        <v>3.7889787734218312E-2</v>
      </c>
      <c r="AB39">
        <f t="shared" si="19"/>
        <v>0.32519763073590086</v>
      </c>
      <c r="AC39">
        <f t="shared" si="20"/>
        <v>0.12885754453893847</v>
      </c>
      <c r="AD39">
        <f t="shared" si="21"/>
        <v>0.20915439397082214</v>
      </c>
      <c r="AE39">
        <f t="shared" si="22"/>
        <v>0.13201502685012334</v>
      </c>
      <c r="AF39">
        <f t="shared" si="23"/>
        <v>0.15667565511996132</v>
      </c>
      <c r="AG39">
        <f t="shared" si="5"/>
        <v>8.9380000000000024</v>
      </c>
      <c r="AH39">
        <f t="shared" si="24"/>
        <v>9.2120000000000033</v>
      </c>
      <c r="AI39">
        <f t="shared" si="25"/>
        <v>2.2439999999999998</v>
      </c>
      <c r="AJ39">
        <f t="shared" si="26"/>
        <v>14.110000000000003</v>
      </c>
      <c r="AK39">
        <f t="shared" si="27"/>
        <v>1.6439999999999984</v>
      </c>
      <c r="AL39">
        <f t="shared" si="28"/>
        <v>14.110000000000003</v>
      </c>
      <c r="AM39">
        <f t="shared" si="29"/>
        <v>5.5910000000000011</v>
      </c>
      <c r="AN39">
        <f t="shared" si="30"/>
        <v>9.0750000000000028</v>
      </c>
      <c r="AO39">
        <f t="shared" si="31"/>
        <v>5.7280000000000015</v>
      </c>
      <c r="AP39">
        <f t="shared" si="32"/>
        <v>6.7980000000000018</v>
      </c>
    </row>
    <row r="40" spans="2:42">
      <c r="B40">
        <v>34.901000000000003</v>
      </c>
      <c r="C40">
        <v>39.128</v>
      </c>
      <c r="D40">
        <v>40.034999999999997</v>
      </c>
      <c r="E40">
        <v>47.152999999999999</v>
      </c>
      <c r="F40">
        <v>48.593000000000004</v>
      </c>
      <c r="G40">
        <v>46.554000000000002</v>
      </c>
      <c r="H40">
        <v>48.593000000000004</v>
      </c>
      <c r="I40">
        <v>43.140999999999998</v>
      </c>
      <c r="J40">
        <v>39.582000000000001</v>
      </c>
      <c r="K40">
        <v>43.594000000000001</v>
      </c>
      <c r="L40">
        <v>42.106000000000002</v>
      </c>
      <c r="M40">
        <f t="shared" si="3"/>
        <v>17.867528999999973</v>
      </c>
      <c r="N40">
        <f t="shared" si="6"/>
        <v>26.35795599999993</v>
      </c>
      <c r="O40">
        <f t="shared" si="7"/>
        <v>150.11150399999988</v>
      </c>
      <c r="P40">
        <f t="shared" si="8"/>
        <v>187.47086400000001</v>
      </c>
      <c r="Q40">
        <f t="shared" si="9"/>
        <v>135.79240899999996</v>
      </c>
      <c r="R40">
        <f t="shared" si="10"/>
        <v>187.47086400000001</v>
      </c>
      <c r="S40">
        <f t="shared" si="11"/>
        <v>67.897599999999912</v>
      </c>
      <c r="T40">
        <f t="shared" si="12"/>
        <v>21.911760999999977</v>
      </c>
      <c r="U40">
        <f t="shared" si="13"/>
        <v>75.568248999999966</v>
      </c>
      <c r="V40">
        <f t="shared" si="14"/>
        <v>51.912024999999979</v>
      </c>
      <c r="W40">
        <f t="shared" si="4"/>
        <v>0.12111400819460751</v>
      </c>
      <c r="X40">
        <f t="shared" si="15"/>
        <v>0.14710180224062328</v>
      </c>
      <c r="Y40">
        <f t="shared" si="16"/>
        <v>0.35105011317727269</v>
      </c>
      <c r="Z40">
        <f t="shared" si="17"/>
        <v>0.39230967594051741</v>
      </c>
      <c r="AA40">
        <f t="shared" si="18"/>
        <v>0.33388728116672867</v>
      </c>
      <c r="AB40">
        <f t="shared" si="19"/>
        <v>0.39230967594051741</v>
      </c>
      <c r="AC40">
        <f t="shared" si="20"/>
        <v>0.23609638692301063</v>
      </c>
      <c r="AD40">
        <f t="shared" si="21"/>
        <v>0.13412223145468602</v>
      </c>
      <c r="AE40">
        <f t="shared" si="22"/>
        <v>0.24907595770894808</v>
      </c>
      <c r="AF40">
        <f t="shared" si="23"/>
        <v>0.20644107618692867</v>
      </c>
      <c r="AG40">
        <f t="shared" si="5"/>
        <v>4.2269999999999968</v>
      </c>
      <c r="AH40">
        <f t="shared" si="24"/>
        <v>5.1339999999999932</v>
      </c>
      <c r="AI40">
        <f t="shared" si="25"/>
        <v>12.251999999999995</v>
      </c>
      <c r="AJ40">
        <f t="shared" si="26"/>
        <v>13.692</v>
      </c>
      <c r="AK40">
        <f t="shared" si="27"/>
        <v>11.652999999999999</v>
      </c>
      <c r="AL40">
        <f t="shared" si="28"/>
        <v>13.692</v>
      </c>
      <c r="AM40">
        <f t="shared" si="29"/>
        <v>8.2399999999999949</v>
      </c>
      <c r="AN40">
        <f t="shared" si="30"/>
        <v>4.6809999999999974</v>
      </c>
      <c r="AO40">
        <f t="shared" si="31"/>
        <v>8.6929999999999978</v>
      </c>
      <c r="AP40">
        <f t="shared" si="32"/>
        <v>7.2049999999999983</v>
      </c>
    </row>
    <row r="41" spans="2:42">
      <c r="B41">
        <v>46.802</v>
      </c>
      <c r="C41">
        <v>41.976999999999997</v>
      </c>
      <c r="D41">
        <v>46.667000000000002</v>
      </c>
      <c r="E41">
        <v>47.152999999999999</v>
      </c>
      <c r="F41">
        <v>55.088000000000001</v>
      </c>
      <c r="G41">
        <v>46.554000000000002</v>
      </c>
      <c r="H41">
        <v>55.088000000000001</v>
      </c>
      <c r="I41">
        <v>44.564999999999998</v>
      </c>
      <c r="J41">
        <v>44.322000000000003</v>
      </c>
      <c r="K41">
        <v>46.91</v>
      </c>
      <c r="L41">
        <v>45.265999999999998</v>
      </c>
      <c r="M41">
        <f t="shared" si="3"/>
        <v>23.280625000000029</v>
      </c>
      <c r="N41">
        <f t="shared" si="6"/>
        <v>1.8224999999999464E-2</v>
      </c>
      <c r="O41">
        <f t="shared" si="7"/>
        <v>0.12320099999999937</v>
      </c>
      <c r="P41">
        <f t="shared" si="8"/>
        <v>68.657796000000019</v>
      </c>
      <c r="Q41">
        <f t="shared" si="9"/>
        <v>6.1503999999998789E-2</v>
      </c>
      <c r="R41">
        <f t="shared" si="10"/>
        <v>68.657796000000019</v>
      </c>
      <c r="S41">
        <f t="shared" si="11"/>
        <v>5.0041690000000081</v>
      </c>
      <c r="T41">
        <f t="shared" si="12"/>
        <v>6.1503999999999843</v>
      </c>
      <c r="U41">
        <f t="shared" si="13"/>
        <v>1.1663999999999349E-2</v>
      </c>
      <c r="V41">
        <f t="shared" si="14"/>
        <v>2.3592960000000041</v>
      </c>
      <c r="W41">
        <f t="shared" si="4"/>
        <v>0.10309388487671473</v>
      </c>
      <c r="X41">
        <f t="shared" si="15"/>
        <v>2.8844921157215077E-3</v>
      </c>
      <c r="Y41">
        <f t="shared" si="16"/>
        <v>7.4996795008760112E-3</v>
      </c>
      <c r="Z41">
        <f t="shared" si="17"/>
        <v>0.17704371608050942</v>
      </c>
      <c r="AA41">
        <f t="shared" si="18"/>
        <v>5.2989188496217589E-3</v>
      </c>
      <c r="AB41">
        <f t="shared" si="19"/>
        <v>0.17704371608050942</v>
      </c>
      <c r="AC41">
        <f t="shared" si="20"/>
        <v>4.7797102687919361E-2</v>
      </c>
      <c r="AD41">
        <f t="shared" si="21"/>
        <v>5.2989188496218045E-2</v>
      </c>
      <c r="AE41">
        <f t="shared" si="22"/>
        <v>2.3075936925771759E-3</v>
      </c>
      <c r="AF41">
        <f t="shared" si="23"/>
        <v>3.2819110294431894E-2</v>
      </c>
      <c r="AG41">
        <f t="shared" si="5"/>
        <v>4.8250000000000028</v>
      </c>
      <c r="AH41">
        <f t="shared" si="24"/>
        <v>0.13499999999999801</v>
      </c>
      <c r="AI41">
        <f t="shared" si="25"/>
        <v>0.35099999999999909</v>
      </c>
      <c r="AJ41">
        <f t="shared" si="26"/>
        <v>8.2860000000000014</v>
      </c>
      <c r="AK41">
        <f t="shared" si="27"/>
        <v>0.24799999999999756</v>
      </c>
      <c r="AL41">
        <f t="shared" si="28"/>
        <v>8.2860000000000014</v>
      </c>
      <c r="AM41">
        <f t="shared" si="29"/>
        <v>2.2370000000000019</v>
      </c>
      <c r="AN41">
        <f t="shared" si="30"/>
        <v>2.4799999999999969</v>
      </c>
      <c r="AO41">
        <f t="shared" si="31"/>
        <v>0.10799999999999699</v>
      </c>
      <c r="AP41">
        <f t="shared" si="32"/>
        <v>1.5360000000000014</v>
      </c>
    </row>
    <row r="42" spans="2:42">
      <c r="B42">
        <v>25.2</v>
      </c>
      <c r="C42">
        <v>34.247999999999998</v>
      </c>
      <c r="D42">
        <v>39.505000000000003</v>
      </c>
      <c r="E42">
        <v>34.837000000000003</v>
      </c>
      <c r="F42">
        <v>51.453000000000003</v>
      </c>
      <c r="G42">
        <v>24.266999999999999</v>
      </c>
      <c r="H42">
        <v>51.453000000000003</v>
      </c>
      <c r="I42">
        <v>34.542000000000002</v>
      </c>
      <c r="J42">
        <v>36.877000000000002</v>
      </c>
      <c r="K42">
        <v>37.170999999999999</v>
      </c>
      <c r="L42">
        <v>36.197000000000003</v>
      </c>
      <c r="M42">
        <f t="shared" si="3"/>
        <v>81.866303999999971</v>
      </c>
      <c r="N42">
        <f t="shared" si="6"/>
        <v>204.63302500000009</v>
      </c>
      <c r="O42">
        <f t="shared" si="7"/>
        <v>92.871769000000072</v>
      </c>
      <c r="P42">
        <f t="shared" si="8"/>
        <v>689.22000900000023</v>
      </c>
      <c r="Q42">
        <f t="shared" si="9"/>
        <v>0.87048899999999974</v>
      </c>
      <c r="R42">
        <f t="shared" si="10"/>
        <v>689.22000900000023</v>
      </c>
      <c r="S42">
        <f t="shared" si="11"/>
        <v>87.272964000000044</v>
      </c>
      <c r="T42">
        <f t="shared" si="12"/>
        <v>136.35232900000008</v>
      </c>
      <c r="U42">
        <f t="shared" si="13"/>
        <v>143.30484100000001</v>
      </c>
      <c r="V42">
        <f t="shared" si="14"/>
        <v>120.93400900000007</v>
      </c>
      <c r="W42">
        <f t="shared" si="4"/>
        <v>0.359047619047619</v>
      </c>
      <c r="X42">
        <f t="shared" si="15"/>
        <v>0.56765873015873025</v>
      </c>
      <c r="Y42">
        <f t="shared" si="16"/>
        <v>0.38242063492063511</v>
      </c>
      <c r="Z42">
        <f t="shared" si="17"/>
        <v>1.0417857142857145</v>
      </c>
      <c r="AA42">
        <f t="shared" si="18"/>
        <v>3.7023809523809521E-2</v>
      </c>
      <c r="AB42">
        <f t="shared" si="19"/>
        <v>1.0417857142857145</v>
      </c>
      <c r="AC42">
        <f t="shared" si="20"/>
        <v>0.37071428571428583</v>
      </c>
      <c r="AD42">
        <f t="shared" si="21"/>
        <v>0.46337301587301599</v>
      </c>
      <c r="AE42">
        <f t="shared" si="22"/>
        <v>0.47503968253968254</v>
      </c>
      <c r="AF42">
        <f t="shared" si="23"/>
        <v>0.43638888888888905</v>
      </c>
      <c r="AG42">
        <f t="shared" si="5"/>
        <v>9.0479999999999983</v>
      </c>
      <c r="AH42">
        <f t="shared" si="24"/>
        <v>14.305000000000003</v>
      </c>
      <c r="AI42">
        <f t="shared" si="25"/>
        <v>9.637000000000004</v>
      </c>
      <c r="AJ42">
        <f t="shared" si="26"/>
        <v>26.253000000000004</v>
      </c>
      <c r="AK42">
        <f t="shared" si="27"/>
        <v>0.93299999999999983</v>
      </c>
      <c r="AL42">
        <f t="shared" si="28"/>
        <v>26.253000000000004</v>
      </c>
      <c r="AM42">
        <f t="shared" si="29"/>
        <v>9.3420000000000023</v>
      </c>
      <c r="AN42">
        <f t="shared" si="30"/>
        <v>11.677000000000003</v>
      </c>
      <c r="AO42">
        <f t="shared" si="31"/>
        <v>11.971</v>
      </c>
      <c r="AP42">
        <f t="shared" si="32"/>
        <v>10.997000000000003</v>
      </c>
    </row>
    <row r="43" spans="2:42">
      <c r="B43">
        <v>19.539000000000001</v>
      </c>
      <c r="C43">
        <v>15.973000000000001</v>
      </c>
      <c r="D43">
        <v>21.202999999999999</v>
      </c>
      <c r="E43">
        <v>38.454000000000001</v>
      </c>
      <c r="F43">
        <v>32.270000000000003</v>
      </c>
      <c r="G43">
        <v>12.364000000000001</v>
      </c>
      <c r="H43">
        <v>32.270000000000003</v>
      </c>
      <c r="I43">
        <v>27.213000000000001</v>
      </c>
      <c r="J43">
        <v>18.588000000000001</v>
      </c>
      <c r="K43">
        <v>29.829000000000001</v>
      </c>
      <c r="L43">
        <v>25.21</v>
      </c>
      <c r="M43">
        <f t="shared" si="3"/>
        <v>12.716356000000005</v>
      </c>
      <c r="N43">
        <f t="shared" si="6"/>
        <v>2.7688959999999931</v>
      </c>
      <c r="O43">
        <f t="shared" si="7"/>
        <v>357.77722499999999</v>
      </c>
      <c r="P43">
        <f t="shared" si="8"/>
        <v>162.07836100000003</v>
      </c>
      <c r="Q43">
        <f t="shared" si="9"/>
        <v>51.480625000000011</v>
      </c>
      <c r="R43">
        <f t="shared" si="10"/>
        <v>162.07836100000003</v>
      </c>
      <c r="S43">
        <f t="shared" si="11"/>
        <v>58.890275999999993</v>
      </c>
      <c r="T43">
        <f t="shared" si="12"/>
        <v>0.90440100000000101</v>
      </c>
      <c r="U43">
        <f t="shared" si="13"/>
        <v>105.88409999999999</v>
      </c>
      <c r="V43">
        <f t="shared" si="14"/>
        <v>32.160240999999992</v>
      </c>
      <c r="W43">
        <f t="shared" si="4"/>
        <v>0.18250678130917655</v>
      </c>
      <c r="X43">
        <f t="shared" si="15"/>
        <v>8.5163007318695833E-2</v>
      </c>
      <c r="Y43">
        <f t="shared" si="16"/>
        <v>0.96806387225548896</v>
      </c>
      <c r="Z43">
        <f t="shared" si="17"/>
        <v>0.65156865755668159</v>
      </c>
      <c r="AA43">
        <f t="shared" si="18"/>
        <v>0.36721428936997802</v>
      </c>
      <c r="AB43">
        <f t="shared" si="19"/>
        <v>0.65156865755668159</v>
      </c>
      <c r="AC43">
        <f t="shared" si="20"/>
        <v>0.39275295562720708</v>
      </c>
      <c r="AD43">
        <f t="shared" si="21"/>
        <v>4.8671886995240311E-2</v>
      </c>
      <c r="AE43">
        <f t="shared" si="22"/>
        <v>0.52663902963304154</v>
      </c>
      <c r="AF43">
        <f t="shared" si="23"/>
        <v>0.29024003275500276</v>
      </c>
      <c r="AG43">
        <f t="shared" si="5"/>
        <v>3.5660000000000007</v>
      </c>
      <c r="AH43">
        <f t="shared" si="24"/>
        <v>1.6639999999999979</v>
      </c>
      <c r="AI43">
        <f t="shared" si="25"/>
        <v>18.914999999999999</v>
      </c>
      <c r="AJ43">
        <f t="shared" si="26"/>
        <v>12.731000000000002</v>
      </c>
      <c r="AK43">
        <f t="shared" si="27"/>
        <v>7.1750000000000007</v>
      </c>
      <c r="AL43">
        <f t="shared" si="28"/>
        <v>12.731000000000002</v>
      </c>
      <c r="AM43">
        <f t="shared" si="29"/>
        <v>7.6739999999999995</v>
      </c>
      <c r="AN43">
        <f t="shared" si="30"/>
        <v>0.95100000000000051</v>
      </c>
      <c r="AO43">
        <f t="shared" si="31"/>
        <v>10.29</v>
      </c>
      <c r="AP43">
        <f t="shared" si="32"/>
        <v>5.6709999999999994</v>
      </c>
    </row>
    <row r="44" spans="2:42">
      <c r="B44">
        <v>36.444000000000003</v>
      </c>
      <c r="C44">
        <v>26.744</v>
      </c>
      <c r="D44">
        <v>23.91</v>
      </c>
      <c r="E44">
        <v>25.885000000000002</v>
      </c>
      <c r="F44">
        <v>24.585000000000001</v>
      </c>
      <c r="G44">
        <v>28.359000000000002</v>
      </c>
      <c r="H44">
        <v>24.585000000000001</v>
      </c>
      <c r="I44">
        <v>26.315000000000001</v>
      </c>
      <c r="J44">
        <v>25.327000000000002</v>
      </c>
      <c r="K44">
        <v>24.896999999999998</v>
      </c>
      <c r="L44">
        <v>25.513000000000002</v>
      </c>
      <c r="M44">
        <f t="shared" si="3"/>
        <v>94.09000000000006</v>
      </c>
      <c r="N44">
        <f t="shared" si="6"/>
        <v>157.10115600000006</v>
      </c>
      <c r="O44">
        <f t="shared" si="7"/>
        <v>111.49248100000003</v>
      </c>
      <c r="P44">
        <f t="shared" si="8"/>
        <v>140.63588100000004</v>
      </c>
      <c r="Q44">
        <f t="shared" si="9"/>
        <v>65.367225000000019</v>
      </c>
      <c r="R44">
        <f t="shared" si="10"/>
        <v>140.63588100000004</v>
      </c>
      <c r="S44">
        <f t="shared" si="11"/>
        <v>102.59664100000003</v>
      </c>
      <c r="T44">
        <f t="shared" si="12"/>
        <v>123.58768900000003</v>
      </c>
      <c r="U44">
        <f t="shared" si="13"/>
        <v>133.3332090000001</v>
      </c>
      <c r="V44">
        <f t="shared" si="14"/>
        <v>119.48676100000002</v>
      </c>
      <c r="W44">
        <f t="shared" si="4"/>
        <v>0.26616178246076178</v>
      </c>
      <c r="X44">
        <f t="shared" si="15"/>
        <v>0.34392492591373069</v>
      </c>
      <c r="Y44">
        <f t="shared" si="16"/>
        <v>0.28973219185599824</v>
      </c>
      <c r="Z44">
        <f t="shared" si="17"/>
        <v>0.32540335857754366</v>
      </c>
      <c r="AA44">
        <f t="shared" si="18"/>
        <v>0.22184721764899573</v>
      </c>
      <c r="AB44">
        <f t="shared" si="19"/>
        <v>0.32540335857754366</v>
      </c>
      <c r="AC44">
        <f t="shared" si="20"/>
        <v>0.2779332674788717</v>
      </c>
      <c r="AD44">
        <f t="shared" si="21"/>
        <v>0.30504335418724621</v>
      </c>
      <c r="AE44">
        <f t="shared" si="22"/>
        <v>0.3168422785643728</v>
      </c>
      <c r="AF44">
        <f t="shared" si="23"/>
        <v>0.29993963341016355</v>
      </c>
      <c r="AG44">
        <f t="shared" si="5"/>
        <v>9.7000000000000028</v>
      </c>
      <c r="AH44">
        <f t="shared" si="24"/>
        <v>12.534000000000002</v>
      </c>
      <c r="AI44">
        <f t="shared" si="25"/>
        <v>10.559000000000001</v>
      </c>
      <c r="AJ44">
        <f t="shared" si="26"/>
        <v>11.859000000000002</v>
      </c>
      <c r="AK44">
        <f t="shared" si="27"/>
        <v>8.0850000000000009</v>
      </c>
      <c r="AL44">
        <f t="shared" si="28"/>
        <v>11.859000000000002</v>
      </c>
      <c r="AM44">
        <f t="shared" si="29"/>
        <v>10.129000000000001</v>
      </c>
      <c r="AN44">
        <f t="shared" si="30"/>
        <v>11.117000000000001</v>
      </c>
      <c r="AO44">
        <f t="shared" si="31"/>
        <v>11.547000000000004</v>
      </c>
      <c r="AP44">
        <f t="shared" si="32"/>
        <v>10.931000000000001</v>
      </c>
    </row>
    <row r="45" spans="2:42">
      <c r="B45">
        <v>24.89</v>
      </c>
      <c r="C45">
        <v>26.568999999999999</v>
      </c>
      <c r="D45">
        <v>24.866</v>
      </c>
      <c r="E45">
        <v>31.838999999999999</v>
      </c>
      <c r="F45">
        <v>24.62</v>
      </c>
      <c r="G45">
        <v>34.762999999999998</v>
      </c>
      <c r="H45">
        <v>24.62</v>
      </c>
      <c r="I45">
        <v>29.204000000000001</v>
      </c>
      <c r="J45">
        <v>25.718</v>
      </c>
      <c r="K45">
        <v>28.353000000000002</v>
      </c>
      <c r="L45">
        <v>27.757999999999999</v>
      </c>
      <c r="M45">
        <f t="shared" si="3"/>
        <v>2.819040999999995</v>
      </c>
      <c r="N45">
        <f t="shared" si="6"/>
        <v>5.7600000000004371E-4</v>
      </c>
      <c r="O45">
        <f t="shared" si="7"/>
        <v>48.288600999999971</v>
      </c>
      <c r="P45">
        <f t="shared" si="8"/>
        <v>7.2899999999999771E-2</v>
      </c>
      <c r="Q45">
        <f t="shared" si="9"/>
        <v>97.476128999999958</v>
      </c>
      <c r="R45">
        <f t="shared" si="10"/>
        <v>7.2899999999999771E-2</v>
      </c>
      <c r="S45">
        <f t="shared" si="11"/>
        <v>18.610596000000001</v>
      </c>
      <c r="T45">
        <f t="shared" si="12"/>
        <v>0.68558399999999897</v>
      </c>
      <c r="U45">
        <f t="shared" si="13"/>
        <v>11.992369000000007</v>
      </c>
      <c r="V45">
        <f t="shared" si="14"/>
        <v>8.2254239999999914</v>
      </c>
      <c r="W45">
        <f t="shared" si="4"/>
        <v>6.7456809963840833E-2</v>
      </c>
      <c r="X45">
        <f t="shared" si="15"/>
        <v>9.6424266773808393E-4</v>
      </c>
      <c r="Y45">
        <f t="shared" si="16"/>
        <v>0.27918842908798708</v>
      </c>
      <c r="Z45">
        <f t="shared" si="17"/>
        <v>1.0847730012053016E-2</v>
      </c>
      <c r="AA45">
        <f t="shared" si="18"/>
        <v>0.39666532744073912</v>
      </c>
      <c r="AB45">
        <f t="shared" si="19"/>
        <v>1.0847730012053016E-2</v>
      </c>
      <c r="AC45">
        <f t="shared" si="20"/>
        <v>0.17332261952591402</v>
      </c>
      <c r="AD45">
        <f t="shared" si="21"/>
        <v>3.3266372036962609E-2</v>
      </c>
      <c r="AE45">
        <f t="shared" si="22"/>
        <v>0.13913218159903579</v>
      </c>
      <c r="AF45">
        <f t="shared" si="23"/>
        <v>0.11522699879469661</v>
      </c>
      <c r="AG45">
        <f t="shared" si="5"/>
        <v>1.6789999999999985</v>
      </c>
      <c r="AH45">
        <f t="shared" si="24"/>
        <v>2.4000000000000909E-2</v>
      </c>
      <c r="AI45">
        <f t="shared" si="25"/>
        <v>6.9489999999999981</v>
      </c>
      <c r="AJ45">
        <f t="shared" si="26"/>
        <v>0.26999999999999957</v>
      </c>
      <c r="AK45">
        <f t="shared" si="27"/>
        <v>9.8729999999999976</v>
      </c>
      <c r="AL45">
        <f t="shared" si="28"/>
        <v>0.26999999999999957</v>
      </c>
      <c r="AM45">
        <f t="shared" si="29"/>
        <v>4.3140000000000001</v>
      </c>
      <c r="AN45">
        <f t="shared" si="30"/>
        <v>0.8279999999999994</v>
      </c>
      <c r="AO45">
        <f t="shared" si="31"/>
        <v>3.463000000000001</v>
      </c>
      <c r="AP45">
        <f t="shared" si="32"/>
        <v>2.8679999999999986</v>
      </c>
    </row>
    <row r="46" spans="2:42">
      <c r="B46">
        <v>39.265999999999998</v>
      </c>
      <c r="C46">
        <v>38.536000000000001</v>
      </c>
      <c r="D46">
        <v>38.228000000000002</v>
      </c>
      <c r="E46">
        <v>41.145000000000003</v>
      </c>
      <c r="F46">
        <v>31.795000000000002</v>
      </c>
      <c r="G46">
        <v>34.762999999999998</v>
      </c>
      <c r="H46">
        <v>31.795000000000002</v>
      </c>
      <c r="I46">
        <v>39.840000000000003</v>
      </c>
      <c r="J46">
        <v>38.381999999999998</v>
      </c>
      <c r="K46">
        <v>39.686</v>
      </c>
      <c r="L46">
        <v>39.302999999999997</v>
      </c>
      <c r="M46">
        <f t="shared" si="3"/>
        <v>0.53289999999999549</v>
      </c>
      <c r="N46">
        <f t="shared" si="6"/>
        <v>1.0774439999999932</v>
      </c>
      <c r="O46">
        <f t="shared" si="7"/>
        <v>3.5306410000000183</v>
      </c>
      <c r="P46">
        <f t="shared" si="8"/>
        <v>55.815840999999949</v>
      </c>
      <c r="Q46">
        <f t="shared" si="9"/>
        <v>20.277009</v>
      </c>
      <c r="R46">
        <f t="shared" si="10"/>
        <v>55.815840999999949</v>
      </c>
      <c r="S46">
        <f t="shared" si="11"/>
        <v>0.32947600000000593</v>
      </c>
      <c r="T46">
        <f t="shared" si="12"/>
        <v>0.78145600000000059</v>
      </c>
      <c r="U46">
        <f t="shared" si="13"/>
        <v>0.17640000000000144</v>
      </c>
      <c r="V46">
        <f t="shared" si="14"/>
        <v>1.3689999999999284E-3</v>
      </c>
      <c r="W46">
        <f t="shared" si="4"/>
        <v>1.8591147557683412E-2</v>
      </c>
      <c r="X46">
        <f t="shared" si="15"/>
        <v>2.6435083787500552E-2</v>
      </c>
      <c r="Y46">
        <f t="shared" si="16"/>
        <v>4.7853104466969006E-2</v>
      </c>
      <c r="Z46">
        <f t="shared" si="17"/>
        <v>0.19026638822390865</v>
      </c>
      <c r="AA46">
        <f t="shared" si="18"/>
        <v>0.11467936637294353</v>
      </c>
      <c r="AB46">
        <f t="shared" si="19"/>
        <v>0.19026638822390865</v>
      </c>
      <c r="AC46">
        <f t="shared" si="20"/>
        <v>1.4618244791932083E-2</v>
      </c>
      <c r="AD46">
        <f t="shared" si="21"/>
        <v>2.2513115672592073E-2</v>
      </c>
      <c r="AE46">
        <f t="shared" si="22"/>
        <v>1.0696276677023423E-2</v>
      </c>
      <c r="AF46">
        <f t="shared" si="23"/>
        <v>9.4229104059489219E-4</v>
      </c>
      <c r="AG46">
        <f t="shared" si="5"/>
        <v>0.72999999999999687</v>
      </c>
      <c r="AH46">
        <f t="shared" si="24"/>
        <v>1.0379999999999967</v>
      </c>
      <c r="AI46">
        <f t="shared" si="25"/>
        <v>1.8790000000000049</v>
      </c>
      <c r="AJ46">
        <f t="shared" si="26"/>
        <v>7.4709999999999965</v>
      </c>
      <c r="AK46">
        <f t="shared" si="27"/>
        <v>4.5030000000000001</v>
      </c>
      <c r="AL46">
        <f t="shared" si="28"/>
        <v>7.4709999999999965</v>
      </c>
      <c r="AM46">
        <f t="shared" si="29"/>
        <v>0.57400000000000517</v>
      </c>
      <c r="AN46">
        <f t="shared" si="30"/>
        <v>0.88400000000000034</v>
      </c>
      <c r="AO46">
        <f t="shared" si="31"/>
        <v>0.42000000000000171</v>
      </c>
      <c r="AP46">
        <f t="shared" si="32"/>
        <v>3.6999999999999034E-2</v>
      </c>
    </row>
    <row r="47" spans="2:42">
      <c r="B47">
        <v>10.384</v>
      </c>
      <c r="C47">
        <v>14.102</v>
      </c>
      <c r="D47">
        <v>14.068</v>
      </c>
      <c r="E47">
        <v>8.5850000000000009</v>
      </c>
      <c r="F47">
        <v>21.231999999999999</v>
      </c>
      <c r="G47">
        <v>12.364000000000001</v>
      </c>
      <c r="H47">
        <v>21.231999999999999</v>
      </c>
      <c r="I47">
        <v>11.343999999999999</v>
      </c>
      <c r="J47">
        <v>14.085000000000001</v>
      </c>
      <c r="K47">
        <v>11.327</v>
      </c>
      <c r="L47">
        <v>12.252000000000001</v>
      </c>
      <c r="M47">
        <f t="shared" si="3"/>
        <v>13.823523999999999</v>
      </c>
      <c r="N47">
        <f t="shared" si="6"/>
        <v>13.571855999999995</v>
      </c>
      <c r="O47">
        <f t="shared" si="7"/>
        <v>3.2364009999999981</v>
      </c>
      <c r="P47">
        <f t="shared" si="8"/>
        <v>117.67910399999998</v>
      </c>
      <c r="Q47">
        <f t="shared" si="9"/>
        <v>3.9204000000000017</v>
      </c>
      <c r="R47">
        <f t="shared" si="10"/>
        <v>117.67910399999998</v>
      </c>
      <c r="S47">
        <f t="shared" si="11"/>
        <v>0.9215999999999982</v>
      </c>
      <c r="T47">
        <f t="shared" si="12"/>
        <v>13.697401000000005</v>
      </c>
      <c r="U47">
        <f t="shared" si="13"/>
        <v>0.88924899999999929</v>
      </c>
      <c r="V47">
        <f t="shared" si="14"/>
        <v>3.4894240000000014</v>
      </c>
      <c r="W47">
        <f t="shared" si="4"/>
        <v>0.35805084745762711</v>
      </c>
      <c r="X47">
        <f t="shared" si="15"/>
        <v>0.35477657935285045</v>
      </c>
      <c r="Y47">
        <f t="shared" si="16"/>
        <v>0.17324730354391366</v>
      </c>
      <c r="Z47">
        <f t="shared" si="17"/>
        <v>1.0446841294298921</v>
      </c>
      <c r="AA47">
        <f t="shared" si="18"/>
        <v>0.19067796610169496</v>
      </c>
      <c r="AB47">
        <f t="shared" si="19"/>
        <v>1.0446841294298921</v>
      </c>
      <c r="AC47">
        <f t="shared" si="20"/>
        <v>9.2449922958397449E-2</v>
      </c>
      <c r="AD47">
        <f t="shared" si="21"/>
        <v>0.35641371340523886</v>
      </c>
      <c r="AE47">
        <f t="shared" si="22"/>
        <v>9.0812788906009204E-2</v>
      </c>
      <c r="AF47">
        <f t="shared" si="23"/>
        <v>0.17989214175654855</v>
      </c>
      <c r="AG47">
        <f t="shared" si="5"/>
        <v>3.718</v>
      </c>
      <c r="AH47">
        <f t="shared" si="24"/>
        <v>3.6839999999999993</v>
      </c>
      <c r="AI47">
        <f t="shared" si="25"/>
        <v>1.7989999999999995</v>
      </c>
      <c r="AJ47">
        <f t="shared" si="26"/>
        <v>10.847999999999999</v>
      </c>
      <c r="AK47">
        <f t="shared" si="27"/>
        <v>1.9800000000000004</v>
      </c>
      <c r="AL47">
        <f t="shared" si="28"/>
        <v>10.847999999999999</v>
      </c>
      <c r="AM47">
        <f t="shared" si="29"/>
        <v>0.95999999999999908</v>
      </c>
      <c r="AN47">
        <f t="shared" si="30"/>
        <v>3.7010000000000005</v>
      </c>
      <c r="AO47">
        <f t="shared" si="31"/>
        <v>0.94299999999999962</v>
      </c>
      <c r="AP47">
        <f t="shared" si="32"/>
        <v>1.8680000000000003</v>
      </c>
    </row>
    <row r="48" spans="2:42">
      <c r="B48">
        <v>13.196999999999999</v>
      </c>
      <c r="C48">
        <v>17.303000000000001</v>
      </c>
      <c r="D48">
        <v>12.757999999999999</v>
      </c>
      <c r="E48">
        <v>19.21</v>
      </c>
      <c r="F48">
        <v>20.428000000000001</v>
      </c>
      <c r="G48">
        <v>18.442</v>
      </c>
      <c r="H48">
        <v>20.428000000000001</v>
      </c>
      <c r="I48">
        <v>18.256</v>
      </c>
      <c r="J48">
        <v>15.03</v>
      </c>
      <c r="K48">
        <v>15.984</v>
      </c>
      <c r="L48">
        <v>16.422999999999998</v>
      </c>
      <c r="M48">
        <f t="shared" si="3"/>
        <v>16.859236000000013</v>
      </c>
      <c r="N48">
        <f t="shared" si="6"/>
        <v>0.19272100000000006</v>
      </c>
      <c r="O48">
        <f t="shared" si="7"/>
        <v>36.15616900000002</v>
      </c>
      <c r="P48">
        <f t="shared" si="8"/>
        <v>52.287361000000026</v>
      </c>
      <c r="Q48">
        <f t="shared" si="9"/>
        <v>27.510025000000009</v>
      </c>
      <c r="R48">
        <f t="shared" si="10"/>
        <v>52.287361000000026</v>
      </c>
      <c r="S48">
        <f t="shared" si="11"/>
        <v>25.593481000000011</v>
      </c>
      <c r="T48">
        <f t="shared" si="12"/>
        <v>3.3598890000000008</v>
      </c>
      <c r="U48">
        <f t="shared" si="13"/>
        <v>7.7673690000000049</v>
      </c>
      <c r="V48">
        <f t="shared" si="14"/>
        <v>10.407075999999995</v>
      </c>
      <c r="W48">
        <f t="shared" si="4"/>
        <v>0.31113131772372521</v>
      </c>
      <c r="X48">
        <f t="shared" si="15"/>
        <v>3.3265136015761164E-2</v>
      </c>
      <c r="Y48">
        <f t="shared" si="16"/>
        <v>0.45563385617943486</v>
      </c>
      <c r="Z48">
        <f t="shared" si="17"/>
        <v>0.54792755929377901</v>
      </c>
      <c r="AA48">
        <f t="shared" si="18"/>
        <v>0.39743881185117841</v>
      </c>
      <c r="AB48">
        <f t="shared" si="19"/>
        <v>0.54792755929377901</v>
      </c>
      <c r="AC48">
        <f t="shared" si="20"/>
        <v>0.38334469955292882</v>
      </c>
      <c r="AD48">
        <f t="shared" si="21"/>
        <v>0.13889520345533077</v>
      </c>
      <c r="AE48">
        <f t="shared" si="22"/>
        <v>0.21118436008183686</v>
      </c>
      <c r="AF48">
        <f t="shared" si="23"/>
        <v>0.24444949609759789</v>
      </c>
      <c r="AG48">
        <f t="shared" si="5"/>
        <v>4.1060000000000016</v>
      </c>
      <c r="AH48">
        <f t="shared" si="24"/>
        <v>0.43900000000000006</v>
      </c>
      <c r="AI48">
        <f t="shared" si="25"/>
        <v>6.0130000000000017</v>
      </c>
      <c r="AJ48">
        <f t="shared" si="26"/>
        <v>7.2310000000000016</v>
      </c>
      <c r="AK48">
        <f t="shared" si="27"/>
        <v>5.245000000000001</v>
      </c>
      <c r="AL48">
        <f t="shared" si="28"/>
        <v>7.2310000000000016</v>
      </c>
      <c r="AM48">
        <f t="shared" si="29"/>
        <v>5.0590000000000011</v>
      </c>
      <c r="AN48">
        <f t="shared" si="30"/>
        <v>1.8330000000000002</v>
      </c>
      <c r="AO48">
        <f t="shared" si="31"/>
        <v>2.7870000000000008</v>
      </c>
      <c r="AP48">
        <f t="shared" si="32"/>
        <v>3.2259999999999991</v>
      </c>
    </row>
    <row r="49" spans="2:42">
      <c r="B49">
        <v>35.17</v>
      </c>
      <c r="C49">
        <v>38.777000000000001</v>
      </c>
      <c r="D49">
        <v>41.323999999999998</v>
      </c>
      <c r="E49">
        <v>35.451000000000001</v>
      </c>
      <c r="F49">
        <v>31.006</v>
      </c>
      <c r="G49">
        <v>34.762999999999998</v>
      </c>
      <c r="H49">
        <v>31.006</v>
      </c>
      <c r="I49">
        <v>37.113999999999997</v>
      </c>
      <c r="J49">
        <v>40.049999999999997</v>
      </c>
      <c r="K49">
        <v>38.387</v>
      </c>
      <c r="L49">
        <v>38.517000000000003</v>
      </c>
      <c r="M49">
        <f t="shared" si="3"/>
        <v>13.010448999999996</v>
      </c>
      <c r="N49">
        <f t="shared" si="6"/>
        <v>37.871715999999957</v>
      </c>
      <c r="O49">
        <f t="shared" si="7"/>
        <v>7.8960999999999323E-2</v>
      </c>
      <c r="P49">
        <f t="shared" si="8"/>
        <v>17.338896000000013</v>
      </c>
      <c r="Q49">
        <f t="shared" si="9"/>
        <v>0.16564900000000291</v>
      </c>
      <c r="R49">
        <f t="shared" si="10"/>
        <v>17.338896000000013</v>
      </c>
      <c r="S49">
        <f t="shared" si="11"/>
        <v>3.7791359999999825</v>
      </c>
      <c r="T49">
        <f t="shared" si="12"/>
        <v>23.814399999999956</v>
      </c>
      <c r="U49">
        <f t="shared" si="13"/>
        <v>10.349088999999992</v>
      </c>
      <c r="V49">
        <f t="shared" si="14"/>
        <v>11.202409000000008</v>
      </c>
      <c r="W49">
        <f t="shared" si="4"/>
        <v>0.10255899914700026</v>
      </c>
      <c r="X49">
        <f t="shared" si="15"/>
        <v>0.17497867500710823</v>
      </c>
      <c r="Y49">
        <f t="shared" si="16"/>
        <v>7.989764003411965E-3</v>
      </c>
      <c r="Z49">
        <f t="shared" si="17"/>
        <v>0.11839636053454652</v>
      </c>
      <c r="AA49">
        <f t="shared" si="18"/>
        <v>1.1572362809212498E-2</v>
      </c>
      <c r="AB49">
        <f t="shared" si="19"/>
        <v>0.11839636053454652</v>
      </c>
      <c r="AC49">
        <f t="shared" si="20"/>
        <v>5.5274381575206012E-2</v>
      </c>
      <c r="AD49">
        <f t="shared" si="21"/>
        <v>0.1387546204151264</v>
      </c>
      <c r="AE49">
        <f t="shared" si="22"/>
        <v>9.1470002843332343E-2</v>
      </c>
      <c r="AF49">
        <f t="shared" si="23"/>
        <v>9.516633494455505E-2</v>
      </c>
      <c r="AG49">
        <f t="shared" si="5"/>
        <v>3.6069999999999993</v>
      </c>
      <c r="AH49">
        <f t="shared" si="24"/>
        <v>6.1539999999999964</v>
      </c>
      <c r="AI49">
        <f t="shared" si="25"/>
        <v>0.28099999999999881</v>
      </c>
      <c r="AJ49">
        <f t="shared" si="26"/>
        <v>4.1640000000000015</v>
      </c>
      <c r="AK49">
        <f t="shared" si="27"/>
        <v>0.40700000000000358</v>
      </c>
      <c r="AL49">
        <f t="shared" si="28"/>
        <v>4.1640000000000015</v>
      </c>
      <c r="AM49">
        <f t="shared" si="29"/>
        <v>1.9439999999999955</v>
      </c>
      <c r="AN49">
        <f t="shared" si="30"/>
        <v>4.8799999999999955</v>
      </c>
      <c r="AO49">
        <f t="shared" si="31"/>
        <v>3.2169999999999987</v>
      </c>
      <c r="AP49">
        <f t="shared" si="32"/>
        <v>3.3470000000000013</v>
      </c>
    </row>
    <row r="50" spans="2:42">
      <c r="B50">
        <v>13.565</v>
      </c>
      <c r="C50">
        <v>12.893000000000001</v>
      </c>
      <c r="D50">
        <v>15.137</v>
      </c>
      <c r="E50">
        <v>8.5850000000000009</v>
      </c>
      <c r="F50">
        <v>24.872</v>
      </c>
      <c r="G50">
        <v>12.364000000000001</v>
      </c>
      <c r="H50">
        <v>24.872</v>
      </c>
      <c r="I50">
        <v>10.739000000000001</v>
      </c>
      <c r="J50">
        <v>14.015000000000001</v>
      </c>
      <c r="K50">
        <v>11.861000000000001</v>
      </c>
      <c r="L50">
        <v>12.205</v>
      </c>
      <c r="M50">
        <f t="shared" si="3"/>
        <v>0.45158399999999843</v>
      </c>
      <c r="N50">
        <f t="shared" si="6"/>
        <v>2.4711840000000032</v>
      </c>
      <c r="O50">
        <f t="shared" si="7"/>
        <v>24.800399999999986</v>
      </c>
      <c r="P50">
        <f t="shared" si="8"/>
        <v>127.84824900000001</v>
      </c>
      <c r="Q50">
        <f t="shared" si="9"/>
        <v>1.4424009999999969</v>
      </c>
      <c r="R50">
        <f t="shared" si="10"/>
        <v>127.84824900000001</v>
      </c>
      <c r="S50">
        <f t="shared" si="11"/>
        <v>7.986275999999993</v>
      </c>
      <c r="T50">
        <f t="shared" si="12"/>
        <v>0.20250000000000096</v>
      </c>
      <c r="U50">
        <f t="shared" si="13"/>
        <v>2.903615999999996</v>
      </c>
      <c r="V50">
        <f t="shared" si="14"/>
        <v>1.8495999999999984</v>
      </c>
      <c r="W50">
        <f t="shared" si="4"/>
        <v>4.9539255436785758E-2</v>
      </c>
      <c r="X50">
        <f t="shared" si="15"/>
        <v>0.11588647253962411</v>
      </c>
      <c r="Y50">
        <f t="shared" si="16"/>
        <v>0.36712126796903788</v>
      </c>
      <c r="Z50">
        <f t="shared" si="17"/>
        <v>0.83354220420199043</v>
      </c>
      <c r="AA50">
        <f t="shared" si="18"/>
        <v>8.853667526723176E-2</v>
      </c>
      <c r="AB50">
        <f t="shared" si="19"/>
        <v>0.83354220420199043</v>
      </c>
      <c r="AC50">
        <f t="shared" si="20"/>
        <v>0.20833026170291183</v>
      </c>
      <c r="AD50">
        <f t="shared" si="21"/>
        <v>3.3173608551419174E-2</v>
      </c>
      <c r="AE50">
        <f t="shared" si="22"/>
        <v>0.1256173977147069</v>
      </c>
      <c r="AF50">
        <f t="shared" si="23"/>
        <v>0.10025801695539989</v>
      </c>
      <c r="AG50">
        <f t="shared" si="5"/>
        <v>0.67199999999999882</v>
      </c>
      <c r="AH50">
        <f t="shared" si="24"/>
        <v>1.572000000000001</v>
      </c>
      <c r="AI50">
        <f t="shared" si="25"/>
        <v>4.9799999999999986</v>
      </c>
      <c r="AJ50">
        <f t="shared" si="26"/>
        <v>11.307</v>
      </c>
      <c r="AK50">
        <f t="shared" si="27"/>
        <v>1.2009999999999987</v>
      </c>
      <c r="AL50">
        <f t="shared" si="28"/>
        <v>11.307</v>
      </c>
      <c r="AM50">
        <f t="shared" si="29"/>
        <v>2.8259999999999987</v>
      </c>
      <c r="AN50">
        <f t="shared" si="30"/>
        <v>0.45000000000000107</v>
      </c>
      <c r="AO50">
        <f t="shared" si="31"/>
        <v>1.7039999999999988</v>
      </c>
      <c r="AP50">
        <f t="shared" si="32"/>
        <v>1.3599999999999994</v>
      </c>
    </row>
    <row r="51" spans="2:42">
      <c r="B51">
        <v>56.496000000000002</v>
      </c>
      <c r="C51">
        <v>72.552999999999997</v>
      </c>
      <c r="D51">
        <v>57.441000000000003</v>
      </c>
      <c r="E51">
        <v>64.658000000000001</v>
      </c>
      <c r="F51">
        <v>60.481000000000002</v>
      </c>
      <c r="G51">
        <v>55.456000000000003</v>
      </c>
      <c r="H51">
        <v>60.481000000000002</v>
      </c>
      <c r="I51">
        <v>68.605000000000004</v>
      </c>
      <c r="J51">
        <v>64.997</v>
      </c>
      <c r="K51">
        <v>61.048999999999999</v>
      </c>
      <c r="L51">
        <v>64.884</v>
      </c>
      <c r="M51">
        <f t="shared" si="3"/>
        <v>257.82724899999982</v>
      </c>
      <c r="N51">
        <f t="shared" si="6"/>
        <v>0.89302500000000051</v>
      </c>
      <c r="O51">
        <f t="shared" si="7"/>
        <v>66.61824399999999</v>
      </c>
      <c r="P51">
        <f t="shared" si="8"/>
        <v>15.880224999999996</v>
      </c>
      <c r="Q51">
        <f t="shared" si="9"/>
        <v>1.0815999999999981</v>
      </c>
      <c r="R51">
        <f t="shared" si="10"/>
        <v>15.880224999999996</v>
      </c>
      <c r="S51">
        <f t="shared" si="11"/>
        <v>146.62788100000003</v>
      </c>
      <c r="T51">
        <f t="shared" si="12"/>
        <v>72.267000999999965</v>
      </c>
      <c r="U51">
        <f t="shared" si="13"/>
        <v>20.729808999999975</v>
      </c>
      <c r="V51">
        <f t="shared" si="14"/>
        <v>70.358543999999966</v>
      </c>
      <c r="W51">
        <f t="shared" si="4"/>
        <v>0.2842148116680826</v>
      </c>
      <c r="X51">
        <f t="shared" si="15"/>
        <v>1.6726847918436708E-2</v>
      </c>
      <c r="Y51">
        <f t="shared" si="16"/>
        <v>0.14447040498442365</v>
      </c>
      <c r="Z51">
        <f t="shared" si="17"/>
        <v>7.0535967148116663E-2</v>
      </c>
      <c r="AA51">
        <f t="shared" si="18"/>
        <v>1.8408382894364188E-2</v>
      </c>
      <c r="AB51">
        <f t="shared" si="19"/>
        <v>7.0535967148116663E-2</v>
      </c>
      <c r="AC51">
        <f t="shared" si="20"/>
        <v>0.21433375814216937</v>
      </c>
      <c r="AD51">
        <f t="shared" si="21"/>
        <v>0.15047082979325965</v>
      </c>
      <c r="AE51">
        <f t="shared" si="22"/>
        <v>8.0589776267346314E-2</v>
      </c>
      <c r="AF51">
        <f t="shared" si="23"/>
        <v>0.14847068819031431</v>
      </c>
      <c r="AG51">
        <f t="shared" si="5"/>
        <v>16.056999999999995</v>
      </c>
      <c r="AH51">
        <f t="shared" si="24"/>
        <v>0.94500000000000028</v>
      </c>
      <c r="AI51">
        <f t="shared" si="25"/>
        <v>8.161999999999999</v>
      </c>
      <c r="AJ51">
        <f t="shared" si="26"/>
        <v>3.9849999999999994</v>
      </c>
      <c r="AK51">
        <f t="shared" si="27"/>
        <v>1.0399999999999991</v>
      </c>
      <c r="AL51">
        <f t="shared" si="28"/>
        <v>3.9849999999999994</v>
      </c>
      <c r="AM51">
        <f t="shared" si="29"/>
        <v>12.109000000000002</v>
      </c>
      <c r="AN51">
        <f t="shared" si="30"/>
        <v>8.5009999999999977</v>
      </c>
      <c r="AO51">
        <f t="shared" si="31"/>
        <v>4.5529999999999973</v>
      </c>
      <c r="AP51">
        <f t="shared" si="32"/>
        <v>8.3879999999999981</v>
      </c>
    </row>
    <row r="52" spans="2:42">
      <c r="B52">
        <v>36.149000000000001</v>
      </c>
      <c r="C52">
        <v>44.13</v>
      </c>
      <c r="D52">
        <v>36.591000000000001</v>
      </c>
      <c r="E52">
        <v>35.337000000000003</v>
      </c>
      <c r="F52">
        <v>59.26</v>
      </c>
      <c r="G52">
        <v>34.762999999999998</v>
      </c>
      <c r="H52">
        <v>59.26</v>
      </c>
      <c r="I52">
        <v>39.734000000000002</v>
      </c>
      <c r="J52">
        <v>40.360999999999997</v>
      </c>
      <c r="K52">
        <v>35.963999999999999</v>
      </c>
      <c r="L52">
        <v>38.686</v>
      </c>
      <c r="M52">
        <f t="shared" si="3"/>
        <v>63.696361000000024</v>
      </c>
      <c r="N52">
        <f t="shared" si="6"/>
        <v>0.19536400000000015</v>
      </c>
      <c r="O52">
        <f t="shared" si="7"/>
        <v>0.65934399999999616</v>
      </c>
      <c r="P52">
        <f t="shared" si="8"/>
        <v>534.11832099999981</v>
      </c>
      <c r="Q52">
        <f t="shared" si="9"/>
        <v>1.9209960000000077</v>
      </c>
      <c r="R52">
        <f t="shared" si="10"/>
        <v>534.11832099999981</v>
      </c>
      <c r="S52">
        <f t="shared" si="11"/>
        <v>12.852225000000006</v>
      </c>
      <c r="T52">
        <f t="shared" si="12"/>
        <v>17.740943999999967</v>
      </c>
      <c r="U52">
        <f t="shared" si="13"/>
        <v>3.4225000000000838E-2</v>
      </c>
      <c r="V52">
        <f t="shared" si="14"/>
        <v>6.4363689999999947</v>
      </c>
      <c r="W52">
        <f t="shared" si="4"/>
        <v>0.2207806578328585</v>
      </c>
      <c r="X52">
        <f t="shared" si="15"/>
        <v>1.2227170876096162E-2</v>
      </c>
      <c r="Y52">
        <f t="shared" si="16"/>
        <v>2.246258541038473E-2</v>
      </c>
      <c r="Z52">
        <f t="shared" si="17"/>
        <v>0.63932612243768838</v>
      </c>
      <c r="AA52">
        <f t="shared" si="18"/>
        <v>3.8341309579794813E-2</v>
      </c>
      <c r="AB52">
        <f t="shared" si="19"/>
        <v>0.63932612243768838</v>
      </c>
      <c r="AC52">
        <f t="shared" si="20"/>
        <v>9.9172867852499402E-2</v>
      </c>
      <c r="AD52">
        <f t="shared" si="21"/>
        <v>0.11651774599573975</v>
      </c>
      <c r="AE52">
        <f t="shared" si="22"/>
        <v>5.1177072671443821E-3</v>
      </c>
      <c r="AF52">
        <f t="shared" si="23"/>
        <v>7.0181747766189906E-2</v>
      </c>
      <c r="AG52">
        <f t="shared" si="5"/>
        <v>7.9810000000000016</v>
      </c>
      <c r="AH52">
        <f t="shared" si="24"/>
        <v>0.44200000000000017</v>
      </c>
      <c r="AI52">
        <f t="shared" si="25"/>
        <v>0.81199999999999761</v>
      </c>
      <c r="AJ52">
        <f t="shared" si="26"/>
        <v>23.110999999999997</v>
      </c>
      <c r="AK52">
        <f t="shared" si="27"/>
        <v>1.3860000000000028</v>
      </c>
      <c r="AL52">
        <f t="shared" si="28"/>
        <v>23.110999999999997</v>
      </c>
      <c r="AM52">
        <f t="shared" si="29"/>
        <v>3.5850000000000009</v>
      </c>
      <c r="AN52">
        <f t="shared" si="30"/>
        <v>4.2119999999999962</v>
      </c>
      <c r="AO52">
        <f t="shared" si="31"/>
        <v>0.18500000000000227</v>
      </c>
      <c r="AP52">
        <f t="shared" si="32"/>
        <v>2.536999999999999</v>
      </c>
    </row>
    <row r="53" spans="2:42">
      <c r="B53">
        <v>19.690999999999999</v>
      </c>
      <c r="C53">
        <v>20.105</v>
      </c>
      <c r="D53">
        <v>20.356000000000002</v>
      </c>
      <c r="E53">
        <v>20.52</v>
      </c>
      <c r="F53">
        <v>17.364000000000001</v>
      </c>
      <c r="G53">
        <v>34.762999999999998</v>
      </c>
      <c r="H53">
        <v>17.364000000000001</v>
      </c>
      <c r="I53">
        <v>20.312999999999999</v>
      </c>
      <c r="J53">
        <v>20.231000000000002</v>
      </c>
      <c r="K53">
        <v>20.437999999999999</v>
      </c>
      <c r="L53">
        <v>20.327000000000002</v>
      </c>
      <c r="M53">
        <f t="shared" si="3"/>
        <v>0.17139600000000121</v>
      </c>
      <c r="N53">
        <f t="shared" si="6"/>
        <v>0.44222500000000359</v>
      </c>
      <c r="O53">
        <f t="shared" si="7"/>
        <v>0.68724100000000099</v>
      </c>
      <c r="P53">
        <f t="shared" si="8"/>
        <v>5.4149289999999919</v>
      </c>
      <c r="Q53">
        <f t="shared" si="9"/>
        <v>227.16518399999998</v>
      </c>
      <c r="R53">
        <f t="shared" si="10"/>
        <v>5.4149289999999919</v>
      </c>
      <c r="S53">
        <f t="shared" si="11"/>
        <v>0.38688399999999984</v>
      </c>
      <c r="T53">
        <f t="shared" si="12"/>
        <v>0.29160000000000291</v>
      </c>
      <c r="U53">
        <f t="shared" si="13"/>
        <v>0.55800899999999987</v>
      </c>
      <c r="V53">
        <f t="shared" si="14"/>
        <v>0.40449600000000352</v>
      </c>
      <c r="W53">
        <f t="shared" si="4"/>
        <v>2.1024833680361663E-2</v>
      </c>
      <c r="X53">
        <f t="shared" si="15"/>
        <v>3.377177390686114E-2</v>
      </c>
      <c r="Y53">
        <f t="shared" si="16"/>
        <v>4.2100451983139539E-2</v>
      </c>
      <c r="Z53">
        <f t="shared" si="17"/>
        <v>0.11817581636280526</v>
      </c>
      <c r="AA53">
        <f t="shared" si="18"/>
        <v>0.76542582905896095</v>
      </c>
      <c r="AB53">
        <f t="shared" si="19"/>
        <v>0.11817581636280526</v>
      </c>
      <c r="AC53">
        <f t="shared" si="20"/>
        <v>3.1588035142958708E-2</v>
      </c>
      <c r="AD53">
        <f t="shared" si="21"/>
        <v>2.7423696104819598E-2</v>
      </c>
      <c r="AE53">
        <f t="shared" si="22"/>
        <v>3.7936112945000253E-2</v>
      </c>
      <c r="AF53">
        <f t="shared" si="23"/>
        <v>3.2299019856787507E-2</v>
      </c>
      <c r="AG53">
        <f t="shared" si="5"/>
        <v>0.41400000000000148</v>
      </c>
      <c r="AH53">
        <f t="shared" si="24"/>
        <v>0.6650000000000027</v>
      </c>
      <c r="AI53">
        <f t="shared" si="25"/>
        <v>0.82900000000000063</v>
      </c>
      <c r="AJ53">
        <f t="shared" si="26"/>
        <v>2.3269999999999982</v>
      </c>
      <c r="AK53">
        <f t="shared" si="27"/>
        <v>15.071999999999999</v>
      </c>
      <c r="AL53">
        <f t="shared" si="28"/>
        <v>2.3269999999999982</v>
      </c>
      <c r="AM53">
        <f t="shared" si="29"/>
        <v>0.62199999999999989</v>
      </c>
      <c r="AN53">
        <f t="shared" si="30"/>
        <v>0.5400000000000027</v>
      </c>
      <c r="AO53">
        <f t="shared" si="31"/>
        <v>0.74699999999999989</v>
      </c>
      <c r="AP53">
        <f t="shared" si="32"/>
        <v>0.63600000000000279</v>
      </c>
    </row>
    <row r="54" spans="2:42">
      <c r="B54">
        <v>59.798000000000002</v>
      </c>
      <c r="C54">
        <v>62.667000000000002</v>
      </c>
      <c r="D54">
        <v>48.070999999999998</v>
      </c>
      <c r="E54">
        <v>58.662999999999997</v>
      </c>
      <c r="F54">
        <v>50.75</v>
      </c>
      <c r="G54">
        <v>64.775999999999996</v>
      </c>
      <c r="H54">
        <v>50.75</v>
      </c>
      <c r="I54">
        <v>60.664999999999999</v>
      </c>
      <c r="J54">
        <v>55.369</v>
      </c>
      <c r="K54">
        <v>53.366999999999997</v>
      </c>
      <c r="L54">
        <v>56.466999999999999</v>
      </c>
      <c r="M54">
        <f t="shared" si="3"/>
        <v>8.2311609999999984</v>
      </c>
      <c r="N54">
        <f t="shared" si="6"/>
        <v>137.52252900000008</v>
      </c>
      <c r="O54">
        <f t="shared" si="7"/>
        <v>1.2882250000000117</v>
      </c>
      <c r="P54">
        <f t="shared" si="8"/>
        <v>81.866304000000028</v>
      </c>
      <c r="Q54">
        <f t="shared" si="9"/>
        <v>24.780483999999944</v>
      </c>
      <c r="R54">
        <f t="shared" si="10"/>
        <v>81.866304000000028</v>
      </c>
      <c r="S54">
        <f t="shared" si="11"/>
        <v>0.75168899999999539</v>
      </c>
      <c r="T54">
        <f t="shared" si="12"/>
        <v>19.616041000000017</v>
      </c>
      <c r="U54">
        <f t="shared" si="13"/>
        <v>41.35776100000006</v>
      </c>
      <c r="V54">
        <f t="shared" si="14"/>
        <v>11.095561000000021</v>
      </c>
      <c r="W54">
        <f t="shared" si="4"/>
        <v>4.7978193250610382E-2</v>
      </c>
      <c r="X54">
        <f t="shared" si="15"/>
        <v>0.19611023780059539</v>
      </c>
      <c r="Y54">
        <f t="shared" si="16"/>
        <v>1.8980567911970385E-2</v>
      </c>
      <c r="Z54">
        <f t="shared" si="17"/>
        <v>0.15130940834141612</v>
      </c>
      <c r="AA54">
        <f t="shared" si="18"/>
        <v>8.3246931335496072E-2</v>
      </c>
      <c r="AB54">
        <f t="shared" si="19"/>
        <v>0.15130940834141612</v>
      </c>
      <c r="AC54">
        <f t="shared" si="20"/>
        <v>1.4498812669319999E-2</v>
      </c>
      <c r="AD54">
        <f t="shared" si="21"/>
        <v>7.406602227499251E-2</v>
      </c>
      <c r="AE54">
        <f t="shared" si="22"/>
        <v>0.10754540285628289</v>
      </c>
      <c r="AF54">
        <f t="shared" si="23"/>
        <v>5.570420415398513E-2</v>
      </c>
      <c r="AG54">
        <f t="shared" si="5"/>
        <v>2.8689999999999998</v>
      </c>
      <c r="AH54">
        <f t="shared" si="24"/>
        <v>11.727000000000004</v>
      </c>
      <c r="AI54">
        <f t="shared" si="25"/>
        <v>1.1350000000000051</v>
      </c>
      <c r="AJ54">
        <f t="shared" si="26"/>
        <v>9.0480000000000018</v>
      </c>
      <c r="AK54">
        <f t="shared" si="27"/>
        <v>4.9779999999999944</v>
      </c>
      <c r="AL54">
        <f t="shared" si="28"/>
        <v>9.0480000000000018</v>
      </c>
      <c r="AM54">
        <f t="shared" si="29"/>
        <v>0.86699999999999733</v>
      </c>
      <c r="AN54">
        <f t="shared" si="30"/>
        <v>4.429000000000002</v>
      </c>
      <c r="AO54">
        <f t="shared" si="31"/>
        <v>6.4310000000000045</v>
      </c>
      <c r="AP54">
        <f t="shared" si="32"/>
        <v>3.3310000000000031</v>
      </c>
    </row>
    <row r="55" spans="2:42">
      <c r="B55">
        <v>26.257999999999999</v>
      </c>
      <c r="C55">
        <v>22.161999999999999</v>
      </c>
      <c r="D55">
        <v>25.302</v>
      </c>
      <c r="E55">
        <v>38.454000000000001</v>
      </c>
      <c r="F55">
        <v>25.01</v>
      </c>
      <c r="G55">
        <v>12.364000000000001</v>
      </c>
      <c r="H55">
        <v>25.01</v>
      </c>
      <c r="I55">
        <v>30.308</v>
      </c>
      <c r="J55">
        <v>23.731999999999999</v>
      </c>
      <c r="K55">
        <v>31.878</v>
      </c>
      <c r="L55">
        <v>28.638999999999999</v>
      </c>
      <c r="M55">
        <f t="shared" si="3"/>
        <v>16.777215999999999</v>
      </c>
      <c r="N55">
        <f t="shared" si="6"/>
        <v>0.91393599999999908</v>
      </c>
      <c r="O55">
        <f t="shared" si="7"/>
        <v>148.74241600000005</v>
      </c>
      <c r="P55">
        <f t="shared" si="8"/>
        <v>1.557503999999994</v>
      </c>
      <c r="Q55">
        <f t="shared" si="9"/>
        <v>193.04323599999995</v>
      </c>
      <c r="R55">
        <f t="shared" si="10"/>
        <v>1.557503999999994</v>
      </c>
      <c r="S55">
        <f t="shared" si="11"/>
        <v>16.402500000000007</v>
      </c>
      <c r="T55">
        <f t="shared" si="12"/>
        <v>6.3806759999999993</v>
      </c>
      <c r="U55">
        <f t="shared" si="13"/>
        <v>31.584400000000013</v>
      </c>
      <c r="V55">
        <f t="shared" si="14"/>
        <v>5.6691610000000008</v>
      </c>
      <c r="W55">
        <f t="shared" si="4"/>
        <v>0.15599055525934954</v>
      </c>
      <c r="X55">
        <f t="shared" si="15"/>
        <v>3.6407951862289574E-2</v>
      </c>
      <c r="Y55">
        <f t="shared" si="16"/>
        <v>0.46446797166577813</v>
      </c>
      <c r="Z55">
        <f t="shared" si="17"/>
        <v>4.7528372305582968E-2</v>
      </c>
      <c r="AA55">
        <f t="shared" si="18"/>
        <v>0.5291339782161627</v>
      </c>
      <c r="AB55">
        <f t="shared" si="19"/>
        <v>4.7528372305582968E-2</v>
      </c>
      <c r="AC55">
        <f t="shared" si="20"/>
        <v>0.15423870820321428</v>
      </c>
      <c r="AD55">
        <f t="shared" si="21"/>
        <v>9.6199253560819556E-2</v>
      </c>
      <c r="AE55">
        <f t="shared" si="22"/>
        <v>0.21403000990174428</v>
      </c>
      <c r="AF55">
        <f t="shared" si="23"/>
        <v>9.0677126970827956E-2</v>
      </c>
      <c r="AG55">
        <f t="shared" si="5"/>
        <v>4.0960000000000001</v>
      </c>
      <c r="AH55">
        <f t="shared" si="24"/>
        <v>0.95599999999999952</v>
      </c>
      <c r="AI55">
        <f t="shared" si="25"/>
        <v>12.196000000000002</v>
      </c>
      <c r="AJ55">
        <f t="shared" si="26"/>
        <v>1.2479999999999976</v>
      </c>
      <c r="AK55">
        <f t="shared" si="27"/>
        <v>13.893999999999998</v>
      </c>
      <c r="AL55">
        <f t="shared" si="28"/>
        <v>1.2479999999999976</v>
      </c>
      <c r="AM55">
        <f t="shared" si="29"/>
        <v>4.0500000000000007</v>
      </c>
      <c r="AN55">
        <f t="shared" si="30"/>
        <v>2.5259999999999998</v>
      </c>
      <c r="AO55">
        <f t="shared" si="31"/>
        <v>5.620000000000001</v>
      </c>
      <c r="AP55">
        <f t="shared" si="32"/>
        <v>2.3810000000000002</v>
      </c>
    </row>
    <row r="56" spans="2:42">
      <c r="B56">
        <v>44.091999999999999</v>
      </c>
      <c r="C56">
        <v>48.116</v>
      </c>
      <c r="D56">
        <v>37.936999999999998</v>
      </c>
      <c r="E56">
        <v>55.539000000000001</v>
      </c>
      <c r="F56">
        <v>42.034999999999997</v>
      </c>
      <c r="G56">
        <v>46.718000000000004</v>
      </c>
      <c r="H56">
        <v>42.034999999999997</v>
      </c>
      <c r="I56">
        <v>51.828000000000003</v>
      </c>
      <c r="J56">
        <v>43.026000000000003</v>
      </c>
      <c r="K56">
        <v>46.738</v>
      </c>
      <c r="L56">
        <v>47.197000000000003</v>
      </c>
      <c r="M56">
        <f t="shared" si="3"/>
        <v>16.192576000000006</v>
      </c>
      <c r="N56">
        <f t="shared" si="6"/>
        <v>37.884025000000015</v>
      </c>
      <c r="O56">
        <f t="shared" si="7"/>
        <v>131.03380900000008</v>
      </c>
      <c r="P56">
        <f t="shared" si="8"/>
        <v>4.2312490000000089</v>
      </c>
      <c r="Q56">
        <f t="shared" si="9"/>
        <v>6.8958760000000252</v>
      </c>
      <c r="R56">
        <f t="shared" si="10"/>
        <v>4.2312490000000089</v>
      </c>
      <c r="S56">
        <f t="shared" si="11"/>
        <v>59.845696000000068</v>
      </c>
      <c r="T56">
        <f t="shared" si="12"/>
        <v>1.1363559999999902</v>
      </c>
      <c r="U56">
        <f t="shared" si="13"/>
        <v>7.0013160000000045</v>
      </c>
      <c r="V56">
        <f t="shared" si="14"/>
        <v>9.6410250000000239</v>
      </c>
      <c r="W56">
        <f t="shared" si="4"/>
        <v>9.1263721309988236E-2</v>
      </c>
      <c r="X56">
        <f t="shared" si="15"/>
        <v>0.13959448426018328</v>
      </c>
      <c r="Y56">
        <f t="shared" si="16"/>
        <v>0.25961625691735468</v>
      </c>
      <c r="Z56">
        <f t="shared" si="17"/>
        <v>4.6652453959902071E-2</v>
      </c>
      <c r="AA56">
        <f t="shared" si="18"/>
        <v>5.9557289304182276E-2</v>
      </c>
      <c r="AB56">
        <f t="shared" si="19"/>
        <v>4.6652453959902071E-2</v>
      </c>
      <c r="AC56">
        <f t="shared" si="20"/>
        <v>0.17545132903928159</v>
      </c>
      <c r="AD56">
        <f t="shared" si="21"/>
        <v>2.4176721400707507E-2</v>
      </c>
      <c r="AE56">
        <f t="shared" si="22"/>
        <v>6.0010886328585707E-2</v>
      </c>
      <c r="AF56">
        <f t="shared" si="23"/>
        <v>7.0420938038646561E-2</v>
      </c>
      <c r="AG56">
        <f t="shared" si="5"/>
        <v>4.0240000000000009</v>
      </c>
      <c r="AH56">
        <f t="shared" si="24"/>
        <v>6.1550000000000011</v>
      </c>
      <c r="AI56">
        <f t="shared" si="25"/>
        <v>11.447000000000003</v>
      </c>
      <c r="AJ56">
        <f t="shared" si="26"/>
        <v>2.0570000000000022</v>
      </c>
      <c r="AK56">
        <f t="shared" si="27"/>
        <v>2.6260000000000048</v>
      </c>
      <c r="AL56">
        <f t="shared" si="28"/>
        <v>2.0570000000000022</v>
      </c>
      <c r="AM56">
        <f t="shared" si="29"/>
        <v>7.7360000000000042</v>
      </c>
      <c r="AN56">
        <f t="shared" si="30"/>
        <v>1.0659999999999954</v>
      </c>
      <c r="AO56">
        <f t="shared" si="31"/>
        <v>2.6460000000000008</v>
      </c>
      <c r="AP56">
        <f t="shared" si="32"/>
        <v>3.105000000000004</v>
      </c>
    </row>
    <row r="57" spans="2:42">
      <c r="B57">
        <v>69.658000000000001</v>
      </c>
      <c r="C57">
        <v>67.003</v>
      </c>
      <c r="D57">
        <v>71.507999999999996</v>
      </c>
      <c r="E57">
        <v>48.9</v>
      </c>
      <c r="F57">
        <v>56.73</v>
      </c>
      <c r="G57">
        <v>63.302</v>
      </c>
      <c r="H57">
        <v>56.73</v>
      </c>
      <c r="I57">
        <v>57.951000000000001</v>
      </c>
      <c r="J57">
        <v>69.256</v>
      </c>
      <c r="K57">
        <v>60.204000000000001</v>
      </c>
      <c r="L57">
        <v>62.47</v>
      </c>
      <c r="M57">
        <f t="shared" si="3"/>
        <v>7.0490250000000056</v>
      </c>
      <c r="N57">
        <f t="shared" si="6"/>
        <v>3.422499999999979</v>
      </c>
      <c r="O57">
        <f t="shared" si="7"/>
        <v>430.89456400000012</v>
      </c>
      <c r="P57">
        <f t="shared" si="8"/>
        <v>167.13318400000011</v>
      </c>
      <c r="Q57">
        <f t="shared" si="9"/>
        <v>40.398736000000021</v>
      </c>
      <c r="R57">
        <f t="shared" si="10"/>
        <v>167.13318400000011</v>
      </c>
      <c r="S57">
        <f t="shared" si="11"/>
        <v>137.05384900000001</v>
      </c>
      <c r="T57">
        <f t="shared" si="12"/>
        <v>0.16160400000000083</v>
      </c>
      <c r="U57">
        <f t="shared" si="13"/>
        <v>89.378116000000006</v>
      </c>
      <c r="V57">
        <f t="shared" si="14"/>
        <v>51.667344000000035</v>
      </c>
      <c r="W57">
        <f t="shared" si="4"/>
        <v>3.8114789399638249E-2</v>
      </c>
      <c r="X57">
        <f t="shared" si="15"/>
        <v>2.6558327830256315E-2</v>
      </c>
      <c r="Y57">
        <f t="shared" si="16"/>
        <v>0.297998794108358</v>
      </c>
      <c r="Z57">
        <f t="shared" si="17"/>
        <v>0.18559246604840798</v>
      </c>
      <c r="AA57">
        <f t="shared" si="18"/>
        <v>9.1245800913032263E-2</v>
      </c>
      <c r="AB57">
        <f t="shared" si="19"/>
        <v>0.18559246604840798</v>
      </c>
      <c r="AC57">
        <f t="shared" si="20"/>
        <v>0.16806396968043871</v>
      </c>
      <c r="AD57">
        <f t="shared" si="21"/>
        <v>5.7710528582503228E-3</v>
      </c>
      <c r="AE57">
        <f t="shared" si="22"/>
        <v>0.13572023313905079</v>
      </c>
      <c r="AF57">
        <f t="shared" si="23"/>
        <v>0.10318987051020705</v>
      </c>
      <c r="AG57">
        <f t="shared" si="5"/>
        <v>2.6550000000000011</v>
      </c>
      <c r="AH57">
        <f t="shared" si="24"/>
        <v>1.8499999999999943</v>
      </c>
      <c r="AI57">
        <f t="shared" si="25"/>
        <v>20.758000000000003</v>
      </c>
      <c r="AJ57">
        <f t="shared" si="26"/>
        <v>12.928000000000004</v>
      </c>
      <c r="AK57">
        <f t="shared" si="27"/>
        <v>6.3560000000000016</v>
      </c>
      <c r="AL57">
        <f t="shared" si="28"/>
        <v>12.928000000000004</v>
      </c>
      <c r="AM57">
        <f t="shared" si="29"/>
        <v>11.707000000000001</v>
      </c>
      <c r="AN57">
        <f t="shared" si="30"/>
        <v>0.40200000000000102</v>
      </c>
      <c r="AO57">
        <f t="shared" si="31"/>
        <v>9.4540000000000006</v>
      </c>
      <c r="AP57">
        <f t="shared" si="32"/>
        <v>7.1880000000000024</v>
      </c>
    </row>
    <row r="58" spans="2:42">
      <c r="B58">
        <v>21.82</v>
      </c>
      <c r="C58">
        <v>18.53</v>
      </c>
      <c r="D58">
        <v>22.55</v>
      </c>
      <c r="E58">
        <v>16.210999999999999</v>
      </c>
      <c r="F58">
        <v>38.219000000000001</v>
      </c>
      <c r="G58">
        <v>12.364000000000001</v>
      </c>
      <c r="H58">
        <v>38.219000000000001</v>
      </c>
      <c r="I58">
        <v>17.37</v>
      </c>
      <c r="J58">
        <v>20.54</v>
      </c>
      <c r="K58">
        <v>19.38</v>
      </c>
      <c r="L58">
        <v>19.097000000000001</v>
      </c>
      <c r="M58">
        <f t="shared" si="3"/>
        <v>10.824099999999994</v>
      </c>
      <c r="N58">
        <f t="shared" si="6"/>
        <v>0.5329000000000006</v>
      </c>
      <c r="O58">
        <f t="shared" si="7"/>
        <v>31.460881000000018</v>
      </c>
      <c r="P58">
        <f t="shared" si="8"/>
        <v>268.92720100000003</v>
      </c>
      <c r="Q58">
        <f t="shared" si="9"/>
        <v>89.415935999999988</v>
      </c>
      <c r="R58">
        <f t="shared" si="10"/>
        <v>268.92720100000003</v>
      </c>
      <c r="S58">
        <f t="shared" si="11"/>
        <v>19.802499999999995</v>
      </c>
      <c r="T58">
        <f t="shared" si="12"/>
        <v>1.638400000000003</v>
      </c>
      <c r="U58">
        <f t="shared" si="13"/>
        <v>5.953600000000006</v>
      </c>
      <c r="V58">
        <f t="shared" si="14"/>
        <v>7.4147289999999941</v>
      </c>
      <c r="W58">
        <f t="shared" si="4"/>
        <v>0.15077910174152151</v>
      </c>
      <c r="X58">
        <f t="shared" si="15"/>
        <v>3.3455545371219086E-2</v>
      </c>
      <c r="Y58">
        <f t="shared" si="16"/>
        <v>0.25705774518790109</v>
      </c>
      <c r="Z58">
        <f t="shared" si="17"/>
        <v>0.75155820348304314</v>
      </c>
      <c r="AA58">
        <f t="shared" si="18"/>
        <v>0.43336388634280476</v>
      </c>
      <c r="AB58">
        <f t="shared" si="19"/>
        <v>0.75155820348304314</v>
      </c>
      <c r="AC58">
        <f t="shared" si="20"/>
        <v>0.20394133822181482</v>
      </c>
      <c r="AD58">
        <f t="shared" si="21"/>
        <v>5.8661778185151288E-2</v>
      </c>
      <c r="AE58">
        <f t="shared" si="22"/>
        <v>0.1118240146654446</v>
      </c>
      <c r="AF58">
        <f t="shared" si="23"/>
        <v>0.12479376718606779</v>
      </c>
      <c r="AG58">
        <f t="shared" si="5"/>
        <v>3.2899999999999991</v>
      </c>
      <c r="AH58">
        <f t="shared" si="24"/>
        <v>0.73000000000000043</v>
      </c>
      <c r="AI58">
        <f t="shared" si="25"/>
        <v>5.6090000000000018</v>
      </c>
      <c r="AJ58">
        <f t="shared" si="26"/>
        <v>16.399000000000001</v>
      </c>
      <c r="AK58">
        <f t="shared" si="27"/>
        <v>9.4559999999999995</v>
      </c>
      <c r="AL58">
        <f t="shared" si="28"/>
        <v>16.399000000000001</v>
      </c>
      <c r="AM58">
        <f t="shared" si="29"/>
        <v>4.4499999999999993</v>
      </c>
      <c r="AN58">
        <f t="shared" si="30"/>
        <v>1.2800000000000011</v>
      </c>
      <c r="AO58">
        <f t="shared" si="31"/>
        <v>2.4400000000000013</v>
      </c>
      <c r="AP58">
        <f t="shared" si="32"/>
        <v>2.722999999999999</v>
      </c>
    </row>
    <row r="59" spans="2:42">
      <c r="B59">
        <v>18.126000000000001</v>
      </c>
      <c r="C59">
        <v>21.21</v>
      </c>
      <c r="D59">
        <v>18.076000000000001</v>
      </c>
      <c r="E59">
        <v>22.655000000000001</v>
      </c>
      <c r="F59">
        <v>25.826000000000001</v>
      </c>
      <c r="G59">
        <v>17.254000000000001</v>
      </c>
      <c r="H59">
        <v>25.826000000000001</v>
      </c>
      <c r="I59">
        <v>21.933</v>
      </c>
      <c r="J59">
        <v>19.643000000000001</v>
      </c>
      <c r="K59">
        <v>20.364999999999998</v>
      </c>
      <c r="L59">
        <v>20.646999999999998</v>
      </c>
      <c r="M59">
        <f t="shared" si="3"/>
        <v>9.5110559999999982</v>
      </c>
      <c r="N59">
        <f t="shared" si="6"/>
        <v>2.5000000000000712E-3</v>
      </c>
      <c r="O59">
        <f t="shared" si="7"/>
        <v>20.511841</v>
      </c>
      <c r="P59">
        <f t="shared" si="8"/>
        <v>59.289999999999992</v>
      </c>
      <c r="Q59">
        <f t="shared" si="9"/>
        <v>0.76038399999999984</v>
      </c>
      <c r="R59">
        <f t="shared" si="10"/>
        <v>59.289999999999992</v>
      </c>
      <c r="S59">
        <f t="shared" si="11"/>
        <v>14.49324899999999</v>
      </c>
      <c r="T59">
        <f t="shared" si="12"/>
        <v>2.3012889999999984</v>
      </c>
      <c r="U59">
        <f t="shared" si="13"/>
        <v>5.0131209999999875</v>
      </c>
      <c r="V59">
        <f t="shared" si="14"/>
        <v>6.3554409999999857</v>
      </c>
      <c r="W59">
        <f t="shared" si="4"/>
        <v>0.17014233697451173</v>
      </c>
      <c r="X59">
        <f t="shared" si="15"/>
        <v>2.7584684982897884E-3</v>
      </c>
      <c r="Y59">
        <f t="shared" si="16"/>
        <v>0.2498620765750855</v>
      </c>
      <c r="Z59">
        <f t="shared" si="17"/>
        <v>0.42480414873662137</v>
      </c>
      <c r="AA59">
        <f t="shared" si="18"/>
        <v>4.8107690610173219E-2</v>
      </c>
      <c r="AB59">
        <f t="shared" si="19"/>
        <v>0.42480414873662137</v>
      </c>
      <c r="AC59">
        <f t="shared" si="20"/>
        <v>0.21002979145978143</v>
      </c>
      <c r="AD59">
        <f t="shared" si="21"/>
        <v>8.3691934238110971E-2</v>
      </c>
      <c r="AE59">
        <f t="shared" si="22"/>
        <v>0.12352421935341482</v>
      </c>
      <c r="AF59">
        <f t="shared" si="23"/>
        <v>0.13908198168376901</v>
      </c>
      <c r="AG59">
        <f t="shared" si="5"/>
        <v>3.0839999999999996</v>
      </c>
      <c r="AH59">
        <f t="shared" si="24"/>
        <v>5.0000000000000711E-2</v>
      </c>
      <c r="AI59">
        <f t="shared" si="25"/>
        <v>4.5289999999999999</v>
      </c>
      <c r="AJ59">
        <f t="shared" si="26"/>
        <v>7.6999999999999993</v>
      </c>
      <c r="AK59">
        <f t="shared" si="27"/>
        <v>0.87199999999999989</v>
      </c>
      <c r="AL59">
        <f t="shared" si="28"/>
        <v>7.6999999999999993</v>
      </c>
      <c r="AM59">
        <f t="shared" si="29"/>
        <v>3.8069999999999986</v>
      </c>
      <c r="AN59">
        <f t="shared" si="30"/>
        <v>1.5169999999999995</v>
      </c>
      <c r="AO59">
        <f t="shared" si="31"/>
        <v>2.2389999999999972</v>
      </c>
      <c r="AP59">
        <f t="shared" si="32"/>
        <v>2.5209999999999972</v>
      </c>
    </row>
    <row r="60" spans="2:42">
      <c r="B60">
        <v>77.296999999999997</v>
      </c>
      <c r="C60">
        <v>70.239999999999995</v>
      </c>
      <c r="D60">
        <v>72.296999999999997</v>
      </c>
      <c r="E60">
        <v>76.004999999999995</v>
      </c>
      <c r="F60">
        <v>56.595999999999997</v>
      </c>
      <c r="G60">
        <v>74.304000000000002</v>
      </c>
      <c r="H60">
        <v>56.595999999999997</v>
      </c>
      <c r="I60">
        <v>73.123000000000005</v>
      </c>
      <c r="J60">
        <v>71.269000000000005</v>
      </c>
      <c r="K60">
        <v>74.150999999999996</v>
      </c>
      <c r="L60">
        <v>72.846999999999994</v>
      </c>
      <c r="M60">
        <f t="shared" si="3"/>
        <v>49.801249000000027</v>
      </c>
      <c r="N60">
        <f t="shared" si="6"/>
        <v>25</v>
      </c>
      <c r="O60">
        <f t="shared" si="7"/>
        <v>1.6692640000000041</v>
      </c>
      <c r="P60">
        <f t="shared" si="8"/>
        <v>428.53140100000002</v>
      </c>
      <c r="Q60">
        <f t="shared" si="9"/>
        <v>8.9580489999999706</v>
      </c>
      <c r="R60">
        <f t="shared" si="10"/>
        <v>428.53140100000002</v>
      </c>
      <c r="S60">
        <f t="shared" si="11"/>
        <v>17.422275999999936</v>
      </c>
      <c r="T60">
        <f t="shared" si="12"/>
        <v>36.336783999999902</v>
      </c>
      <c r="U60">
        <f t="shared" si="13"/>
        <v>9.8973160000000053</v>
      </c>
      <c r="V60">
        <f t="shared" si="14"/>
        <v>19.802500000000027</v>
      </c>
      <c r="W60">
        <f t="shared" si="4"/>
        <v>9.1297204289946601E-2</v>
      </c>
      <c r="X60">
        <f t="shared" si="15"/>
        <v>6.4685563475943439E-2</v>
      </c>
      <c r="Y60">
        <f t="shared" si="16"/>
        <v>1.6714749602183807E-2</v>
      </c>
      <c r="Z60">
        <f t="shared" si="17"/>
        <v>0.26781116990310105</v>
      </c>
      <c r="AA60">
        <f t="shared" si="18"/>
        <v>3.8720778296699676E-2</v>
      </c>
      <c r="AB60">
        <f t="shared" si="19"/>
        <v>0.26781116990310105</v>
      </c>
      <c r="AC60">
        <f t="shared" si="20"/>
        <v>5.3999508389717489E-2</v>
      </c>
      <c r="AD60">
        <f t="shared" si="21"/>
        <v>7.7984915326597307E-2</v>
      </c>
      <c r="AE60">
        <f t="shared" si="22"/>
        <v>4.0700156539063621E-2</v>
      </c>
      <c r="AF60">
        <f t="shared" si="23"/>
        <v>5.7570151493589697E-2</v>
      </c>
      <c r="AG60">
        <f t="shared" si="5"/>
        <v>7.0570000000000022</v>
      </c>
      <c r="AH60">
        <f t="shared" si="24"/>
        <v>5</v>
      </c>
      <c r="AI60">
        <f t="shared" si="25"/>
        <v>1.2920000000000016</v>
      </c>
      <c r="AJ60">
        <f t="shared" si="26"/>
        <v>20.701000000000001</v>
      </c>
      <c r="AK60">
        <f t="shared" si="27"/>
        <v>2.992999999999995</v>
      </c>
      <c r="AL60">
        <f t="shared" si="28"/>
        <v>20.701000000000001</v>
      </c>
      <c r="AM60">
        <f t="shared" si="29"/>
        <v>4.1739999999999924</v>
      </c>
      <c r="AN60">
        <f t="shared" si="30"/>
        <v>6.0279999999999916</v>
      </c>
      <c r="AO60">
        <f t="shared" si="31"/>
        <v>3.1460000000000008</v>
      </c>
      <c r="AP60">
        <f t="shared" si="32"/>
        <v>4.4500000000000028</v>
      </c>
    </row>
    <row r="61" spans="2:42">
      <c r="B61">
        <v>17.837</v>
      </c>
      <c r="C61">
        <v>21.62</v>
      </c>
      <c r="D61">
        <v>25.344000000000001</v>
      </c>
      <c r="E61">
        <v>26.094000000000001</v>
      </c>
      <c r="F61">
        <v>25.940999999999999</v>
      </c>
      <c r="G61">
        <v>23.693000000000001</v>
      </c>
      <c r="H61">
        <v>25.940999999999999</v>
      </c>
      <c r="I61">
        <v>23.856999999999999</v>
      </c>
      <c r="J61">
        <v>23.481999999999999</v>
      </c>
      <c r="K61">
        <v>25.719000000000001</v>
      </c>
      <c r="L61">
        <v>24.353000000000002</v>
      </c>
      <c r="M61">
        <f t="shared" si="3"/>
        <v>14.31108900000001</v>
      </c>
      <c r="N61">
        <f t="shared" si="6"/>
        <v>56.355049000000022</v>
      </c>
      <c r="O61">
        <f t="shared" si="7"/>
        <v>68.17804900000003</v>
      </c>
      <c r="P61">
        <f t="shared" si="8"/>
        <v>65.674815999999993</v>
      </c>
      <c r="Q61">
        <f t="shared" si="9"/>
        <v>34.292736000000019</v>
      </c>
      <c r="R61">
        <f t="shared" si="10"/>
        <v>65.674815999999993</v>
      </c>
      <c r="S61">
        <f t="shared" si="11"/>
        <v>36.240399999999994</v>
      </c>
      <c r="T61">
        <f t="shared" si="12"/>
        <v>31.866024999999997</v>
      </c>
      <c r="U61">
        <f t="shared" si="13"/>
        <v>62.125924000000026</v>
      </c>
      <c r="V61">
        <f t="shared" si="14"/>
        <v>42.45825600000002</v>
      </c>
      <c r="W61">
        <f t="shared" si="4"/>
        <v>0.21208723440040372</v>
      </c>
      <c r="X61">
        <f t="shared" si="15"/>
        <v>0.42086673768010324</v>
      </c>
      <c r="Y61">
        <f t="shared" si="16"/>
        <v>0.46291416718057976</v>
      </c>
      <c r="Z61">
        <f t="shared" si="17"/>
        <v>0.45433649156248246</v>
      </c>
      <c r="AA61">
        <f t="shared" si="18"/>
        <v>0.32830632953972089</v>
      </c>
      <c r="AB61">
        <f t="shared" si="19"/>
        <v>0.45433649156248246</v>
      </c>
      <c r="AC61">
        <f t="shared" si="20"/>
        <v>0.33750070079049166</v>
      </c>
      <c r="AD61">
        <f t="shared" si="21"/>
        <v>0.31647698604025337</v>
      </c>
      <c r="AE61">
        <f t="shared" si="22"/>
        <v>0.44189045243034153</v>
      </c>
      <c r="AF61">
        <f t="shared" si="23"/>
        <v>0.36530806750014028</v>
      </c>
      <c r="AG61">
        <f t="shared" si="5"/>
        <v>3.7830000000000013</v>
      </c>
      <c r="AH61">
        <f t="shared" si="24"/>
        <v>7.5070000000000014</v>
      </c>
      <c r="AI61">
        <f t="shared" si="25"/>
        <v>8.2570000000000014</v>
      </c>
      <c r="AJ61">
        <f t="shared" si="26"/>
        <v>8.1039999999999992</v>
      </c>
      <c r="AK61">
        <f t="shared" si="27"/>
        <v>5.8560000000000016</v>
      </c>
      <c r="AL61">
        <f t="shared" si="28"/>
        <v>8.1039999999999992</v>
      </c>
      <c r="AM61">
        <f t="shared" si="29"/>
        <v>6.02</v>
      </c>
      <c r="AN61">
        <f t="shared" si="30"/>
        <v>5.6449999999999996</v>
      </c>
      <c r="AO61">
        <f t="shared" si="31"/>
        <v>7.8820000000000014</v>
      </c>
      <c r="AP61">
        <f t="shared" si="32"/>
        <v>6.5160000000000018</v>
      </c>
    </row>
    <row r="62" spans="2:42">
      <c r="B62">
        <v>33.688000000000002</v>
      </c>
      <c r="C62">
        <v>54.875</v>
      </c>
      <c r="D62">
        <v>45.896999999999998</v>
      </c>
      <c r="E62">
        <v>58.662999999999997</v>
      </c>
      <c r="F62">
        <v>53.055999999999997</v>
      </c>
      <c r="G62">
        <v>45.033000000000001</v>
      </c>
      <c r="H62">
        <v>53.055999999999997</v>
      </c>
      <c r="I62">
        <v>56.768999999999998</v>
      </c>
      <c r="J62">
        <v>50.386000000000003</v>
      </c>
      <c r="K62">
        <v>52.28</v>
      </c>
      <c r="L62">
        <v>53.145000000000003</v>
      </c>
      <c r="M62">
        <f t="shared" si="3"/>
        <v>448.88896899999992</v>
      </c>
      <c r="N62">
        <f t="shared" si="6"/>
        <v>149.0596809999999</v>
      </c>
      <c r="O62">
        <f t="shared" si="7"/>
        <v>623.75062499999967</v>
      </c>
      <c r="P62">
        <f t="shared" si="8"/>
        <v>375.11942399999981</v>
      </c>
      <c r="Q62">
        <f t="shared" si="9"/>
        <v>128.70902499999997</v>
      </c>
      <c r="R62">
        <f t="shared" si="10"/>
        <v>375.11942399999981</v>
      </c>
      <c r="S62">
        <f t="shared" si="11"/>
        <v>532.73256099999981</v>
      </c>
      <c r="T62">
        <f t="shared" si="12"/>
        <v>278.82320400000003</v>
      </c>
      <c r="U62">
        <f t="shared" si="13"/>
        <v>345.66246399999994</v>
      </c>
      <c r="V62">
        <f t="shared" si="14"/>
        <v>378.57484900000003</v>
      </c>
      <c r="W62">
        <f t="shared" si="4"/>
        <v>0.62891830919021596</v>
      </c>
      <c r="X62">
        <f t="shared" si="15"/>
        <v>0.36241391593445721</v>
      </c>
      <c r="Y62">
        <f t="shared" si="16"/>
        <v>0.74136190928520518</v>
      </c>
      <c r="Z62">
        <f t="shared" si="17"/>
        <v>0.57492282118261673</v>
      </c>
      <c r="AA62">
        <f t="shared" si="18"/>
        <v>0.33676680123486102</v>
      </c>
      <c r="AB62">
        <f t="shared" si="19"/>
        <v>0.57492282118261673</v>
      </c>
      <c r="AC62">
        <f t="shared" si="20"/>
        <v>0.68514010923771063</v>
      </c>
      <c r="AD62">
        <f t="shared" si="21"/>
        <v>0.49566611256233672</v>
      </c>
      <c r="AE62">
        <f t="shared" si="22"/>
        <v>0.55188791260983128</v>
      </c>
      <c r="AF62">
        <f t="shared" si="23"/>
        <v>0.57756471146995958</v>
      </c>
      <c r="AG62">
        <f t="shared" si="5"/>
        <v>21.186999999999998</v>
      </c>
      <c r="AH62">
        <f t="shared" si="24"/>
        <v>12.208999999999996</v>
      </c>
      <c r="AI62">
        <f t="shared" si="25"/>
        <v>24.974999999999994</v>
      </c>
      <c r="AJ62">
        <f t="shared" si="26"/>
        <v>19.367999999999995</v>
      </c>
      <c r="AK62">
        <f t="shared" si="27"/>
        <v>11.344999999999999</v>
      </c>
      <c r="AL62">
        <f t="shared" si="28"/>
        <v>19.367999999999995</v>
      </c>
      <c r="AM62">
        <f t="shared" si="29"/>
        <v>23.080999999999996</v>
      </c>
      <c r="AN62">
        <f t="shared" si="30"/>
        <v>16.698</v>
      </c>
      <c r="AO62">
        <f t="shared" si="31"/>
        <v>18.591999999999999</v>
      </c>
      <c r="AP62">
        <f t="shared" si="32"/>
        <v>19.457000000000001</v>
      </c>
    </row>
    <row r="63" spans="2:42">
      <c r="B63">
        <v>43.564999999999998</v>
      </c>
      <c r="C63">
        <v>48.04</v>
      </c>
      <c r="D63">
        <v>49.250999999999998</v>
      </c>
      <c r="E63">
        <v>48.9</v>
      </c>
      <c r="F63">
        <v>33.215000000000003</v>
      </c>
      <c r="G63">
        <v>34.762999999999998</v>
      </c>
      <c r="H63">
        <v>33.215000000000003</v>
      </c>
      <c r="I63">
        <v>48.47</v>
      </c>
      <c r="J63">
        <v>48.646000000000001</v>
      </c>
      <c r="K63">
        <v>49.076000000000001</v>
      </c>
      <c r="L63">
        <v>48.73</v>
      </c>
      <c r="M63">
        <f t="shared" si="3"/>
        <v>20.025625000000012</v>
      </c>
      <c r="N63">
        <f t="shared" si="6"/>
        <v>32.330596</v>
      </c>
      <c r="O63">
        <f t="shared" si="7"/>
        <v>28.462225000000011</v>
      </c>
      <c r="P63">
        <f t="shared" si="8"/>
        <v>107.12249999999989</v>
      </c>
      <c r="Q63">
        <f t="shared" si="9"/>
        <v>77.475203999999991</v>
      </c>
      <c r="R63">
        <f t="shared" si="10"/>
        <v>107.12249999999989</v>
      </c>
      <c r="S63">
        <f t="shared" si="11"/>
        <v>24.059025000000013</v>
      </c>
      <c r="T63">
        <f t="shared" si="12"/>
        <v>25.816561000000032</v>
      </c>
      <c r="U63">
        <f t="shared" si="13"/>
        <v>30.371121000000031</v>
      </c>
      <c r="V63">
        <f t="shared" si="14"/>
        <v>26.677224999999993</v>
      </c>
      <c r="W63">
        <f t="shared" si="4"/>
        <v>0.10272007345346039</v>
      </c>
      <c r="X63">
        <f t="shared" si="15"/>
        <v>0.13051761735338002</v>
      </c>
      <c r="Y63">
        <f t="shared" si="16"/>
        <v>0.12246069092161141</v>
      </c>
      <c r="Z63">
        <f t="shared" si="17"/>
        <v>0.23757603580856179</v>
      </c>
      <c r="AA63">
        <f t="shared" si="18"/>
        <v>0.20204292436589005</v>
      </c>
      <c r="AB63">
        <f t="shared" si="19"/>
        <v>0.23757603580856179</v>
      </c>
      <c r="AC63">
        <f t="shared" si="20"/>
        <v>0.11259038218753589</v>
      </c>
      <c r="AD63">
        <f t="shared" si="21"/>
        <v>0.11663032250659941</v>
      </c>
      <c r="AE63">
        <f t="shared" si="22"/>
        <v>0.12650063124067493</v>
      </c>
      <c r="AF63">
        <f t="shared" si="23"/>
        <v>0.1185584758406978</v>
      </c>
      <c r="AG63">
        <f t="shared" si="5"/>
        <v>4.4750000000000014</v>
      </c>
      <c r="AH63">
        <f t="shared" si="24"/>
        <v>5.6859999999999999</v>
      </c>
      <c r="AI63">
        <f t="shared" si="25"/>
        <v>5.3350000000000009</v>
      </c>
      <c r="AJ63">
        <f t="shared" si="26"/>
        <v>10.349999999999994</v>
      </c>
      <c r="AK63">
        <f t="shared" si="27"/>
        <v>8.8019999999999996</v>
      </c>
      <c r="AL63">
        <f t="shared" si="28"/>
        <v>10.349999999999994</v>
      </c>
      <c r="AM63">
        <f t="shared" si="29"/>
        <v>4.9050000000000011</v>
      </c>
      <c r="AN63">
        <f t="shared" si="30"/>
        <v>5.0810000000000031</v>
      </c>
      <c r="AO63">
        <f t="shared" si="31"/>
        <v>5.5110000000000028</v>
      </c>
      <c r="AP63">
        <f t="shared" si="32"/>
        <v>5.1649999999999991</v>
      </c>
    </row>
    <row r="64" spans="2:42">
      <c r="B64">
        <v>41.41</v>
      </c>
      <c r="C64">
        <v>39.494</v>
      </c>
      <c r="D64">
        <v>35.183</v>
      </c>
      <c r="E64">
        <v>30.155999999999999</v>
      </c>
      <c r="F64">
        <v>34.715000000000003</v>
      </c>
      <c r="G64">
        <v>45.033000000000001</v>
      </c>
      <c r="H64">
        <v>34.715000000000003</v>
      </c>
      <c r="I64">
        <v>34.825000000000003</v>
      </c>
      <c r="J64">
        <v>37.338999999999999</v>
      </c>
      <c r="K64">
        <v>32.668999999999997</v>
      </c>
      <c r="L64">
        <v>34.944000000000003</v>
      </c>
      <c r="M64">
        <f t="shared" si="3"/>
        <v>3.6710559999999877</v>
      </c>
      <c r="N64">
        <f t="shared" si="6"/>
        <v>38.775528999999956</v>
      </c>
      <c r="O64">
        <f t="shared" si="7"/>
        <v>126.65251599999995</v>
      </c>
      <c r="P64">
        <f t="shared" si="8"/>
        <v>44.823024999999909</v>
      </c>
      <c r="Q64">
        <f t="shared" si="9"/>
        <v>13.126129000000034</v>
      </c>
      <c r="R64">
        <f t="shared" si="10"/>
        <v>44.823024999999909</v>
      </c>
      <c r="S64">
        <f t="shared" si="11"/>
        <v>43.362224999999917</v>
      </c>
      <c r="T64">
        <f t="shared" si="12"/>
        <v>16.573040999999982</v>
      </c>
      <c r="U64">
        <f t="shared" si="13"/>
        <v>76.405080999999996</v>
      </c>
      <c r="V64">
        <f t="shared" si="14"/>
        <v>41.809155999999923</v>
      </c>
      <c r="W64">
        <f t="shared" si="4"/>
        <v>4.6269017145616931E-2</v>
      </c>
      <c r="X64">
        <f t="shared" si="15"/>
        <v>0.15037430572325519</v>
      </c>
      <c r="Y64">
        <f t="shared" si="16"/>
        <v>0.27177010383965222</v>
      </c>
      <c r="Z64">
        <f t="shared" si="17"/>
        <v>0.16167592368992981</v>
      </c>
      <c r="AA64">
        <f t="shared" si="18"/>
        <v>8.7490944216372976E-2</v>
      </c>
      <c r="AB64">
        <f t="shared" si="19"/>
        <v>0.16167592368992981</v>
      </c>
      <c r="AC64">
        <f t="shared" si="20"/>
        <v>0.15901956049263449</v>
      </c>
      <c r="AD64">
        <f t="shared" si="21"/>
        <v>9.8309587056266565E-2</v>
      </c>
      <c r="AE64">
        <f t="shared" si="22"/>
        <v>0.2110842791596233</v>
      </c>
      <c r="AF64">
        <f t="shared" si="23"/>
        <v>0.15614585848828771</v>
      </c>
      <c r="AG64">
        <f t="shared" si="5"/>
        <v>1.9159999999999968</v>
      </c>
      <c r="AH64">
        <f t="shared" si="24"/>
        <v>6.2269999999999968</v>
      </c>
      <c r="AI64">
        <f t="shared" si="25"/>
        <v>11.253999999999998</v>
      </c>
      <c r="AJ64">
        <f t="shared" si="26"/>
        <v>6.6949999999999932</v>
      </c>
      <c r="AK64">
        <f t="shared" si="27"/>
        <v>3.6230000000000047</v>
      </c>
      <c r="AL64">
        <f t="shared" si="28"/>
        <v>6.6949999999999932</v>
      </c>
      <c r="AM64">
        <f t="shared" si="29"/>
        <v>6.5849999999999937</v>
      </c>
      <c r="AN64">
        <f t="shared" si="30"/>
        <v>4.070999999999998</v>
      </c>
      <c r="AO64">
        <f t="shared" si="31"/>
        <v>8.7409999999999997</v>
      </c>
      <c r="AP64">
        <f t="shared" si="32"/>
        <v>6.465999999999994</v>
      </c>
    </row>
    <row r="65" spans="2:42">
      <c r="B65">
        <v>71.988</v>
      </c>
      <c r="C65">
        <v>61.024000000000001</v>
      </c>
      <c r="D65">
        <v>53.328000000000003</v>
      </c>
      <c r="E65">
        <v>55.539000000000001</v>
      </c>
      <c r="F65">
        <v>51.183999999999997</v>
      </c>
      <c r="G65">
        <v>63.302</v>
      </c>
      <c r="H65">
        <v>51.183999999999997</v>
      </c>
      <c r="I65">
        <v>58.281999999999996</v>
      </c>
      <c r="J65">
        <v>57.176000000000002</v>
      </c>
      <c r="K65">
        <v>54.433999999999997</v>
      </c>
      <c r="L65">
        <v>56.63</v>
      </c>
      <c r="M65">
        <f t="shared" si="3"/>
        <v>120.20929599999997</v>
      </c>
      <c r="N65">
        <f t="shared" si="6"/>
        <v>348.1955999999999</v>
      </c>
      <c r="O65">
        <f t="shared" si="7"/>
        <v>270.56960099999992</v>
      </c>
      <c r="P65">
        <f t="shared" si="8"/>
        <v>432.80641600000007</v>
      </c>
      <c r="Q65">
        <f t="shared" si="9"/>
        <v>75.446596</v>
      </c>
      <c r="R65">
        <f t="shared" si="10"/>
        <v>432.80641600000007</v>
      </c>
      <c r="S65">
        <f t="shared" si="11"/>
        <v>187.85443600000008</v>
      </c>
      <c r="T65">
        <f t="shared" si="12"/>
        <v>219.39534399999994</v>
      </c>
      <c r="U65">
        <f t="shared" si="13"/>
        <v>308.14291600000007</v>
      </c>
      <c r="V65">
        <f t="shared" si="14"/>
        <v>235.86816399999989</v>
      </c>
      <c r="W65">
        <f t="shared" si="4"/>
        <v>0.15230316163805077</v>
      </c>
      <c r="X65">
        <f t="shared" si="15"/>
        <v>0.25920986831138521</v>
      </c>
      <c r="Y65">
        <f t="shared" si="16"/>
        <v>0.22849641606934487</v>
      </c>
      <c r="Z65">
        <f t="shared" si="17"/>
        <v>0.28899260987942438</v>
      </c>
      <c r="AA65">
        <f t="shared" si="18"/>
        <v>0.12065899872200922</v>
      </c>
      <c r="AB65">
        <f t="shared" si="19"/>
        <v>0.28899260987942438</v>
      </c>
      <c r="AC65">
        <f t="shared" si="20"/>
        <v>0.19039284325165309</v>
      </c>
      <c r="AD65">
        <f t="shared" si="21"/>
        <v>0.20575651497471797</v>
      </c>
      <c r="AE65">
        <f t="shared" si="22"/>
        <v>0.2438461965883203</v>
      </c>
      <c r="AF65">
        <f t="shared" si="23"/>
        <v>0.21334111240762346</v>
      </c>
      <c r="AG65">
        <f t="shared" si="5"/>
        <v>10.963999999999999</v>
      </c>
      <c r="AH65">
        <f t="shared" si="24"/>
        <v>18.659999999999997</v>
      </c>
      <c r="AI65">
        <f t="shared" si="25"/>
        <v>16.448999999999998</v>
      </c>
      <c r="AJ65">
        <f t="shared" si="26"/>
        <v>20.804000000000002</v>
      </c>
      <c r="AK65">
        <f t="shared" si="27"/>
        <v>8.6859999999999999</v>
      </c>
      <c r="AL65">
        <f t="shared" si="28"/>
        <v>20.804000000000002</v>
      </c>
      <c r="AM65">
        <f t="shared" si="29"/>
        <v>13.706000000000003</v>
      </c>
      <c r="AN65">
        <f t="shared" si="30"/>
        <v>14.811999999999998</v>
      </c>
      <c r="AO65">
        <f t="shared" si="31"/>
        <v>17.554000000000002</v>
      </c>
      <c r="AP65">
        <f t="shared" si="32"/>
        <v>15.357999999999997</v>
      </c>
    </row>
    <row r="66" spans="2:42">
      <c r="B66">
        <v>56.061</v>
      </c>
      <c r="C66">
        <v>47.573999999999998</v>
      </c>
      <c r="D66">
        <v>52.127000000000002</v>
      </c>
      <c r="E66">
        <v>41.633000000000003</v>
      </c>
      <c r="F66">
        <v>41.694000000000003</v>
      </c>
      <c r="G66">
        <v>45.033000000000001</v>
      </c>
      <c r="H66">
        <v>41.694000000000003</v>
      </c>
      <c r="I66">
        <v>44.603000000000002</v>
      </c>
      <c r="J66">
        <v>49.850999999999999</v>
      </c>
      <c r="K66">
        <v>46.88</v>
      </c>
      <c r="L66">
        <v>47.110999999999997</v>
      </c>
      <c r="M66">
        <f t="shared" si="3"/>
        <v>72.029169000000039</v>
      </c>
      <c r="N66">
        <f t="shared" si="6"/>
        <v>15.47635599999998</v>
      </c>
      <c r="O66">
        <f t="shared" si="7"/>
        <v>208.16718399999993</v>
      </c>
      <c r="P66">
        <f t="shared" si="8"/>
        <v>206.41068899999993</v>
      </c>
      <c r="Q66">
        <f t="shared" si="9"/>
        <v>121.61678399999997</v>
      </c>
      <c r="R66">
        <f t="shared" si="10"/>
        <v>206.41068899999993</v>
      </c>
      <c r="S66">
        <f t="shared" si="11"/>
        <v>131.28576399999997</v>
      </c>
      <c r="T66">
        <f t="shared" si="12"/>
        <v>38.56410000000001</v>
      </c>
      <c r="U66">
        <f t="shared" si="13"/>
        <v>84.290760999999947</v>
      </c>
      <c r="V66">
        <f t="shared" si="14"/>
        <v>80.102500000000049</v>
      </c>
      <c r="W66">
        <f t="shared" si="4"/>
        <v>0.15138866591748276</v>
      </c>
      <c r="X66">
        <f t="shared" si="15"/>
        <v>7.0173560942544677E-2</v>
      </c>
      <c r="Y66">
        <f t="shared" si="16"/>
        <v>0.25736251583096981</v>
      </c>
      <c r="Z66">
        <f t="shared" si="17"/>
        <v>0.25627441536897305</v>
      </c>
      <c r="AA66">
        <f t="shared" si="18"/>
        <v>0.1967142933590196</v>
      </c>
      <c r="AB66">
        <f t="shared" si="19"/>
        <v>0.25627441536897305</v>
      </c>
      <c r="AC66">
        <f t="shared" si="20"/>
        <v>0.20438450973047215</v>
      </c>
      <c r="AD66">
        <f t="shared" si="21"/>
        <v>0.11077219457376787</v>
      </c>
      <c r="AE66">
        <f t="shared" si="22"/>
        <v>0.16376803838675724</v>
      </c>
      <c r="AF66">
        <f t="shared" si="23"/>
        <v>0.15964752680116306</v>
      </c>
      <c r="AG66">
        <f t="shared" si="5"/>
        <v>8.4870000000000019</v>
      </c>
      <c r="AH66">
        <f t="shared" si="24"/>
        <v>3.9339999999999975</v>
      </c>
      <c r="AI66">
        <f t="shared" si="25"/>
        <v>14.427999999999997</v>
      </c>
      <c r="AJ66">
        <f t="shared" si="26"/>
        <v>14.366999999999997</v>
      </c>
      <c r="AK66">
        <f t="shared" si="27"/>
        <v>11.027999999999999</v>
      </c>
      <c r="AL66">
        <f t="shared" si="28"/>
        <v>14.366999999999997</v>
      </c>
      <c r="AM66">
        <f t="shared" si="29"/>
        <v>11.457999999999998</v>
      </c>
      <c r="AN66">
        <f t="shared" si="30"/>
        <v>6.2100000000000009</v>
      </c>
      <c r="AO66">
        <f t="shared" si="31"/>
        <v>9.1809999999999974</v>
      </c>
      <c r="AP66">
        <f t="shared" si="32"/>
        <v>8.9500000000000028</v>
      </c>
    </row>
    <row r="67" spans="2:42">
      <c r="B67">
        <v>49.201000000000001</v>
      </c>
      <c r="C67">
        <v>40.466000000000001</v>
      </c>
      <c r="D67">
        <v>44.201000000000001</v>
      </c>
      <c r="E67">
        <v>47.152999999999999</v>
      </c>
      <c r="F67">
        <v>54.96</v>
      </c>
      <c r="G67">
        <v>46.554000000000002</v>
      </c>
      <c r="H67">
        <v>54.96</v>
      </c>
      <c r="I67">
        <v>43.808999999999997</v>
      </c>
      <c r="J67">
        <v>42.334000000000003</v>
      </c>
      <c r="K67">
        <v>45.677</v>
      </c>
      <c r="L67">
        <v>43.94</v>
      </c>
      <c r="M67">
        <f t="shared" ref="M67:M114" si="33">(C67-$B67)^2</f>
        <v>76.300224999999983</v>
      </c>
      <c r="N67">
        <f t="shared" si="6"/>
        <v>25</v>
      </c>
      <c r="O67">
        <f t="shared" si="7"/>
        <v>4.1943040000000078</v>
      </c>
      <c r="P67">
        <f t="shared" si="8"/>
        <v>33.166081000000005</v>
      </c>
      <c r="Q67">
        <f t="shared" si="9"/>
        <v>7.0066089999999921</v>
      </c>
      <c r="R67">
        <f t="shared" si="10"/>
        <v>33.166081000000005</v>
      </c>
      <c r="S67">
        <f t="shared" si="11"/>
        <v>29.073664000000033</v>
      </c>
      <c r="T67">
        <f t="shared" si="12"/>
        <v>47.15568899999996</v>
      </c>
      <c r="U67">
        <f t="shared" si="13"/>
        <v>12.418576000000007</v>
      </c>
      <c r="V67">
        <f t="shared" si="14"/>
        <v>27.678121000000029</v>
      </c>
      <c r="W67">
        <f t="shared" ref="W67:W114" si="34">ABS($B67-C67)/$B67</f>
        <v>0.17753704193004205</v>
      </c>
      <c r="X67">
        <f t="shared" si="15"/>
        <v>0.10162395073270869</v>
      </c>
      <c r="Y67">
        <f t="shared" si="16"/>
        <v>4.1625170220117511E-2</v>
      </c>
      <c r="Z67">
        <f t="shared" si="17"/>
        <v>0.11705046645393387</v>
      </c>
      <c r="AA67">
        <f t="shared" si="18"/>
        <v>5.3799719517895944E-2</v>
      </c>
      <c r="AB67">
        <f t="shared" si="19"/>
        <v>0.11705046645393387</v>
      </c>
      <c r="AC67">
        <f t="shared" si="20"/>
        <v>0.1095912684701531</v>
      </c>
      <c r="AD67">
        <f t="shared" si="21"/>
        <v>0.13957033393630205</v>
      </c>
      <c r="AE67">
        <f t="shared" si="22"/>
        <v>7.1624560476413093E-2</v>
      </c>
      <c r="AF67">
        <f t="shared" si="23"/>
        <v>0.10692872096095614</v>
      </c>
      <c r="AG67">
        <f t="shared" ref="AG67:AG114" si="35">ABS(C67-$B67)</f>
        <v>8.7349999999999994</v>
      </c>
      <c r="AH67">
        <f t="shared" si="24"/>
        <v>5</v>
      </c>
      <c r="AI67">
        <f t="shared" si="25"/>
        <v>2.0480000000000018</v>
      </c>
      <c r="AJ67">
        <f t="shared" si="26"/>
        <v>5.7590000000000003</v>
      </c>
      <c r="AK67">
        <f t="shared" si="27"/>
        <v>2.6469999999999985</v>
      </c>
      <c r="AL67">
        <f t="shared" si="28"/>
        <v>5.7590000000000003</v>
      </c>
      <c r="AM67">
        <f t="shared" si="29"/>
        <v>5.392000000000003</v>
      </c>
      <c r="AN67">
        <f t="shared" si="30"/>
        <v>6.8669999999999973</v>
      </c>
      <c r="AO67">
        <f t="shared" si="31"/>
        <v>3.5240000000000009</v>
      </c>
      <c r="AP67">
        <f t="shared" si="32"/>
        <v>5.2610000000000028</v>
      </c>
    </row>
    <row r="68" spans="2:42">
      <c r="B68">
        <v>12.548</v>
      </c>
      <c r="C68">
        <v>12.298</v>
      </c>
      <c r="D68">
        <v>12.73</v>
      </c>
      <c r="E68">
        <v>21.518999999999998</v>
      </c>
      <c r="F68">
        <v>25.09</v>
      </c>
      <c r="G68">
        <v>24.266999999999999</v>
      </c>
      <c r="H68">
        <v>25.09</v>
      </c>
      <c r="I68">
        <v>16.908000000000001</v>
      </c>
      <c r="J68">
        <v>12.513999999999999</v>
      </c>
      <c r="K68">
        <v>17.123999999999999</v>
      </c>
      <c r="L68">
        <v>15.515000000000001</v>
      </c>
      <c r="M68">
        <f t="shared" si="33"/>
        <v>6.25E-2</v>
      </c>
      <c r="N68">
        <f t="shared" si="6"/>
        <v>3.3124000000000139E-2</v>
      </c>
      <c r="O68">
        <f t="shared" si="7"/>
        <v>80.478840999999974</v>
      </c>
      <c r="P68">
        <f t="shared" si="8"/>
        <v>157.30176399999999</v>
      </c>
      <c r="Q68">
        <f t="shared" si="9"/>
        <v>137.33496099999999</v>
      </c>
      <c r="R68">
        <f t="shared" si="10"/>
        <v>157.30176399999999</v>
      </c>
      <c r="S68">
        <f t="shared" si="11"/>
        <v>19.00960000000001</v>
      </c>
      <c r="T68">
        <f t="shared" si="12"/>
        <v>1.1560000000000474E-3</v>
      </c>
      <c r="U68">
        <f t="shared" si="13"/>
        <v>20.939775999999988</v>
      </c>
      <c r="V68">
        <f t="shared" si="14"/>
        <v>8.8030890000000035</v>
      </c>
      <c r="W68">
        <f t="shared" si="34"/>
        <v>1.9923493783869938E-2</v>
      </c>
      <c r="X68">
        <f t="shared" si="15"/>
        <v>1.4504303474657346E-2</v>
      </c>
      <c r="Y68">
        <f t="shared" si="16"/>
        <v>0.71493465094038877</v>
      </c>
      <c r="Z68">
        <f t="shared" si="17"/>
        <v>0.9995218361491871</v>
      </c>
      <c r="AA68">
        <f t="shared" si="18"/>
        <v>0.93393369461268727</v>
      </c>
      <c r="AB68">
        <f t="shared" si="19"/>
        <v>0.9995218361491871</v>
      </c>
      <c r="AC68">
        <f t="shared" si="20"/>
        <v>0.34746573159069183</v>
      </c>
      <c r="AD68">
        <f t="shared" si="21"/>
        <v>2.7095951546063672E-3</v>
      </c>
      <c r="AE68">
        <f t="shared" si="22"/>
        <v>0.36467963021995525</v>
      </c>
      <c r="AF68">
        <f t="shared" si="23"/>
        <v>0.23645202422696848</v>
      </c>
      <c r="AG68">
        <f t="shared" si="35"/>
        <v>0.25</v>
      </c>
      <c r="AH68">
        <f t="shared" si="24"/>
        <v>0.18200000000000038</v>
      </c>
      <c r="AI68">
        <f t="shared" si="25"/>
        <v>8.9709999999999983</v>
      </c>
      <c r="AJ68">
        <f t="shared" si="26"/>
        <v>12.542</v>
      </c>
      <c r="AK68">
        <f t="shared" si="27"/>
        <v>11.718999999999999</v>
      </c>
      <c r="AL68">
        <f t="shared" si="28"/>
        <v>12.542</v>
      </c>
      <c r="AM68">
        <f t="shared" si="29"/>
        <v>4.3600000000000012</v>
      </c>
      <c r="AN68">
        <f t="shared" si="30"/>
        <v>3.4000000000000696E-2</v>
      </c>
      <c r="AO68">
        <f t="shared" si="31"/>
        <v>4.5759999999999987</v>
      </c>
      <c r="AP68">
        <f t="shared" si="32"/>
        <v>2.9670000000000005</v>
      </c>
    </row>
    <row r="69" spans="2:42">
      <c r="B69">
        <v>54.316000000000003</v>
      </c>
      <c r="C69">
        <v>55.941000000000003</v>
      </c>
      <c r="D69">
        <v>57.661999999999999</v>
      </c>
      <c r="E69">
        <v>48.9</v>
      </c>
      <c r="F69">
        <v>46.436999999999998</v>
      </c>
      <c r="G69">
        <v>46.718000000000004</v>
      </c>
      <c r="H69">
        <v>46.436999999999998</v>
      </c>
      <c r="I69">
        <v>52.42</v>
      </c>
      <c r="J69">
        <v>56.802</v>
      </c>
      <c r="K69">
        <v>53.280999999999999</v>
      </c>
      <c r="L69">
        <v>54.167999999999999</v>
      </c>
      <c r="M69">
        <f t="shared" si="33"/>
        <v>2.640625</v>
      </c>
      <c r="N69">
        <f t="shared" si="6"/>
        <v>11.195715999999976</v>
      </c>
      <c r="O69">
        <f t="shared" si="7"/>
        <v>29.333056000000042</v>
      </c>
      <c r="P69">
        <f t="shared" si="8"/>
        <v>62.078641000000076</v>
      </c>
      <c r="Q69">
        <f t="shared" si="9"/>
        <v>57.729603999999988</v>
      </c>
      <c r="R69">
        <f t="shared" si="10"/>
        <v>62.078641000000076</v>
      </c>
      <c r="S69">
        <f t="shared" si="11"/>
        <v>3.5948160000000029</v>
      </c>
      <c r="T69">
        <f t="shared" si="12"/>
        <v>6.1801959999999854</v>
      </c>
      <c r="U69">
        <f t="shared" si="13"/>
        <v>1.0712250000000076</v>
      </c>
      <c r="V69">
        <f t="shared" si="14"/>
        <v>2.1904000000000957E-2</v>
      </c>
      <c r="W69">
        <f t="shared" si="34"/>
        <v>2.9917519699536047E-2</v>
      </c>
      <c r="X69">
        <f t="shared" si="15"/>
        <v>6.1602474409013855E-2</v>
      </c>
      <c r="Y69">
        <f t="shared" si="16"/>
        <v>9.9712791810884521E-2</v>
      </c>
      <c r="Z69">
        <f t="shared" si="17"/>
        <v>0.14505854628470441</v>
      </c>
      <c r="AA69">
        <f t="shared" si="18"/>
        <v>0.13988511672435375</v>
      </c>
      <c r="AB69">
        <f t="shared" si="19"/>
        <v>0.14505854628470441</v>
      </c>
      <c r="AC69">
        <f t="shared" si="20"/>
        <v>3.4906841446350999E-2</v>
      </c>
      <c r="AD69">
        <f t="shared" si="21"/>
        <v>4.5769202444951709E-2</v>
      </c>
      <c r="AE69">
        <f t="shared" si="22"/>
        <v>1.9055158700935333E-2</v>
      </c>
      <c r="AF69">
        <f t="shared" si="23"/>
        <v>2.7247956403270348E-3</v>
      </c>
      <c r="AG69">
        <f t="shared" si="35"/>
        <v>1.625</v>
      </c>
      <c r="AH69">
        <f t="shared" si="24"/>
        <v>3.3459999999999965</v>
      </c>
      <c r="AI69">
        <f t="shared" si="25"/>
        <v>5.4160000000000039</v>
      </c>
      <c r="AJ69">
        <f t="shared" si="26"/>
        <v>7.8790000000000049</v>
      </c>
      <c r="AK69">
        <f t="shared" si="27"/>
        <v>7.597999999999999</v>
      </c>
      <c r="AL69">
        <f t="shared" si="28"/>
        <v>7.8790000000000049</v>
      </c>
      <c r="AM69">
        <f t="shared" si="29"/>
        <v>1.8960000000000008</v>
      </c>
      <c r="AN69">
        <f t="shared" si="30"/>
        <v>2.4859999999999971</v>
      </c>
      <c r="AO69">
        <f t="shared" si="31"/>
        <v>1.0350000000000037</v>
      </c>
      <c r="AP69">
        <f t="shared" si="32"/>
        <v>0.14800000000000324</v>
      </c>
    </row>
    <row r="70" spans="2:42">
      <c r="B70">
        <v>14.638</v>
      </c>
      <c r="C70">
        <v>13.096</v>
      </c>
      <c r="D70">
        <v>14.051</v>
      </c>
      <c r="E70">
        <v>11.37</v>
      </c>
      <c r="F70">
        <v>20.431000000000001</v>
      </c>
      <c r="G70">
        <v>12.364000000000001</v>
      </c>
      <c r="H70">
        <v>20.431000000000001</v>
      </c>
      <c r="I70">
        <v>12.233000000000001</v>
      </c>
      <c r="J70">
        <v>13.573</v>
      </c>
      <c r="K70">
        <v>12.71</v>
      </c>
      <c r="L70">
        <v>12.839</v>
      </c>
      <c r="M70">
        <f t="shared" si="33"/>
        <v>2.3777639999999995</v>
      </c>
      <c r="N70">
        <f t="shared" si="6"/>
        <v>0.34456899999999968</v>
      </c>
      <c r="O70">
        <f t="shared" si="7"/>
        <v>10.679824000000005</v>
      </c>
      <c r="P70">
        <f t="shared" si="8"/>
        <v>33.558849000000009</v>
      </c>
      <c r="Q70">
        <f t="shared" si="9"/>
        <v>5.1710759999999958</v>
      </c>
      <c r="R70">
        <f t="shared" si="10"/>
        <v>33.558849000000009</v>
      </c>
      <c r="S70">
        <f t="shared" si="11"/>
        <v>5.7840249999999971</v>
      </c>
      <c r="T70">
        <f t="shared" si="12"/>
        <v>1.1342249999999989</v>
      </c>
      <c r="U70">
        <f t="shared" si="13"/>
        <v>3.7171839999999965</v>
      </c>
      <c r="V70">
        <f t="shared" si="14"/>
        <v>3.2364009999999981</v>
      </c>
      <c r="W70">
        <f t="shared" si="34"/>
        <v>0.10534225987156715</v>
      </c>
      <c r="X70">
        <f t="shared" si="15"/>
        <v>4.0101106708566724E-2</v>
      </c>
      <c r="Y70">
        <f t="shared" si="16"/>
        <v>0.22325454297035119</v>
      </c>
      <c r="Z70">
        <f t="shared" si="17"/>
        <v>0.39575078562645177</v>
      </c>
      <c r="AA70">
        <f t="shared" si="18"/>
        <v>0.1553490914059297</v>
      </c>
      <c r="AB70">
        <f t="shared" si="19"/>
        <v>0.39575078562645177</v>
      </c>
      <c r="AC70">
        <f t="shared" si="20"/>
        <v>0.16429840142095911</v>
      </c>
      <c r="AD70">
        <f t="shared" si="21"/>
        <v>7.2755840961880008E-2</v>
      </c>
      <c r="AE70">
        <f t="shared" si="22"/>
        <v>0.13171198251127197</v>
      </c>
      <c r="AF70">
        <f t="shared" si="23"/>
        <v>0.12289930318349498</v>
      </c>
      <c r="AG70">
        <f t="shared" si="35"/>
        <v>1.5419999999999998</v>
      </c>
      <c r="AH70">
        <f t="shared" si="24"/>
        <v>0.58699999999999974</v>
      </c>
      <c r="AI70">
        <f t="shared" si="25"/>
        <v>3.2680000000000007</v>
      </c>
      <c r="AJ70">
        <f t="shared" si="26"/>
        <v>5.793000000000001</v>
      </c>
      <c r="AK70">
        <f t="shared" si="27"/>
        <v>2.2739999999999991</v>
      </c>
      <c r="AL70">
        <f t="shared" si="28"/>
        <v>5.793000000000001</v>
      </c>
      <c r="AM70">
        <f t="shared" si="29"/>
        <v>2.4049999999999994</v>
      </c>
      <c r="AN70">
        <f t="shared" si="30"/>
        <v>1.0649999999999995</v>
      </c>
      <c r="AO70">
        <f t="shared" si="31"/>
        <v>1.927999999999999</v>
      </c>
      <c r="AP70">
        <f t="shared" si="32"/>
        <v>1.7989999999999995</v>
      </c>
    </row>
    <row r="71" spans="2:42">
      <c r="B71">
        <v>19.416</v>
      </c>
      <c r="C71">
        <v>19.826000000000001</v>
      </c>
      <c r="D71">
        <v>18.161999999999999</v>
      </c>
      <c r="E71">
        <v>36.213999999999999</v>
      </c>
      <c r="F71">
        <v>26.327000000000002</v>
      </c>
      <c r="G71">
        <v>28.972000000000001</v>
      </c>
      <c r="H71">
        <v>26.327000000000002</v>
      </c>
      <c r="I71">
        <v>28.02</v>
      </c>
      <c r="J71">
        <v>18.994</v>
      </c>
      <c r="K71">
        <v>27.187999999999999</v>
      </c>
      <c r="L71">
        <v>24.734000000000002</v>
      </c>
      <c r="M71">
        <f t="shared" si="33"/>
        <v>0.16810000000000011</v>
      </c>
      <c r="N71">
        <f t="shared" si="6"/>
        <v>1.5725160000000034</v>
      </c>
      <c r="O71">
        <f t="shared" si="7"/>
        <v>282.17280399999993</v>
      </c>
      <c r="P71">
        <f t="shared" si="8"/>
        <v>47.761921000000022</v>
      </c>
      <c r="Q71">
        <f t="shared" si="9"/>
        <v>91.317136000000019</v>
      </c>
      <c r="R71">
        <f t="shared" si="10"/>
        <v>47.761921000000022</v>
      </c>
      <c r="S71">
        <f t="shared" si="11"/>
        <v>74.028815999999992</v>
      </c>
      <c r="T71">
        <f t="shared" si="12"/>
        <v>0.17808400000000049</v>
      </c>
      <c r="U71">
        <f t="shared" si="13"/>
        <v>60.403983999999973</v>
      </c>
      <c r="V71">
        <f t="shared" si="14"/>
        <v>28.281124000000016</v>
      </c>
      <c r="W71">
        <f t="shared" si="34"/>
        <v>2.1116604861969517E-2</v>
      </c>
      <c r="X71">
        <f t="shared" si="15"/>
        <v>6.4585908529048275E-2</v>
      </c>
      <c r="Y71">
        <f t="shared" si="16"/>
        <v>0.86516275236917994</v>
      </c>
      <c r="Z71">
        <f t="shared" si="17"/>
        <v>0.35594355170993003</v>
      </c>
      <c r="AA71">
        <f t="shared" si="18"/>
        <v>0.49217140502678208</v>
      </c>
      <c r="AB71">
        <f t="shared" si="19"/>
        <v>0.35594355170993003</v>
      </c>
      <c r="AC71">
        <f t="shared" si="20"/>
        <v>0.44313967861557474</v>
      </c>
      <c r="AD71">
        <f t="shared" si="21"/>
        <v>2.1734651833539381E-2</v>
      </c>
      <c r="AE71">
        <f t="shared" si="22"/>
        <v>0.40028842192006586</v>
      </c>
      <c r="AF71">
        <f t="shared" si="23"/>
        <v>0.27389781623403386</v>
      </c>
      <c r="AG71">
        <f t="shared" si="35"/>
        <v>0.41000000000000014</v>
      </c>
      <c r="AH71">
        <f t="shared" si="24"/>
        <v>1.2540000000000013</v>
      </c>
      <c r="AI71">
        <f t="shared" si="25"/>
        <v>16.797999999999998</v>
      </c>
      <c r="AJ71">
        <f t="shared" si="26"/>
        <v>6.9110000000000014</v>
      </c>
      <c r="AK71">
        <f t="shared" si="27"/>
        <v>9.5560000000000009</v>
      </c>
      <c r="AL71">
        <f t="shared" si="28"/>
        <v>6.9110000000000014</v>
      </c>
      <c r="AM71">
        <f t="shared" si="29"/>
        <v>8.6039999999999992</v>
      </c>
      <c r="AN71">
        <f t="shared" si="30"/>
        <v>0.4220000000000006</v>
      </c>
      <c r="AO71">
        <f t="shared" si="31"/>
        <v>7.7719999999999985</v>
      </c>
      <c r="AP71">
        <f t="shared" si="32"/>
        <v>5.3180000000000014</v>
      </c>
    </row>
    <row r="72" spans="2:42">
      <c r="B72">
        <v>13.664</v>
      </c>
      <c r="C72">
        <v>10.766999999999999</v>
      </c>
      <c r="D72">
        <v>14.164999999999999</v>
      </c>
      <c r="E72">
        <v>11.37</v>
      </c>
      <c r="F72">
        <v>18.866</v>
      </c>
      <c r="G72">
        <v>12.364000000000001</v>
      </c>
      <c r="H72">
        <v>18.866</v>
      </c>
      <c r="I72">
        <v>11.068</v>
      </c>
      <c r="J72">
        <v>12.465999999999999</v>
      </c>
      <c r="K72">
        <v>12.768000000000001</v>
      </c>
      <c r="L72">
        <v>12.101000000000001</v>
      </c>
      <c r="M72">
        <f t="shared" si="33"/>
        <v>8.392609000000002</v>
      </c>
      <c r="N72">
        <f t="shared" si="6"/>
        <v>0.25100099999999942</v>
      </c>
      <c r="O72">
        <f t="shared" si="7"/>
        <v>5.2624360000000019</v>
      </c>
      <c r="P72">
        <f t="shared" si="8"/>
        <v>27.060804000000001</v>
      </c>
      <c r="Q72">
        <f t="shared" si="9"/>
        <v>1.6899999999999973</v>
      </c>
      <c r="R72">
        <f t="shared" si="10"/>
        <v>27.060804000000001</v>
      </c>
      <c r="S72">
        <f t="shared" si="11"/>
        <v>6.7392160000000008</v>
      </c>
      <c r="T72">
        <f t="shared" si="12"/>
        <v>1.435204000000001</v>
      </c>
      <c r="U72">
        <f t="shared" si="13"/>
        <v>0.8028159999999982</v>
      </c>
      <c r="V72">
        <f t="shared" si="14"/>
        <v>2.4429689999999962</v>
      </c>
      <c r="W72">
        <f t="shared" si="34"/>
        <v>0.21201697892271665</v>
      </c>
      <c r="X72">
        <f t="shared" si="15"/>
        <v>3.6665690866510496E-2</v>
      </c>
      <c r="Y72">
        <f t="shared" si="16"/>
        <v>0.16788641686182673</v>
      </c>
      <c r="Z72">
        <f t="shared" si="17"/>
        <v>0.38070843091334894</v>
      </c>
      <c r="AA72">
        <f t="shared" si="18"/>
        <v>9.5140515222482361E-2</v>
      </c>
      <c r="AB72">
        <f t="shared" si="19"/>
        <v>0.38070843091334894</v>
      </c>
      <c r="AC72">
        <f t="shared" si="20"/>
        <v>0.18998829039812648</v>
      </c>
      <c r="AD72">
        <f t="shared" si="21"/>
        <v>8.7675644028103072E-2</v>
      </c>
      <c r="AE72">
        <f t="shared" si="22"/>
        <v>6.5573770491803213E-2</v>
      </c>
      <c r="AF72">
        <f t="shared" si="23"/>
        <v>0.11438817330210764</v>
      </c>
      <c r="AG72">
        <f t="shared" si="35"/>
        <v>2.8970000000000002</v>
      </c>
      <c r="AH72">
        <f t="shared" si="24"/>
        <v>0.50099999999999945</v>
      </c>
      <c r="AI72">
        <f t="shared" si="25"/>
        <v>2.2940000000000005</v>
      </c>
      <c r="AJ72">
        <f t="shared" si="26"/>
        <v>5.202</v>
      </c>
      <c r="AK72">
        <f t="shared" si="27"/>
        <v>1.2999999999999989</v>
      </c>
      <c r="AL72">
        <f t="shared" si="28"/>
        <v>5.202</v>
      </c>
      <c r="AM72">
        <f t="shared" si="29"/>
        <v>2.5960000000000001</v>
      </c>
      <c r="AN72">
        <f t="shared" si="30"/>
        <v>1.1980000000000004</v>
      </c>
      <c r="AO72">
        <f t="shared" si="31"/>
        <v>0.89599999999999902</v>
      </c>
      <c r="AP72">
        <f t="shared" si="32"/>
        <v>1.5629999999999988</v>
      </c>
    </row>
    <row r="73" spans="2:42">
      <c r="B73">
        <v>31.971</v>
      </c>
      <c r="C73">
        <v>29.933</v>
      </c>
      <c r="D73">
        <v>25.056999999999999</v>
      </c>
      <c r="E73">
        <v>35.030999999999999</v>
      </c>
      <c r="F73">
        <v>27.077000000000002</v>
      </c>
      <c r="G73">
        <v>46.718000000000004</v>
      </c>
      <c r="H73">
        <v>27.077000000000002</v>
      </c>
      <c r="I73">
        <v>32.481999999999999</v>
      </c>
      <c r="J73">
        <v>27.495000000000001</v>
      </c>
      <c r="K73">
        <v>30.044</v>
      </c>
      <c r="L73">
        <v>30.007000000000001</v>
      </c>
      <c r="M73">
        <f t="shared" si="33"/>
        <v>4.1534440000000012</v>
      </c>
      <c r="N73">
        <f t="shared" si="6"/>
        <v>47.803396000000021</v>
      </c>
      <c r="O73">
        <f t="shared" si="7"/>
        <v>9.3635999999999928</v>
      </c>
      <c r="P73">
        <f t="shared" si="8"/>
        <v>23.951235999999984</v>
      </c>
      <c r="Q73">
        <f t="shared" si="9"/>
        <v>217.47400900000011</v>
      </c>
      <c r="R73">
        <f t="shared" si="10"/>
        <v>23.951235999999984</v>
      </c>
      <c r="S73">
        <f t="shared" si="11"/>
        <v>0.26112099999999921</v>
      </c>
      <c r="T73">
        <f t="shared" si="12"/>
        <v>20.034575999999991</v>
      </c>
      <c r="U73">
        <f t="shared" si="13"/>
        <v>3.7133289999999985</v>
      </c>
      <c r="V73">
        <f t="shared" si="14"/>
        <v>3.8572959999999945</v>
      </c>
      <c r="W73">
        <f t="shared" si="34"/>
        <v>6.3745269150167344E-2</v>
      </c>
      <c r="X73">
        <f t="shared" si="15"/>
        <v>0.21625848425135283</v>
      </c>
      <c r="Y73">
        <f t="shared" si="16"/>
        <v>9.5711738763254159E-2</v>
      </c>
      <c r="Z73">
        <f t="shared" si="17"/>
        <v>0.15307622532920453</v>
      </c>
      <c r="AA73">
        <f t="shared" si="18"/>
        <v>0.46126176847768302</v>
      </c>
      <c r="AB73">
        <f t="shared" si="19"/>
        <v>0.15307622532920453</v>
      </c>
      <c r="AC73">
        <f t="shared" si="20"/>
        <v>1.5983234806543407E-2</v>
      </c>
      <c r="AD73">
        <f t="shared" si="21"/>
        <v>0.14000187670076003</v>
      </c>
      <c r="AE73">
        <f t="shared" si="22"/>
        <v>6.0273372744049279E-2</v>
      </c>
      <c r="AF73">
        <f t="shared" si="23"/>
        <v>6.1430671546088597E-2</v>
      </c>
      <c r="AG73">
        <f t="shared" si="35"/>
        <v>2.0380000000000003</v>
      </c>
      <c r="AH73">
        <f t="shared" si="24"/>
        <v>6.9140000000000015</v>
      </c>
      <c r="AI73">
        <f t="shared" si="25"/>
        <v>3.0599999999999987</v>
      </c>
      <c r="AJ73">
        <f t="shared" si="26"/>
        <v>4.8939999999999984</v>
      </c>
      <c r="AK73">
        <f t="shared" si="27"/>
        <v>14.747000000000003</v>
      </c>
      <c r="AL73">
        <f t="shared" si="28"/>
        <v>4.8939999999999984</v>
      </c>
      <c r="AM73">
        <f t="shared" si="29"/>
        <v>0.51099999999999923</v>
      </c>
      <c r="AN73">
        <f t="shared" si="30"/>
        <v>4.4759999999999991</v>
      </c>
      <c r="AO73">
        <f t="shared" si="31"/>
        <v>1.9269999999999996</v>
      </c>
      <c r="AP73">
        <f t="shared" si="32"/>
        <v>1.9639999999999986</v>
      </c>
    </row>
    <row r="74" spans="2:42">
      <c r="B74">
        <v>48.987000000000002</v>
      </c>
      <c r="C74">
        <v>51.225999999999999</v>
      </c>
      <c r="D74">
        <v>46.741999999999997</v>
      </c>
      <c r="E74">
        <v>45.908000000000001</v>
      </c>
      <c r="F74">
        <v>38.997999999999998</v>
      </c>
      <c r="G74">
        <v>45.033000000000001</v>
      </c>
      <c r="H74">
        <v>38.997999999999998</v>
      </c>
      <c r="I74">
        <v>48.567</v>
      </c>
      <c r="J74">
        <v>48.984000000000002</v>
      </c>
      <c r="K74">
        <v>46.325000000000003</v>
      </c>
      <c r="L74">
        <v>47.957999999999998</v>
      </c>
      <c r="M74">
        <f t="shared" si="33"/>
        <v>5.0131209999999875</v>
      </c>
      <c r="N74">
        <f t="shared" si="6"/>
        <v>5.0400250000000204</v>
      </c>
      <c r="O74">
        <f t="shared" si="7"/>
        <v>9.480241000000003</v>
      </c>
      <c r="P74">
        <f t="shared" si="8"/>
        <v>99.780121000000079</v>
      </c>
      <c r="Q74">
        <f t="shared" si="9"/>
        <v>15.634116000000004</v>
      </c>
      <c r="R74">
        <f t="shared" si="10"/>
        <v>99.780121000000079</v>
      </c>
      <c r="S74">
        <f t="shared" si="11"/>
        <v>0.17640000000000144</v>
      </c>
      <c r="T74">
        <f t="shared" si="12"/>
        <v>9.0000000000006829E-6</v>
      </c>
      <c r="U74">
        <f t="shared" si="13"/>
        <v>7.0862439999999944</v>
      </c>
      <c r="V74">
        <f t="shared" si="14"/>
        <v>1.058841000000007</v>
      </c>
      <c r="W74">
        <f t="shared" si="34"/>
        <v>4.5706003633617022E-2</v>
      </c>
      <c r="X74">
        <f t="shared" si="15"/>
        <v>4.5828485108294126E-2</v>
      </c>
      <c r="Y74">
        <f t="shared" si="16"/>
        <v>6.2853410088390807E-2</v>
      </c>
      <c r="Z74">
        <f t="shared" si="17"/>
        <v>0.2039112417580175</v>
      </c>
      <c r="AA74">
        <f t="shared" si="18"/>
        <v>8.0715291812113427E-2</v>
      </c>
      <c r="AB74">
        <f t="shared" si="19"/>
        <v>0.2039112417580175</v>
      </c>
      <c r="AC74">
        <f t="shared" si="20"/>
        <v>8.5737032273868925E-3</v>
      </c>
      <c r="AD74">
        <f t="shared" si="21"/>
        <v>6.1240737338479867E-5</v>
      </c>
      <c r="AE74">
        <f t="shared" si="22"/>
        <v>5.4340947598342397E-2</v>
      </c>
      <c r="AF74">
        <f t="shared" si="23"/>
        <v>2.1005572907097873E-2</v>
      </c>
      <c r="AG74">
        <f t="shared" si="35"/>
        <v>2.2389999999999972</v>
      </c>
      <c r="AH74">
        <f t="shared" si="24"/>
        <v>2.2450000000000045</v>
      </c>
      <c r="AI74">
        <f t="shared" si="25"/>
        <v>3.0790000000000006</v>
      </c>
      <c r="AJ74">
        <f t="shared" si="26"/>
        <v>9.9890000000000043</v>
      </c>
      <c r="AK74">
        <f t="shared" si="27"/>
        <v>3.9540000000000006</v>
      </c>
      <c r="AL74">
        <f t="shared" si="28"/>
        <v>9.9890000000000043</v>
      </c>
      <c r="AM74">
        <f t="shared" si="29"/>
        <v>0.42000000000000171</v>
      </c>
      <c r="AN74">
        <f t="shared" si="30"/>
        <v>3.0000000000001137E-3</v>
      </c>
      <c r="AO74">
        <f t="shared" si="31"/>
        <v>2.661999999999999</v>
      </c>
      <c r="AP74">
        <f t="shared" si="32"/>
        <v>1.0290000000000035</v>
      </c>
    </row>
    <row r="75" spans="2:42">
      <c r="B75">
        <v>33.06</v>
      </c>
      <c r="C75">
        <v>27.152999999999999</v>
      </c>
      <c r="D75">
        <v>28.76</v>
      </c>
      <c r="E75">
        <v>28.821999999999999</v>
      </c>
      <c r="F75">
        <v>25.082999999999998</v>
      </c>
      <c r="G75">
        <v>28.359000000000002</v>
      </c>
      <c r="H75">
        <v>25.082999999999998</v>
      </c>
      <c r="I75">
        <v>27.986999999999998</v>
      </c>
      <c r="J75">
        <v>27.956</v>
      </c>
      <c r="K75">
        <v>28.791</v>
      </c>
      <c r="L75">
        <v>28.245000000000001</v>
      </c>
      <c r="M75">
        <f t="shared" si="33"/>
        <v>34.892649000000041</v>
      </c>
      <c r="N75">
        <f t="shared" si="6"/>
        <v>18.490000000000006</v>
      </c>
      <c r="O75">
        <f t="shared" si="7"/>
        <v>17.960644000000027</v>
      </c>
      <c r="P75">
        <f t="shared" si="8"/>
        <v>63.632529000000062</v>
      </c>
      <c r="Q75">
        <f t="shared" si="9"/>
        <v>22.099401000000004</v>
      </c>
      <c r="R75">
        <f t="shared" si="10"/>
        <v>63.632529000000062</v>
      </c>
      <c r="S75">
        <f t="shared" si="11"/>
        <v>25.735329000000039</v>
      </c>
      <c r="T75">
        <f t="shared" si="12"/>
        <v>26.05081600000003</v>
      </c>
      <c r="U75">
        <f t="shared" si="13"/>
        <v>18.224361000000016</v>
      </c>
      <c r="V75">
        <f t="shared" si="14"/>
        <v>23.184225000000012</v>
      </c>
      <c r="W75">
        <f t="shared" si="34"/>
        <v>0.17867513611615254</v>
      </c>
      <c r="X75">
        <f t="shared" si="15"/>
        <v>0.13006654567453116</v>
      </c>
      <c r="Y75">
        <f t="shared" si="16"/>
        <v>0.12819116757410776</v>
      </c>
      <c r="Z75">
        <f t="shared" si="17"/>
        <v>0.24128856624319428</v>
      </c>
      <c r="AA75">
        <f t="shared" si="18"/>
        <v>0.14219600725952813</v>
      </c>
      <c r="AB75">
        <f t="shared" si="19"/>
        <v>0.24128856624319428</v>
      </c>
      <c r="AC75">
        <f t="shared" si="20"/>
        <v>0.15344827586206908</v>
      </c>
      <c r="AD75">
        <f t="shared" si="21"/>
        <v>0.15438596491228077</v>
      </c>
      <c r="AE75">
        <f t="shared" si="22"/>
        <v>0.12912885662431947</v>
      </c>
      <c r="AF75">
        <f t="shared" si="23"/>
        <v>0.14564428312159713</v>
      </c>
      <c r="AG75">
        <f t="shared" si="35"/>
        <v>5.9070000000000036</v>
      </c>
      <c r="AH75">
        <f t="shared" si="24"/>
        <v>4.3000000000000007</v>
      </c>
      <c r="AI75">
        <f t="shared" si="25"/>
        <v>4.2380000000000031</v>
      </c>
      <c r="AJ75">
        <f t="shared" si="26"/>
        <v>7.9770000000000039</v>
      </c>
      <c r="AK75">
        <f t="shared" si="27"/>
        <v>4.7010000000000005</v>
      </c>
      <c r="AL75">
        <f t="shared" si="28"/>
        <v>7.9770000000000039</v>
      </c>
      <c r="AM75">
        <f t="shared" si="29"/>
        <v>5.073000000000004</v>
      </c>
      <c r="AN75">
        <f t="shared" si="30"/>
        <v>5.1040000000000028</v>
      </c>
      <c r="AO75">
        <f t="shared" si="31"/>
        <v>4.2690000000000019</v>
      </c>
      <c r="AP75">
        <f t="shared" si="32"/>
        <v>4.8150000000000013</v>
      </c>
    </row>
    <row r="76" spans="2:42">
      <c r="B76">
        <v>44.868000000000002</v>
      </c>
      <c r="C76">
        <v>31.459</v>
      </c>
      <c r="D76">
        <v>32.691000000000003</v>
      </c>
      <c r="E76">
        <v>35.030999999999999</v>
      </c>
      <c r="F76">
        <v>27.893000000000001</v>
      </c>
      <c r="G76">
        <v>34.762999999999998</v>
      </c>
      <c r="H76">
        <v>27.893000000000001</v>
      </c>
      <c r="I76">
        <v>33.244999999999997</v>
      </c>
      <c r="J76">
        <v>32.075000000000003</v>
      </c>
      <c r="K76">
        <v>33.860999999999997</v>
      </c>
      <c r="L76">
        <v>33.061</v>
      </c>
      <c r="M76">
        <f t="shared" si="33"/>
        <v>179.80128100000007</v>
      </c>
      <c r="N76">
        <f t="shared" si="6"/>
        <v>148.27932899999999</v>
      </c>
      <c r="O76">
        <f t="shared" si="7"/>
        <v>96.766569000000061</v>
      </c>
      <c r="P76">
        <f t="shared" si="8"/>
        <v>288.15062500000005</v>
      </c>
      <c r="Q76">
        <f t="shared" si="9"/>
        <v>102.11102500000008</v>
      </c>
      <c r="R76">
        <f t="shared" si="10"/>
        <v>288.15062500000005</v>
      </c>
      <c r="S76">
        <f t="shared" si="11"/>
        <v>135.09412900000009</v>
      </c>
      <c r="T76">
        <f t="shared" si="12"/>
        <v>163.66084899999998</v>
      </c>
      <c r="U76">
        <f t="shared" si="13"/>
        <v>121.15404900000011</v>
      </c>
      <c r="V76">
        <f t="shared" si="14"/>
        <v>139.40524900000005</v>
      </c>
      <c r="W76">
        <f t="shared" si="34"/>
        <v>0.29885441740215746</v>
      </c>
      <c r="X76">
        <f t="shared" si="15"/>
        <v>0.2713960952126237</v>
      </c>
      <c r="Y76">
        <f t="shared" si="16"/>
        <v>0.21924311313185349</v>
      </c>
      <c r="Z76">
        <f t="shared" si="17"/>
        <v>0.37833199607738255</v>
      </c>
      <c r="AA76">
        <f t="shared" si="18"/>
        <v>0.2252161897120443</v>
      </c>
      <c r="AB76">
        <f t="shared" si="19"/>
        <v>0.37833199607738255</v>
      </c>
      <c r="AC76">
        <f t="shared" si="20"/>
        <v>0.25904876526700554</v>
      </c>
      <c r="AD76">
        <f t="shared" si="21"/>
        <v>0.28512525630739055</v>
      </c>
      <c r="AE76">
        <f t="shared" si="22"/>
        <v>0.24531960417223866</v>
      </c>
      <c r="AF76">
        <f t="shared" si="23"/>
        <v>0.26314968351609169</v>
      </c>
      <c r="AG76">
        <f t="shared" si="35"/>
        <v>13.409000000000002</v>
      </c>
      <c r="AH76">
        <f t="shared" si="24"/>
        <v>12.177</v>
      </c>
      <c r="AI76">
        <f t="shared" si="25"/>
        <v>9.8370000000000033</v>
      </c>
      <c r="AJ76">
        <f t="shared" si="26"/>
        <v>16.975000000000001</v>
      </c>
      <c r="AK76">
        <f t="shared" si="27"/>
        <v>10.105000000000004</v>
      </c>
      <c r="AL76">
        <f t="shared" si="28"/>
        <v>16.975000000000001</v>
      </c>
      <c r="AM76">
        <f t="shared" si="29"/>
        <v>11.623000000000005</v>
      </c>
      <c r="AN76">
        <f t="shared" si="30"/>
        <v>12.792999999999999</v>
      </c>
      <c r="AO76">
        <f t="shared" si="31"/>
        <v>11.007000000000005</v>
      </c>
      <c r="AP76">
        <f t="shared" si="32"/>
        <v>11.807000000000002</v>
      </c>
    </row>
    <row r="77" spans="2:42">
      <c r="B77">
        <v>13.089</v>
      </c>
      <c r="C77">
        <v>14.554</v>
      </c>
      <c r="D77">
        <v>17.417000000000002</v>
      </c>
      <c r="E77">
        <v>16.210999999999999</v>
      </c>
      <c r="F77">
        <v>24.542000000000002</v>
      </c>
      <c r="G77">
        <v>12.364000000000001</v>
      </c>
      <c r="H77">
        <v>24.542000000000002</v>
      </c>
      <c r="I77">
        <v>15.382</v>
      </c>
      <c r="J77">
        <v>15.986000000000001</v>
      </c>
      <c r="K77">
        <v>16.814</v>
      </c>
      <c r="L77">
        <v>16.061</v>
      </c>
      <c r="M77">
        <f t="shared" si="33"/>
        <v>2.1462249999999994</v>
      </c>
      <c r="N77">
        <f t="shared" si="6"/>
        <v>18.731584000000009</v>
      </c>
      <c r="O77">
        <f t="shared" si="7"/>
        <v>9.746883999999989</v>
      </c>
      <c r="P77">
        <f t="shared" si="8"/>
        <v>131.17120900000003</v>
      </c>
      <c r="Q77">
        <f t="shared" si="9"/>
        <v>0.52562499999999945</v>
      </c>
      <c r="R77">
        <f t="shared" si="10"/>
        <v>131.17120900000003</v>
      </c>
      <c r="S77">
        <f t="shared" si="11"/>
        <v>5.2578489999999967</v>
      </c>
      <c r="T77">
        <f t="shared" si="12"/>
        <v>8.392609000000002</v>
      </c>
      <c r="U77">
        <f t="shared" si="13"/>
        <v>13.875624999999998</v>
      </c>
      <c r="V77">
        <f t="shared" si="14"/>
        <v>8.8327839999999966</v>
      </c>
      <c r="W77">
        <f t="shared" si="34"/>
        <v>0.1119260447704179</v>
      </c>
      <c r="X77">
        <f t="shared" si="15"/>
        <v>0.33065933226373301</v>
      </c>
      <c r="Y77">
        <f t="shared" si="16"/>
        <v>0.23852089540835802</v>
      </c>
      <c r="Z77">
        <f t="shared" si="17"/>
        <v>0.87500955000382008</v>
      </c>
      <c r="AA77">
        <f t="shared" si="18"/>
        <v>5.5390022156008835E-2</v>
      </c>
      <c r="AB77">
        <f t="shared" si="19"/>
        <v>0.87500955000382008</v>
      </c>
      <c r="AC77">
        <f t="shared" si="20"/>
        <v>0.17518527007410797</v>
      </c>
      <c r="AD77">
        <f t="shared" si="21"/>
        <v>0.22133088853235541</v>
      </c>
      <c r="AE77">
        <f t="shared" si="22"/>
        <v>0.28459011383604549</v>
      </c>
      <c r="AF77">
        <f t="shared" si="23"/>
        <v>0.22706089082435629</v>
      </c>
      <c r="AG77">
        <f t="shared" si="35"/>
        <v>1.4649999999999999</v>
      </c>
      <c r="AH77">
        <f t="shared" si="24"/>
        <v>4.3280000000000012</v>
      </c>
      <c r="AI77">
        <f t="shared" si="25"/>
        <v>3.1219999999999981</v>
      </c>
      <c r="AJ77">
        <f t="shared" si="26"/>
        <v>11.453000000000001</v>
      </c>
      <c r="AK77">
        <f t="shared" si="27"/>
        <v>0.72499999999999964</v>
      </c>
      <c r="AL77">
        <f t="shared" si="28"/>
        <v>11.453000000000001</v>
      </c>
      <c r="AM77">
        <f t="shared" si="29"/>
        <v>2.2929999999999993</v>
      </c>
      <c r="AN77">
        <f t="shared" si="30"/>
        <v>2.8970000000000002</v>
      </c>
      <c r="AO77">
        <f t="shared" si="31"/>
        <v>3.7249999999999996</v>
      </c>
      <c r="AP77">
        <f t="shared" si="32"/>
        <v>2.9719999999999995</v>
      </c>
    </row>
    <row r="78" spans="2:42">
      <c r="B78">
        <v>29.785</v>
      </c>
      <c r="C78">
        <v>40.164000000000001</v>
      </c>
      <c r="D78">
        <v>31.821000000000002</v>
      </c>
      <c r="E78">
        <v>35.337000000000003</v>
      </c>
      <c r="F78">
        <v>53.67</v>
      </c>
      <c r="G78">
        <v>34.762999999999998</v>
      </c>
      <c r="H78">
        <v>53.67</v>
      </c>
      <c r="I78">
        <v>37.750999999999998</v>
      </c>
      <c r="J78">
        <v>35.993000000000002</v>
      </c>
      <c r="K78">
        <v>33.579000000000001</v>
      </c>
      <c r="L78">
        <v>35.774000000000001</v>
      </c>
      <c r="M78">
        <f t="shared" si="33"/>
        <v>107.72364100000003</v>
      </c>
      <c r="N78">
        <f t="shared" si="6"/>
        <v>4.1452960000000054</v>
      </c>
      <c r="O78">
        <f t="shared" si="7"/>
        <v>30.824704000000036</v>
      </c>
      <c r="P78">
        <f t="shared" si="8"/>
        <v>570.49322500000005</v>
      </c>
      <c r="Q78">
        <f t="shared" si="9"/>
        <v>24.78048399999998</v>
      </c>
      <c r="R78">
        <f t="shared" si="10"/>
        <v>570.49322500000005</v>
      </c>
      <c r="S78">
        <f t="shared" si="11"/>
        <v>63.457155999999962</v>
      </c>
      <c r="T78">
        <f t="shared" si="12"/>
        <v>38.539264000000024</v>
      </c>
      <c r="U78">
        <f t="shared" si="13"/>
        <v>14.394436000000004</v>
      </c>
      <c r="V78">
        <f t="shared" si="14"/>
        <v>35.868121000000009</v>
      </c>
      <c r="W78">
        <f t="shared" si="34"/>
        <v>0.34846399194225286</v>
      </c>
      <c r="X78">
        <f t="shared" si="15"/>
        <v>6.8356555313077091E-2</v>
      </c>
      <c r="Y78">
        <f t="shared" si="16"/>
        <v>0.18640255161994304</v>
      </c>
      <c r="Z78">
        <f t="shared" si="17"/>
        <v>0.80191371495719321</v>
      </c>
      <c r="AA78">
        <f t="shared" si="18"/>
        <v>0.16713110626154098</v>
      </c>
      <c r="AB78">
        <f t="shared" si="19"/>
        <v>0.80191371495719321</v>
      </c>
      <c r="AC78">
        <f t="shared" si="20"/>
        <v>0.26745005875440647</v>
      </c>
      <c r="AD78">
        <f t="shared" si="21"/>
        <v>0.20842706060097371</v>
      </c>
      <c r="AE78">
        <f t="shared" si="22"/>
        <v>0.12737955346651</v>
      </c>
      <c r="AF78">
        <f t="shared" si="23"/>
        <v>0.20107436629175762</v>
      </c>
      <c r="AG78">
        <f t="shared" si="35"/>
        <v>10.379000000000001</v>
      </c>
      <c r="AH78">
        <f t="shared" si="24"/>
        <v>2.0360000000000014</v>
      </c>
      <c r="AI78">
        <f t="shared" si="25"/>
        <v>5.5520000000000032</v>
      </c>
      <c r="AJ78">
        <f t="shared" si="26"/>
        <v>23.885000000000002</v>
      </c>
      <c r="AK78">
        <f t="shared" si="27"/>
        <v>4.977999999999998</v>
      </c>
      <c r="AL78">
        <f t="shared" si="28"/>
        <v>23.885000000000002</v>
      </c>
      <c r="AM78">
        <f t="shared" si="29"/>
        <v>7.9659999999999975</v>
      </c>
      <c r="AN78">
        <f t="shared" si="30"/>
        <v>6.208000000000002</v>
      </c>
      <c r="AO78">
        <f t="shared" si="31"/>
        <v>3.7940000000000005</v>
      </c>
      <c r="AP78">
        <f t="shared" si="32"/>
        <v>5.9890000000000008</v>
      </c>
    </row>
    <row r="79" spans="2:42">
      <c r="B79">
        <v>38.216000000000001</v>
      </c>
      <c r="C79">
        <v>54.938000000000002</v>
      </c>
      <c r="D79">
        <v>45.904000000000003</v>
      </c>
      <c r="E79">
        <v>58.662999999999997</v>
      </c>
      <c r="F79">
        <v>53.101999999999997</v>
      </c>
      <c r="G79">
        <v>45.033000000000001</v>
      </c>
      <c r="H79">
        <v>53.101999999999997</v>
      </c>
      <c r="I79">
        <v>56.8</v>
      </c>
      <c r="J79">
        <v>50.420999999999999</v>
      </c>
      <c r="K79">
        <v>52.283999999999999</v>
      </c>
      <c r="L79">
        <v>53.167999999999999</v>
      </c>
      <c r="M79">
        <f t="shared" si="33"/>
        <v>279.62528400000002</v>
      </c>
      <c r="N79">
        <f t="shared" si="6"/>
        <v>59.105344000000038</v>
      </c>
      <c r="O79">
        <f t="shared" si="7"/>
        <v>418.07980899999984</v>
      </c>
      <c r="P79">
        <f t="shared" si="8"/>
        <v>221.59299599999986</v>
      </c>
      <c r="Q79">
        <f t="shared" si="9"/>
        <v>46.471489000000005</v>
      </c>
      <c r="R79">
        <f t="shared" si="10"/>
        <v>221.59299599999986</v>
      </c>
      <c r="S79">
        <f t="shared" si="11"/>
        <v>345.36505599999987</v>
      </c>
      <c r="T79">
        <f t="shared" si="12"/>
        <v>148.96202499999995</v>
      </c>
      <c r="U79">
        <f t="shared" si="13"/>
        <v>197.90862399999995</v>
      </c>
      <c r="V79">
        <f t="shared" si="14"/>
        <v>223.56230399999995</v>
      </c>
      <c r="W79">
        <f t="shared" si="34"/>
        <v>0.43756541762612522</v>
      </c>
      <c r="X79">
        <f t="shared" si="15"/>
        <v>0.20117228386016334</v>
      </c>
      <c r="Y79">
        <f t="shared" si="16"/>
        <v>0.535037680552648</v>
      </c>
      <c r="Z79">
        <f t="shared" si="17"/>
        <v>0.38952271299979052</v>
      </c>
      <c r="AA79">
        <f t="shared" si="18"/>
        <v>0.17838078291814946</v>
      </c>
      <c r="AB79">
        <f t="shared" si="19"/>
        <v>0.38952271299979052</v>
      </c>
      <c r="AC79">
        <f t="shared" si="20"/>
        <v>0.4862884655641615</v>
      </c>
      <c r="AD79">
        <f t="shared" si="21"/>
        <v>0.31936885074314419</v>
      </c>
      <c r="AE79">
        <f t="shared" si="22"/>
        <v>0.36811806573163064</v>
      </c>
      <c r="AF79">
        <f t="shared" si="23"/>
        <v>0.39124973832949544</v>
      </c>
      <c r="AG79">
        <f t="shared" si="35"/>
        <v>16.722000000000001</v>
      </c>
      <c r="AH79">
        <f t="shared" si="24"/>
        <v>7.6880000000000024</v>
      </c>
      <c r="AI79">
        <f t="shared" si="25"/>
        <v>20.446999999999996</v>
      </c>
      <c r="AJ79">
        <f t="shared" si="26"/>
        <v>14.885999999999996</v>
      </c>
      <c r="AK79">
        <f t="shared" si="27"/>
        <v>6.8170000000000002</v>
      </c>
      <c r="AL79">
        <f t="shared" si="28"/>
        <v>14.885999999999996</v>
      </c>
      <c r="AM79">
        <f t="shared" si="29"/>
        <v>18.583999999999996</v>
      </c>
      <c r="AN79">
        <f t="shared" si="30"/>
        <v>12.204999999999998</v>
      </c>
      <c r="AO79">
        <f t="shared" si="31"/>
        <v>14.067999999999998</v>
      </c>
      <c r="AP79">
        <f t="shared" si="32"/>
        <v>14.951999999999998</v>
      </c>
    </row>
    <row r="80" spans="2:42">
      <c r="B80">
        <v>13.294</v>
      </c>
      <c r="C80">
        <v>18.521999999999998</v>
      </c>
      <c r="D80">
        <v>13.528</v>
      </c>
      <c r="E80">
        <v>19.21</v>
      </c>
      <c r="F80">
        <v>21.609000000000002</v>
      </c>
      <c r="G80">
        <v>18.442</v>
      </c>
      <c r="H80">
        <v>21.609000000000002</v>
      </c>
      <c r="I80">
        <v>18.866</v>
      </c>
      <c r="J80">
        <v>16.024999999999999</v>
      </c>
      <c r="K80">
        <v>16.369</v>
      </c>
      <c r="L80">
        <v>17.087</v>
      </c>
      <c r="M80">
        <f t="shared" si="33"/>
        <v>27.331983999999977</v>
      </c>
      <c r="N80">
        <f t="shared" si="6"/>
        <v>5.4755999999999992E-2</v>
      </c>
      <c r="O80">
        <f t="shared" si="7"/>
        <v>34.999056000000003</v>
      </c>
      <c r="P80">
        <f t="shared" si="8"/>
        <v>69.139225000000025</v>
      </c>
      <c r="Q80">
        <f t="shared" si="9"/>
        <v>26.501903999999996</v>
      </c>
      <c r="R80">
        <f t="shared" si="10"/>
        <v>69.139225000000025</v>
      </c>
      <c r="S80">
        <f t="shared" si="11"/>
        <v>31.047183999999991</v>
      </c>
      <c r="T80">
        <f t="shared" si="12"/>
        <v>7.4583609999999894</v>
      </c>
      <c r="U80">
        <f t="shared" si="13"/>
        <v>9.4556249999999959</v>
      </c>
      <c r="V80">
        <f t="shared" si="14"/>
        <v>14.386848999999994</v>
      </c>
      <c r="W80">
        <f t="shared" si="34"/>
        <v>0.39326011734617106</v>
      </c>
      <c r="X80">
        <f t="shared" si="15"/>
        <v>1.7601925680758235E-2</v>
      </c>
      <c r="Y80">
        <f t="shared" si="16"/>
        <v>0.44501278772378516</v>
      </c>
      <c r="Z80">
        <f t="shared" si="17"/>
        <v>0.62547013690386644</v>
      </c>
      <c r="AA80">
        <f t="shared" si="18"/>
        <v>0.38724236497668119</v>
      </c>
      <c r="AB80">
        <f t="shared" si="19"/>
        <v>0.62547013690386644</v>
      </c>
      <c r="AC80">
        <f t="shared" si="20"/>
        <v>0.41913645253497811</v>
      </c>
      <c r="AD80">
        <f t="shared" si="21"/>
        <v>0.20543102151346457</v>
      </c>
      <c r="AE80">
        <f t="shared" si="22"/>
        <v>0.23130735670227165</v>
      </c>
      <c r="AF80">
        <f t="shared" si="23"/>
        <v>0.28531668421844436</v>
      </c>
      <c r="AG80">
        <f t="shared" si="35"/>
        <v>5.227999999999998</v>
      </c>
      <c r="AH80">
        <f t="shared" si="24"/>
        <v>0.23399999999999999</v>
      </c>
      <c r="AI80">
        <f t="shared" si="25"/>
        <v>5.9160000000000004</v>
      </c>
      <c r="AJ80">
        <f t="shared" si="26"/>
        <v>8.3150000000000013</v>
      </c>
      <c r="AK80">
        <f t="shared" si="27"/>
        <v>5.1479999999999997</v>
      </c>
      <c r="AL80">
        <f t="shared" si="28"/>
        <v>8.3150000000000013</v>
      </c>
      <c r="AM80">
        <f t="shared" si="29"/>
        <v>5.5719999999999992</v>
      </c>
      <c r="AN80">
        <f t="shared" si="30"/>
        <v>2.7309999999999981</v>
      </c>
      <c r="AO80">
        <f t="shared" si="31"/>
        <v>3.0749999999999993</v>
      </c>
      <c r="AP80">
        <f t="shared" si="32"/>
        <v>3.7929999999999993</v>
      </c>
    </row>
    <row r="81" spans="2:42">
      <c r="B81">
        <v>53.103999999999999</v>
      </c>
      <c r="C81">
        <v>43.567999999999998</v>
      </c>
      <c r="D81">
        <v>49.530999999999999</v>
      </c>
      <c r="E81">
        <v>50.636000000000003</v>
      </c>
      <c r="F81">
        <v>39.024000000000001</v>
      </c>
      <c r="G81">
        <v>46.718000000000004</v>
      </c>
      <c r="H81">
        <v>39.024000000000001</v>
      </c>
      <c r="I81">
        <v>47.101999999999997</v>
      </c>
      <c r="J81">
        <v>46.55</v>
      </c>
      <c r="K81">
        <v>50.082999999999998</v>
      </c>
      <c r="L81">
        <v>47.911999999999999</v>
      </c>
      <c r="M81">
        <f t="shared" si="33"/>
        <v>90.935296000000022</v>
      </c>
      <c r="N81">
        <f t="shared" si="6"/>
        <v>12.766329000000002</v>
      </c>
      <c r="O81">
        <f t="shared" si="7"/>
        <v>6.0910239999999822</v>
      </c>
      <c r="P81">
        <f t="shared" si="8"/>
        <v>198.24639999999997</v>
      </c>
      <c r="Q81">
        <f t="shared" si="9"/>
        <v>40.780995999999945</v>
      </c>
      <c r="R81">
        <f t="shared" si="10"/>
        <v>198.24639999999997</v>
      </c>
      <c r="S81">
        <f t="shared" si="11"/>
        <v>36.024004000000026</v>
      </c>
      <c r="T81">
        <f t="shared" si="12"/>
        <v>42.954916000000026</v>
      </c>
      <c r="U81">
        <f t="shared" si="13"/>
        <v>9.1264410000000051</v>
      </c>
      <c r="V81">
        <f t="shared" si="14"/>
        <v>26.956864000000003</v>
      </c>
      <c r="W81">
        <f t="shared" si="34"/>
        <v>0.17957216028924378</v>
      </c>
      <c r="X81">
        <f t="shared" si="15"/>
        <v>6.7283067188912332E-2</v>
      </c>
      <c r="Y81">
        <f t="shared" si="16"/>
        <v>4.6474841819825183E-2</v>
      </c>
      <c r="Z81">
        <f t="shared" si="17"/>
        <v>0.26514010244049407</v>
      </c>
      <c r="AA81">
        <f t="shared" si="18"/>
        <v>0.12025459475745699</v>
      </c>
      <c r="AB81">
        <f t="shared" si="19"/>
        <v>0.26514010244049407</v>
      </c>
      <c r="AC81">
        <f t="shared" si="20"/>
        <v>0.11302350105453454</v>
      </c>
      <c r="AD81">
        <f t="shared" si="21"/>
        <v>0.12341819825248573</v>
      </c>
      <c r="AE81">
        <f t="shared" si="22"/>
        <v>5.6888369990961148E-2</v>
      </c>
      <c r="AF81">
        <f t="shared" si="23"/>
        <v>9.7770412774932217E-2</v>
      </c>
      <c r="AG81">
        <f t="shared" si="35"/>
        <v>9.5360000000000014</v>
      </c>
      <c r="AH81">
        <f t="shared" si="24"/>
        <v>3.5730000000000004</v>
      </c>
      <c r="AI81">
        <f t="shared" si="25"/>
        <v>2.4679999999999964</v>
      </c>
      <c r="AJ81">
        <f t="shared" si="26"/>
        <v>14.079999999999998</v>
      </c>
      <c r="AK81">
        <f t="shared" si="27"/>
        <v>6.3859999999999957</v>
      </c>
      <c r="AL81">
        <f t="shared" si="28"/>
        <v>14.079999999999998</v>
      </c>
      <c r="AM81">
        <f t="shared" si="29"/>
        <v>6.0020000000000024</v>
      </c>
      <c r="AN81">
        <f t="shared" si="30"/>
        <v>6.554000000000002</v>
      </c>
      <c r="AO81">
        <f t="shared" si="31"/>
        <v>3.0210000000000008</v>
      </c>
      <c r="AP81">
        <f t="shared" si="32"/>
        <v>5.1920000000000002</v>
      </c>
    </row>
    <row r="82" spans="2:42">
      <c r="B82">
        <v>66.947999999999993</v>
      </c>
      <c r="C82">
        <v>63.631999999999998</v>
      </c>
      <c r="D82">
        <v>75.414000000000001</v>
      </c>
      <c r="E82">
        <v>51.133000000000003</v>
      </c>
      <c r="F82">
        <v>47.06</v>
      </c>
      <c r="G82">
        <v>45.033000000000001</v>
      </c>
      <c r="H82">
        <v>47.06</v>
      </c>
      <c r="I82">
        <v>57.381999999999998</v>
      </c>
      <c r="J82">
        <v>69.522999999999996</v>
      </c>
      <c r="K82">
        <v>63.274000000000001</v>
      </c>
      <c r="L82">
        <v>63.393000000000001</v>
      </c>
      <c r="M82">
        <f t="shared" si="33"/>
        <v>10.99585599999997</v>
      </c>
      <c r="N82">
        <f t="shared" ref="N82:N114" si="36">(D82-$B82)^2</f>
        <v>71.673156000000134</v>
      </c>
      <c r="O82">
        <f t="shared" ref="O82:O114" si="37">(E82-$B82)^2</f>
        <v>250.11422499999969</v>
      </c>
      <c r="P82">
        <f t="shared" ref="P82:P114" si="38">(F82-$B82)^2</f>
        <v>395.53254399999963</v>
      </c>
      <c r="Q82">
        <f t="shared" ref="Q82:Q114" si="39">(G82-$B82)^2</f>
        <v>480.26722499999966</v>
      </c>
      <c r="R82">
        <f t="shared" ref="R82:R114" si="40">(H82-$B82)^2</f>
        <v>395.53254399999963</v>
      </c>
      <c r="S82">
        <f t="shared" ref="S82:S114" si="41">(I82-$B82)^2</f>
        <v>91.508355999999907</v>
      </c>
      <c r="T82">
        <f t="shared" ref="T82:T114" si="42">(J82-$B82)^2</f>
        <v>6.6306250000000144</v>
      </c>
      <c r="U82">
        <f t="shared" ref="U82:U114" si="43">(K82-$B82)^2</f>
        <v>13.498275999999944</v>
      </c>
      <c r="V82">
        <f t="shared" ref="V82:V114" si="44">(L82-$B82)^2</f>
        <v>12.638024999999947</v>
      </c>
      <c r="W82">
        <f t="shared" si="34"/>
        <v>4.9530979267491122E-2</v>
      </c>
      <c r="X82">
        <f t="shared" ref="X82:X114" si="45">ABS($B82-D82)/$B82</f>
        <v>0.12645635418533802</v>
      </c>
      <c r="Y82">
        <f t="shared" ref="Y82:Y114" si="46">ABS($B82-E82)/$B82</f>
        <v>0.23622811734480481</v>
      </c>
      <c r="Z82">
        <f t="shared" ref="Z82:Z114" si="47">ABS($B82-F82)/$B82</f>
        <v>0.29706637987691931</v>
      </c>
      <c r="AA82">
        <f t="shared" ref="AA82:AA114" si="48">ABS($B82-G82)/$B82</f>
        <v>0.32734360996594364</v>
      </c>
      <c r="AB82">
        <f t="shared" ref="AB82:AB114" si="49">ABS($B82-H82)/$B82</f>
        <v>0.29706637987691931</v>
      </c>
      <c r="AC82">
        <f t="shared" ref="AC82:AC114" si="50">ABS($B82-I82)/$B82</f>
        <v>0.14288701678914972</v>
      </c>
      <c r="AD82">
        <f t="shared" ref="AD82:AD114" si="51">ABS($B82-J82)/$B82</f>
        <v>3.8462687458923388E-2</v>
      </c>
      <c r="AE82">
        <f t="shared" ref="AE82:AE114" si="52">ABS($B82-K82)/$B82</f>
        <v>5.4878413096731686E-2</v>
      </c>
      <c r="AF82">
        <f t="shared" ref="AF82:AF114" si="53">ABS($B82-L82)/$B82</f>
        <v>5.3100914142319308E-2</v>
      </c>
      <c r="AG82">
        <f t="shared" si="35"/>
        <v>3.3159999999999954</v>
      </c>
      <c r="AH82">
        <f t="shared" ref="AH82:AH114" si="54">ABS(D82-$B82)</f>
        <v>8.4660000000000082</v>
      </c>
      <c r="AI82">
        <f t="shared" ref="AI82:AI114" si="55">ABS(E82-$B82)</f>
        <v>15.814999999999991</v>
      </c>
      <c r="AJ82">
        <f t="shared" ref="AJ82:AJ114" si="56">ABS(F82-$B82)</f>
        <v>19.887999999999991</v>
      </c>
      <c r="AK82">
        <f t="shared" ref="AK82:AK114" si="57">ABS(G82-$B82)</f>
        <v>21.914999999999992</v>
      </c>
      <c r="AL82">
        <f t="shared" ref="AL82:AL114" si="58">ABS(H82-$B82)</f>
        <v>19.887999999999991</v>
      </c>
      <c r="AM82">
        <f t="shared" ref="AM82:AM114" si="59">ABS(I82-$B82)</f>
        <v>9.5659999999999954</v>
      </c>
      <c r="AN82">
        <f t="shared" ref="AN82:AN114" si="60">ABS(J82-$B82)</f>
        <v>2.5750000000000028</v>
      </c>
      <c r="AO82">
        <f t="shared" ref="AO82:AO114" si="61">ABS(K82-$B82)</f>
        <v>3.6739999999999924</v>
      </c>
      <c r="AP82">
        <f t="shared" ref="AP82:AP114" si="62">ABS(L82-$B82)</f>
        <v>3.5549999999999926</v>
      </c>
    </row>
    <row r="83" spans="2:42">
      <c r="B83">
        <v>10.535</v>
      </c>
      <c r="C83">
        <v>19.815000000000001</v>
      </c>
      <c r="D83">
        <v>15.484</v>
      </c>
      <c r="E83">
        <v>19.21</v>
      </c>
      <c r="F83">
        <v>20.547000000000001</v>
      </c>
      <c r="G83">
        <v>18.442</v>
      </c>
      <c r="H83">
        <v>20.547000000000001</v>
      </c>
      <c r="I83">
        <v>19.512</v>
      </c>
      <c r="J83">
        <v>17.649999999999999</v>
      </c>
      <c r="K83">
        <v>17.347000000000001</v>
      </c>
      <c r="L83">
        <v>18.170000000000002</v>
      </c>
      <c r="M83">
        <f t="shared" si="33"/>
        <v>86.118400000000022</v>
      </c>
      <c r="N83">
        <f t="shared" si="36"/>
        <v>24.492600999999997</v>
      </c>
      <c r="O83">
        <f t="shared" si="37"/>
        <v>75.255625000000009</v>
      </c>
      <c r="P83">
        <f t="shared" si="38"/>
        <v>100.24014400000002</v>
      </c>
      <c r="Q83">
        <f t="shared" si="39"/>
        <v>62.520648999999999</v>
      </c>
      <c r="R83">
        <f t="shared" si="40"/>
        <v>100.24014400000002</v>
      </c>
      <c r="S83">
        <f t="shared" si="41"/>
        <v>80.586528999999999</v>
      </c>
      <c r="T83">
        <f t="shared" si="42"/>
        <v>50.623224999999977</v>
      </c>
      <c r="U83">
        <f t="shared" si="43"/>
        <v>46.403344000000018</v>
      </c>
      <c r="V83">
        <f t="shared" si="44"/>
        <v>58.293225000000021</v>
      </c>
      <c r="W83">
        <f t="shared" si="34"/>
        <v>0.880873279544376</v>
      </c>
      <c r="X83">
        <f t="shared" si="45"/>
        <v>0.4697674418604651</v>
      </c>
      <c r="Y83">
        <f t="shared" si="46"/>
        <v>0.82344565733270059</v>
      </c>
      <c r="Z83">
        <f t="shared" si="47"/>
        <v>0.95035595633602277</v>
      </c>
      <c r="AA83">
        <f t="shared" si="48"/>
        <v>0.75054579971523494</v>
      </c>
      <c r="AB83">
        <f t="shared" si="49"/>
        <v>0.95035595633602277</v>
      </c>
      <c r="AC83">
        <f t="shared" si="50"/>
        <v>0.85211200759373518</v>
      </c>
      <c r="AD83">
        <f t="shared" si="51"/>
        <v>0.67536782154722341</v>
      </c>
      <c r="AE83">
        <f t="shared" si="52"/>
        <v>0.64660654959658292</v>
      </c>
      <c r="AF83">
        <f t="shared" si="53"/>
        <v>0.72472710014238262</v>
      </c>
      <c r="AG83">
        <f t="shared" si="35"/>
        <v>9.2800000000000011</v>
      </c>
      <c r="AH83">
        <f t="shared" si="54"/>
        <v>4.9489999999999998</v>
      </c>
      <c r="AI83">
        <f t="shared" si="55"/>
        <v>8.6750000000000007</v>
      </c>
      <c r="AJ83">
        <f t="shared" si="56"/>
        <v>10.012</v>
      </c>
      <c r="AK83">
        <f t="shared" si="57"/>
        <v>7.907</v>
      </c>
      <c r="AL83">
        <f t="shared" si="58"/>
        <v>10.012</v>
      </c>
      <c r="AM83">
        <f t="shared" si="59"/>
        <v>8.9770000000000003</v>
      </c>
      <c r="AN83">
        <f t="shared" si="60"/>
        <v>7.1149999999999984</v>
      </c>
      <c r="AO83">
        <f t="shared" si="61"/>
        <v>6.8120000000000012</v>
      </c>
      <c r="AP83">
        <f t="shared" si="62"/>
        <v>7.6350000000000016</v>
      </c>
    </row>
    <row r="84" spans="2:42">
      <c r="B84">
        <v>6.4669999999999996</v>
      </c>
      <c r="C84">
        <v>10.32</v>
      </c>
      <c r="D84">
        <v>11.612</v>
      </c>
      <c r="E84">
        <v>8.5850000000000009</v>
      </c>
      <c r="F84">
        <v>11.784000000000001</v>
      </c>
      <c r="G84">
        <v>12.364000000000001</v>
      </c>
      <c r="H84">
        <v>11.784000000000001</v>
      </c>
      <c r="I84">
        <v>9.452</v>
      </c>
      <c r="J84">
        <v>10.965999999999999</v>
      </c>
      <c r="K84">
        <v>10.099</v>
      </c>
      <c r="L84">
        <v>10.172000000000001</v>
      </c>
      <c r="M84">
        <f t="shared" si="33"/>
        <v>14.845609000000005</v>
      </c>
      <c r="N84">
        <f t="shared" si="36"/>
        <v>26.471025000000004</v>
      </c>
      <c r="O84">
        <f t="shared" si="37"/>
        <v>4.4859240000000051</v>
      </c>
      <c r="P84">
        <f t="shared" si="38"/>
        <v>28.270489000000012</v>
      </c>
      <c r="Q84">
        <f t="shared" si="39"/>
        <v>34.774609000000012</v>
      </c>
      <c r="R84">
        <f t="shared" si="40"/>
        <v>28.270489000000012</v>
      </c>
      <c r="S84">
        <f t="shared" si="41"/>
        <v>8.9102250000000023</v>
      </c>
      <c r="T84">
        <f t="shared" si="42"/>
        <v>20.241000999999997</v>
      </c>
      <c r="U84">
        <f t="shared" si="43"/>
        <v>13.191424000000005</v>
      </c>
      <c r="V84">
        <f t="shared" si="44"/>
        <v>13.727025000000006</v>
      </c>
      <c r="W84">
        <f t="shared" si="34"/>
        <v>0.59579403123550345</v>
      </c>
      <c r="X84">
        <f t="shared" si="45"/>
        <v>0.79557754754909549</v>
      </c>
      <c r="Y84">
        <f t="shared" si="46"/>
        <v>0.32750889129426342</v>
      </c>
      <c r="Z84">
        <f t="shared" si="47"/>
        <v>0.82217411473635404</v>
      </c>
      <c r="AA84">
        <f t="shared" si="48"/>
        <v>0.91186021339106249</v>
      </c>
      <c r="AB84">
        <f t="shared" si="49"/>
        <v>0.82217411473635404</v>
      </c>
      <c r="AC84">
        <f t="shared" si="50"/>
        <v>0.4615741456625948</v>
      </c>
      <c r="AD84">
        <f t="shared" si="51"/>
        <v>0.6956857893922993</v>
      </c>
      <c r="AE84">
        <f t="shared" si="52"/>
        <v>0.56162053502396792</v>
      </c>
      <c r="AF84">
        <f t="shared" si="53"/>
        <v>0.57290861295809514</v>
      </c>
      <c r="AG84">
        <f t="shared" si="35"/>
        <v>3.8530000000000006</v>
      </c>
      <c r="AH84">
        <f t="shared" si="54"/>
        <v>5.1450000000000005</v>
      </c>
      <c r="AI84">
        <f t="shared" si="55"/>
        <v>2.1180000000000012</v>
      </c>
      <c r="AJ84">
        <f t="shared" si="56"/>
        <v>5.3170000000000011</v>
      </c>
      <c r="AK84">
        <f t="shared" si="57"/>
        <v>5.8970000000000011</v>
      </c>
      <c r="AL84">
        <f t="shared" si="58"/>
        <v>5.3170000000000011</v>
      </c>
      <c r="AM84">
        <f t="shared" si="59"/>
        <v>2.9850000000000003</v>
      </c>
      <c r="AN84">
        <f t="shared" si="60"/>
        <v>4.4989999999999997</v>
      </c>
      <c r="AO84">
        <f t="shared" si="61"/>
        <v>3.6320000000000006</v>
      </c>
      <c r="AP84">
        <f t="shared" si="62"/>
        <v>3.705000000000001</v>
      </c>
    </row>
    <row r="85" spans="2:42">
      <c r="B85">
        <v>32.57</v>
      </c>
      <c r="C85">
        <v>25.849</v>
      </c>
      <c r="D85">
        <v>21.72</v>
      </c>
      <c r="E85">
        <v>19.21</v>
      </c>
      <c r="F85">
        <v>27.782</v>
      </c>
      <c r="G85">
        <v>18.442</v>
      </c>
      <c r="H85">
        <v>27.782</v>
      </c>
      <c r="I85">
        <v>22.529</v>
      </c>
      <c r="J85">
        <v>23.785</v>
      </c>
      <c r="K85">
        <v>20.465</v>
      </c>
      <c r="L85">
        <v>22.26</v>
      </c>
      <c r="M85">
        <f t="shared" si="33"/>
        <v>45.171841000000001</v>
      </c>
      <c r="N85">
        <f t="shared" si="36"/>
        <v>117.72250000000003</v>
      </c>
      <c r="O85">
        <f t="shared" si="37"/>
        <v>178.4896</v>
      </c>
      <c r="P85">
        <f t="shared" si="38"/>
        <v>22.924944000000004</v>
      </c>
      <c r="Q85">
        <f t="shared" si="39"/>
        <v>199.60038399999999</v>
      </c>
      <c r="R85">
        <f t="shared" si="40"/>
        <v>22.924944000000004</v>
      </c>
      <c r="S85">
        <f t="shared" si="41"/>
        <v>100.82168100000001</v>
      </c>
      <c r="T85">
        <f t="shared" si="42"/>
        <v>77.176225000000002</v>
      </c>
      <c r="U85">
        <f t="shared" si="43"/>
        <v>146.531025</v>
      </c>
      <c r="V85">
        <f t="shared" si="44"/>
        <v>106.29609999999997</v>
      </c>
      <c r="W85">
        <f t="shared" si="34"/>
        <v>0.20635554190973288</v>
      </c>
      <c r="X85">
        <f t="shared" si="45"/>
        <v>0.33312864599324538</v>
      </c>
      <c r="Y85">
        <f t="shared" si="46"/>
        <v>0.41019342953638316</v>
      </c>
      <c r="Z85">
        <f t="shared" si="47"/>
        <v>0.14700644765121279</v>
      </c>
      <c r="AA85">
        <f t="shared" si="48"/>
        <v>0.43377341111452256</v>
      </c>
      <c r="AB85">
        <f t="shared" si="49"/>
        <v>0.14700644765121279</v>
      </c>
      <c r="AC85">
        <f t="shared" si="50"/>
        <v>0.30828983727356463</v>
      </c>
      <c r="AD85">
        <f t="shared" si="51"/>
        <v>0.26972674240098249</v>
      </c>
      <c r="AE85">
        <f t="shared" si="52"/>
        <v>0.37166103776481424</v>
      </c>
      <c r="AF85">
        <f t="shared" si="53"/>
        <v>0.31654897144611599</v>
      </c>
      <c r="AG85">
        <f t="shared" si="35"/>
        <v>6.7210000000000001</v>
      </c>
      <c r="AH85">
        <f t="shared" si="54"/>
        <v>10.850000000000001</v>
      </c>
      <c r="AI85">
        <f t="shared" si="55"/>
        <v>13.36</v>
      </c>
      <c r="AJ85">
        <f t="shared" si="56"/>
        <v>4.7880000000000003</v>
      </c>
      <c r="AK85">
        <f t="shared" si="57"/>
        <v>14.128</v>
      </c>
      <c r="AL85">
        <f t="shared" si="58"/>
        <v>4.7880000000000003</v>
      </c>
      <c r="AM85">
        <f t="shared" si="59"/>
        <v>10.041</v>
      </c>
      <c r="AN85">
        <f t="shared" si="60"/>
        <v>8.7850000000000001</v>
      </c>
      <c r="AO85">
        <f t="shared" si="61"/>
        <v>12.105</v>
      </c>
      <c r="AP85">
        <f t="shared" si="62"/>
        <v>10.309999999999999</v>
      </c>
    </row>
    <row r="86" spans="2:42">
      <c r="B86">
        <v>15.417</v>
      </c>
      <c r="C86">
        <v>21.556000000000001</v>
      </c>
      <c r="D86">
        <v>24.463999999999999</v>
      </c>
      <c r="E86">
        <v>19.21</v>
      </c>
      <c r="F86">
        <v>29.616</v>
      </c>
      <c r="G86">
        <v>18.442</v>
      </c>
      <c r="H86">
        <v>29.616</v>
      </c>
      <c r="I86">
        <v>20.382999999999999</v>
      </c>
      <c r="J86">
        <v>23.01</v>
      </c>
      <c r="K86">
        <v>21.837</v>
      </c>
      <c r="L86">
        <v>21.742999999999999</v>
      </c>
      <c r="M86">
        <f t="shared" si="33"/>
        <v>37.687321000000011</v>
      </c>
      <c r="N86">
        <f t="shared" si="36"/>
        <v>81.848208999999983</v>
      </c>
      <c r="O86">
        <f t="shared" si="37"/>
        <v>14.386849000000009</v>
      </c>
      <c r="P86">
        <f t="shared" si="38"/>
        <v>201.61160100000001</v>
      </c>
      <c r="Q86">
        <f t="shared" si="39"/>
        <v>9.1506250000000016</v>
      </c>
      <c r="R86">
        <f t="shared" si="40"/>
        <v>201.61160100000001</v>
      </c>
      <c r="S86">
        <f t="shared" si="41"/>
        <v>24.661155999999995</v>
      </c>
      <c r="T86">
        <f t="shared" si="42"/>
        <v>57.65364900000003</v>
      </c>
      <c r="U86">
        <f t="shared" si="43"/>
        <v>41.2164</v>
      </c>
      <c r="V86">
        <f t="shared" si="44"/>
        <v>40.018275999999986</v>
      </c>
      <c r="W86">
        <f t="shared" si="34"/>
        <v>0.39819679574495692</v>
      </c>
      <c r="X86">
        <f t="shared" si="45"/>
        <v>0.58681974443795804</v>
      </c>
      <c r="Y86">
        <f t="shared" si="46"/>
        <v>0.24602711292728813</v>
      </c>
      <c r="Z86">
        <f t="shared" si="47"/>
        <v>0.92099630278264255</v>
      </c>
      <c r="AA86">
        <f t="shared" si="48"/>
        <v>0.1962119737951612</v>
      </c>
      <c r="AB86">
        <f t="shared" si="49"/>
        <v>0.92099630278264255</v>
      </c>
      <c r="AC86">
        <f t="shared" si="50"/>
        <v>0.32211195433612244</v>
      </c>
      <c r="AD86">
        <f t="shared" si="51"/>
        <v>0.49250827009145759</v>
      </c>
      <c r="AE86">
        <f t="shared" si="52"/>
        <v>0.41642342868262305</v>
      </c>
      <c r="AF86">
        <f t="shared" si="53"/>
        <v>0.41032626321593041</v>
      </c>
      <c r="AG86">
        <f t="shared" si="35"/>
        <v>6.1390000000000011</v>
      </c>
      <c r="AH86">
        <f t="shared" si="54"/>
        <v>9.0469999999999988</v>
      </c>
      <c r="AI86">
        <f t="shared" si="55"/>
        <v>3.793000000000001</v>
      </c>
      <c r="AJ86">
        <f t="shared" si="56"/>
        <v>14.199</v>
      </c>
      <c r="AK86">
        <f t="shared" si="57"/>
        <v>3.0250000000000004</v>
      </c>
      <c r="AL86">
        <f t="shared" si="58"/>
        <v>14.199</v>
      </c>
      <c r="AM86">
        <f t="shared" si="59"/>
        <v>4.9659999999999993</v>
      </c>
      <c r="AN86">
        <f t="shared" si="60"/>
        <v>7.5930000000000017</v>
      </c>
      <c r="AO86">
        <f t="shared" si="61"/>
        <v>6.42</v>
      </c>
      <c r="AP86">
        <f t="shared" si="62"/>
        <v>6.3259999999999987</v>
      </c>
    </row>
    <row r="87" spans="2:42">
      <c r="B87">
        <v>37.328000000000003</v>
      </c>
      <c r="C87">
        <v>39.539000000000001</v>
      </c>
      <c r="D87">
        <v>30.876999999999999</v>
      </c>
      <c r="E87">
        <v>35.337000000000003</v>
      </c>
      <c r="F87">
        <v>40.140999999999998</v>
      </c>
      <c r="G87">
        <v>34.762999999999998</v>
      </c>
      <c r="H87">
        <v>40.140999999999998</v>
      </c>
      <c r="I87">
        <v>37.438000000000002</v>
      </c>
      <c r="J87">
        <v>35.207999999999998</v>
      </c>
      <c r="K87">
        <v>33.106999999999999</v>
      </c>
      <c r="L87">
        <v>35.250999999999998</v>
      </c>
      <c r="M87">
        <f t="shared" si="33"/>
        <v>4.8885209999999937</v>
      </c>
      <c r="N87">
        <f t="shared" si="36"/>
        <v>41.615401000000055</v>
      </c>
      <c r="O87">
        <f t="shared" si="37"/>
        <v>3.9640809999999989</v>
      </c>
      <c r="P87">
        <f t="shared" si="38"/>
        <v>7.9129689999999737</v>
      </c>
      <c r="Q87">
        <f t="shared" si="39"/>
        <v>6.579225000000025</v>
      </c>
      <c r="R87">
        <f t="shared" si="40"/>
        <v>7.9129689999999737</v>
      </c>
      <c r="S87">
        <f t="shared" si="41"/>
        <v>1.2099999999999875E-2</v>
      </c>
      <c r="T87">
        <f t="shared" si="42"/>
        <v>4.4944000000000193</v>
      </c>
      <c r="U87">
        <f t="shared" si="43"/>
        <v>17.816841000000032</v>
      </c>
      <c r="V87">
        <f t="shared" si="44"/>
        <v>4.3139290000000221</v>
      </c>
      <c r="W87">
        <f t="shared" si="34"/>
        <v>5.9231675953707631E-2</v>
      </c>
      <c r="X87">
        <f t="shared" si="45"/>
        <v>0.17281933133304767</v>
      </c>
      <c r="Y87">
        <f t="shared" si="46"/>
        <v>5.3337976853836247E-2</v>
      </c>
      <c r="Z87">
        <f t="shared" si="47"/>
        <v>7.5358979854264763E-2</v>
      </c>
      <c r="AA87">
        <f t="shared" si="48"/>
        <v>6.8715173596228155E-2</v>
      </c>
      <c r="AB87">
        <f t="shared" si="49"/>
        <v>7.5358979854264763E-2</v>
      </c>
      <c r="AC87">
        <f t="shared" si="50"/>
        <v>2.9468495499356895E-3</v>
      </c>
      <c r="AD87">
        <f t="shared" si="51"/>
        <v>5.6793827689670069E-2</v>
      </c>
      <c r="AE87">
        <f t="shared" si="52"/>
        <v>0.113078654093442</v>
      </c>
      <c r="AF87">
        <f t="shared" si="53"/>
        <v>5.564187741105886E-2</v>
      </c>
      <c r="AG87">
        <f t="shared" si="35"/>
        <v>2.2109999999999985</v>
      </c>
      <c r="AH87">
        <f t="shared" si="54"/>
        <v>6.4510000000000041</v>
      </c>
      <c r="AI87">
        <f t="shared" si="55"/>
        <v>1.9909999999999997</v>
      </c>
      <c r="AJ87">
        <f t="shared" si="56"/>
        <v>2.8129999999999953</v>
      </c>
      <c r="AK87">
        <f t="shared" si="57"/>
        <v>2.5650000000000048</v>
      </c>
      <c r="AL87">
        <f t="shared" si="58"/>
        <v>2.8129999999999953</v>
      </c>
      <c r="AM87">
        <f t="shared" si="59"/>
        <v>0.10999999999999943</v>
      </c>
      <c r="AN87">
        <f t="shared" si="60"/>
        <v>2.1200000000000045</v>
      </c>
      <c r="AO87">
        <f t="shared" si="61"/>
        <v>4.2210000000000036</v>
      </c>
      <c r="AP87">
        <f t="shared" si="62"/>
        <v>2.0770000000000053</v>
      </c>
    </row>
    <row r="88" spans="2:42">
      <c r="B88">
        <v>45.704999999999998</v>
      </c>
      <c r="C88">
        <v>31.233000000000001</v>
      </c>
      <c r="D88">
        <v>33.064999999999998</v>
      </c>
      <c r="E88">
        <v>31.838999999999999</v>
      </c>
      <c r="F88">
        <v>27.577000000000002</v>
      </c>
      <c r="G88">
        <v>34.762999999999998</v>
      </c>
      <c r="H88">
        <v>27.577000000000002</v>
      </c>
      <c r="I88">
        <v>31.536000000000001</v>
      </c>
      <c r="J88">
        <v>32.149000000000001</v>
      </c>
      <c r="K88">
        <v>32.451999999999998</v>
      </c>
      <c r="L88">
        <v>32.045999999999999</v>
      </c>
      <c r="M88">
        <f t="shared" si="33"/>
        <v>209.43878399999994</v>
      </c>
      <c r="N88">
        <f t="shared" si="36"/>
        <v>159.76960000000003</v>
      </c>
      <c r="O88">
        <f t="shared" si="37"/>
        <v>192.26595599999999</v>
      </c>
      <c r="P88">
        <f t="shared" si="38"/>
        <v>328.62438399999985</v>
      </c>
      <c r="Q88">
        <f t="shared" si="39"/>
        <v>119.72736400000001</v>
      </c>
      <c r="R88">
        <f t="shared" si="40"/>
        <v>328.62438399999985</v>
      </c>
      <c r="S88">
        <f t="shared" si="41"/>
        <v>200.76056099999991</v>
      </c>
      <c r="T88">
        <f t="shared" si="42"/>
        <v>183.76513599999993</v>
      </c>
      <c r="U88">
        <f t="shared" si="43"/>
        <v>175.642009</v>
      </c>
      <c r="V88">
        <f t="shared" si="44"/>
        <v>186.56828099999996</v>
      </c>
      <c r="W88">
        <f t="shared" si="34"/>
        <v>0.31663931736133899</v>
      </c>
      <c r="X88">
        <f t="shared" si="45"/>
        <v>0.27655617547314298</v>
      </c>
      <c r="Y88">
        <f t="shared" si="46"/>
        <v>0.30338037413849689</v>
      </c>
      <c r="Z88">
        <f t="shared" si="47"/>
        <v>0.39663056558363413</v>
      </c>
      <c r="AA88">
        <f t="shared" si="48"/>
        <v>0.23940487911607047</v>
      </c>
      <c r="AB88">
        <f t="shared" si="49"/>
        <v>0.39663056558363413</v>
      </c>
      <c r="AC88">
        <f t="shared" si="50"/>
        <v>0.31000984574991791</v>
      </c>
      <c r="AD88">
        <f t="shared" si="51"/>
        <v>0.29659774641724096</v>
      </c>
      <c r="AE88">
        <f t="shared" si="52"/>
        <v>0.28996827480581994</v>
      </c>
      <c r="AF88">
        <f t="shared" si="53"/>
        <v>0.29885132917623891</v>
      </c>
      <c r="AG88">
        <f t="shared" si="35"/>
        <v>14.471999999999998</v>
      </c>
      <c r="AH88">
        <f t="shared" si="54"/>
        <v>12.64</v>
      </c>
      <c r="AI88">
        <f t="shared" si="55"/>
        <v>13.866</v>
      </c>
      <c r="AJ88">
        <f t="shared" si="56"/>
        <v>18.127999999999997</v>
      </c>
      <c r="AK88">
        <f t="shared" si="57"/>
        <v>10.942</v>
      </c>
      <c r="AL88">
        <f t="shared" si="58"/>
        <v>18.127999999999997</v>
      </c>
      <c r="AM88">
        <f t="shared" si="59"/>
        <v>14.168999999999997</v>
      </c>
      <c r="AN88">
        <f t="shared" si="60"/>
        <v>13.555999999999997</v>
      </c>
      <c r="AO88">
        <f t="shared" si="61"/>
        <v>13.253</v>
      </c>
      <c r="AP88">
        <f t="shared" si="62"/>
        <v>13.658999999999999</v>
      </c>
    </row>
    <row r="89" spans="2:42">
      <c r="B89">
        <v>17.367999999999999</v>
      </c>
      <c r="C89">
        <v>16.105</v>
      </c>
      <c r="D89">
        <v>24.332999999999998</v>
      </c>
      <c r="E89">
        <v>24.306000000000001</v>
      </c>
      <c r="F89">
        <v>33.715000000000003</v>
      </c>
      <c r="G89">
        <v>24.266999999999999</v>
      </c>
      <c r="H89">
        <v>33.715000000000003</v>
      </c>
      <c r="I89">
        <v>20.204999999999998</v>
      </c>
      <c r="J89">
        <v>20.219000000000001</v>
      </c>
      <c r="K89">
        <v>24.318999999999999</v>
      </c>
      <c r="L89">
        <v>21.581</v>
      </c>
      <c r="M89">
        <f t="shared" si="33"/>
        <v>1.5951689999999952</v>
      </c>
      <c r="N89">
        <f t="shared" si="36"/>
        <v>48.511224999999996</v>
      </c>
      <c r="O89">
        <f t="shared" si="37"/>
        <v>48.135844000000034</v>
      </c>
      <c r="P89">
        <f t="shared" si="38"/>
        <v>267.22440900000015</v>
      </c>
      <c r="Q89">
        <f t="shared" si="39"/>
        <v>47.596201000000015</v>
      </c>
      <c r="R89">
        <f t="shared" si="40"/>
        <v>267.22440900000015</v>
      </c>
      <c r="S89">
        <f t="shared" si="41"/>
        <v>8.0485689999999988</v>
      </c>
      <c r="T89">
        <f t="shared" si="42"/>
        <v>8.1282010000000149</v>
      </c>
      <c r="U89">
        <f t="shared" si="43"/>
        <v>48.316401000000006</v>
      </c>
      <c r="V89">
        <f t="shared" si="44"/>
        <v>17.749369000000009</v>
      </c>
      <c r="W89">
        <f t="shared" si="34"/>
        <v>7.2719944725932642E-2</v>
      </c>
      <c r="X89">
        <f t="shared" si="45"/>
        <v>0.4010248733302626</v>
      </c>
      <c r="Y89">
        <f t="shared" si="46"/>
        <v>0.39947029018885322</v>
      </c>
      <c r="Z89">
        <f t="shared" si="47"/>
        <v>0.94121372639336742</v>
      </c>
      <c r="AA89">
        <f t="shared" si="48"/>
        <v>0.3972247812068172</v>
      </c>
      <c r="AB89">
        <f t="shared" si="49"/>
        <v>0.94121372639336742</v>
      </c>
      <c r="AC89">
        <f t="shared" si="50"/>
        <v>0.16334638415476738</v>
      </c>
      <c r="AD89">
        <f t="shared" si="51"/>
        <v>0.16415246430216507</v>
      </c>
      <c r="AE89">
        <f t="shared" si="52"/>
        <v>0.40021879318286513</v>
      </c>
      <c r="AF89">
        <f t="shared" si="53"/>
        <v>0.24257254721326585</v>
      </c>
      <c r="AG89">
        <f t="shared" si="35"/>
        <v>1.2629999999999981</v>
      </c>
      <c r="AH89">
        <f t="shared" si="54"/>
        <v>6.9649999999999999</v>
      </c>
      <c r="AI89">
        <f t="shared" si="55"/>
        <v>6.9380000000000024</v>
      </c>
      <c r="AJ89">
        <f t="shared" si="56"/>
        <v>16.347000000000005</v>
      </c>
      <c r="AK89">
        <f t="shared" si="57"/>
        <v>6.8990000000000009</v>
      </c>
      <c r="AL89">
        <f t="shared" si="58"/>
        <v>16.347000000000005</v>
      </c>
      <c r="AM89">
        <f t="shared" si="59"/>
        <v>2.8369999999999997</v>
      </c>
      <c r="AN89">
        <f t="shared" si="60"/>
        <v>2.8510000000000026</v>
      </c>
      <c r="AO89">
        <f t="shared" si="61"/>
        <v>6.9510000000000005</v>
      </c>
      <c r="AP89">
        <f t="shared" si="62"/>
        <v>4.213000000000001</v>
      </c>
    </row>
    <row r="90" spans="2:42">
      <c r="B90">
        <v>21.539000000000001</v>
      </c>
      <c r="C90">
        <v>27.699000000000002</v>
      </c>
      <c r="D90">
        <v>24.634</v>
      </c>
      <c r="E90">
        <v>19.21</v>
      </c>
      <c r="F90">
        <v>24.984000000000002</v>
      </c>
      <c r="G90">
        <v>34.762999999999998</v>
      </c>
      <c r="H90">
        <v>24.984000000000002</v>
      </c>
      <c r="I90">
        <v>23.454000000000001</v>
      </c>
      <c r="J90">
        <v>26.167000000000002</v>
      </c>
      <c r="K90">
        <v>21.922000000000001</v>
      </c>
      <c r="L90">
        <v>23.847999999999999</v>
      </c>
      <c r="M90">
        <f t="shared" si="33"/>
        <v>37.945599999999999</v>
      </c>
      <c r="N90">
        <f t="shared" si="36"/>
        <v>9.5790249999999926</v>
      </c>
      <c r="O90">
        <f t="shared" si="37"/>
        <v>5.424241000000003</v>
      </c>
      <c r="P90">
        <f t="shared" si="38"/>
        <v>11.868025000000001</v>
      </c>
      <c r="Q90">
        <f t="shared" si="39"/>
        <v>174.87417599999992</v>
      </c>
      <c r="R90">
        <f t="shared" si="40"/>
        <v>11.868025000000001</v>
      </c>
      <c r="S90">
        <f t="shared" si="41"/>
        <v>3.6672249999999966</v>
      </c>
      <c r="T90">
        <f t="shared" si="42"/>
        <v>21.418384</v>
      </c>
      <c r="U90">
        <f t="shared" si="43"/>
        <v>0.14668899999999932</v>
      </c>
      <c r="V90">
        <f t="shared" si="44"/>
        <v>5.3314809999999886</v>
      </c>
      <c r="W90">
        <f t="shared" si="34"/>
        <v>0.28599285017874554</v>
      </c>
      <c r="X90">
        <f t="shared" si="45"/>
        <v>0.14369283625052223</v>
      </c>
      <c r="Y90">
        <f t="shared" si="46"/>
        <v>0.10812943962115235</v>
      </c>
      <c r="Z90">
        <f t="shared" si="47"/>
        <v>0.15994243001067832</v>
      </c>
      <c r="AA90">
        <f t="shared" si="48"/>
        <v>0.61395607966943666</v>
      </c>
      <c r="AB90">
        <f t="shared" si="49"/>
        <v>0.15994243001067832</v>
      </c>
      <c r="AC90">
        <f t="shared" si="50"/>
        <v>8.8908491573424911E-2</v>
      </c>
      <c r="AD90">
        <f t="shared" si="51"/>
        <v>0.21486605692000557</v>
      </c>
      <c r="AE90">
        <f t="shared" si="52"/>
        <v>1.7781698314684947E-2</v>
      </c>
      <c r="AF90">
        <f t="shared" si="53"/>
        <v>0.10720089140628615</v>
      </c>
      <c r="AG90">
        <f t="shared" si="35"/>
        <v>6.16</v>
      </c>
      <c r="AH90">
        <f t="shared" si="54"/>
        <v>3.0949999999999989</v>
      </c>
      <c r="AI90">
        <f t="shared" si="55"/>
        <v>2.3290000000000006</v>
      </c>
      <c r="AJ90">
        <f t="shared" si="56"/>
        <v>3.4450000000000003</v>
      </c>
      <c r="AK90">
        <f t="shared" si="57"/>
        <v>13.223999999999997</v>
      </c>
      <c r="AL90">
        <f t="shared" si="58"/>
        <v>3.4450000000000003</v>
      </c>
      <c r="AM90">
        <f t="shared" si="59"/>
        <v>1.9149999999999991</v>
      </c>
      <c r="AN90">
        <f t="shared" si="60"/>
        <v>4.6280000000000001</v>
      </c>
      <c r="AO90">
        <f t="shared" si="61"/>
        <v>0.38299999999999912</v>
      </c>
      <c r="AP90">
        <f t="shared" si="62"/>
        <v>2.3089999999999975</v>
      </c>
    </row>
    <row r="91" spans="2:42">
      <c r="B91">
        <v>39.383000000000003</v>
      </c>
      <c r="C91">
        <v>38.97</v>
      </c>
      <c r="D91">
        <v>38.616999999999997</v>
      </c>
      <c r="E91">
        <v>41.633000000000003</v>
      </c>
      <c r="F91">
        <v>36.277999999999999</v>
      </c>
      <c r="G91">
        <v>34.762999999999998</v>
      </c>
      <c r="H91">
        <v>36.277999999999999</v>
      </c>
      <c r="I91">
        <v>40.302</v>
      </c>
      <c r="J91">
        <v>38.793999999999997</v>
      </c>
      <c r="K91">
        <v>40.125</v>
      </c>
      <c r="L91">
        <v>39.74</v>
      </c>
      <c r="M91">
        <f t="shared" si="33"/>
        <v>0.17056900000000313</v>
      </c>
      <c r="N91">
        <f t="shared" si="36"/>
        <v>0.58675600000000816</v>
      </c>
      <c r="O91">
        <f t="shared" si="37"/>
        <v>5.0625</v>
      </c>
      <c r="P91">
        <f t="shared" si="38"/>
        <v>9.6410250000000239</v>
      </c>
      <c r="Q91">
        <f t="shared" si="39"/>
        <v>21.344400000000043</v>
      </c>
      <c r="R91">
        <f t="shared" si="40"/>
        <v>9.6410250000000239</v>
      </c>
      <c r="S91">
        <f t="shared" si="41"/>
        <v>0.84456099999999434</v>
      </c>
      <c r="T91">
        <f t="shared" si="42"/>
        <v>0.34692100000000675</v>
      </c>
      <c r="U91">
        <f t="shared" si="43"/>
        <v>0.55056399999999606</v>
      </c>
      <c r="V91">
        <f t="shared" si="44"/>
        <v>0.12744899999999951</v>
      </c>
      <c r="W91">
        <f t="shared" si="34"/>
        <v>1.0486758245943778E-2</v>
      </c>
      <c r="X91">
        <f t="shared" si="45"/>
        <v>1.9450016504583331E-2</v>
      </c>
      <c r="Y91">
        <f t="shared" si="46"/>
        <v>5.7131249523906247E-2</v>
      </c>
      <c r="Z91">
        <f t="shared" si="47"/>
        <v>7.8841124342990732E-2</v>
      </c>
      <c r="AA91">
        <f t="shared" si="48"/>
        <v>0.11730949902242095</v>
      </c>
      <c r="AB91">
        <f t="shared" si="49"/>
        <v>7.8841124342990732E-2</v>
      </c>
      <c r="AC91">
        <f t="shared" si="50"/>
        <v>2.3334941472208742E-2</v>
      </c>
      <c r="AD91">
        <f t="shared" si="51"/>
        <v>1.4955691542036048E-2</v>
      </c>
      <c r="AE91">
        <f t="shared" si="52"/>
        <v>1.884061650966146E-2</v>
      </c>
      <c r="AF91">
        <f t="shared" si="53"/>
        <v>9.0648249244597752E-3</v>
      </c>
      <c r="AG91">
        <f t="shared" si="35"/>
        <v>0.41300000000000381</v>
      </c>
      <c r="AH91">
        <f t="shared" si="54"/>
        <v>0.76600000000000534</v>
      </c>
      <c r="AI91">
        <f t="shared" si="55"/>
        <v>2.25</v>
      </c>
      <c r="AJ91">
        <f t="shared" si="56"/>
        <v>3.105000000000004</v>
      </c>
      <c r="AK91">
        <f t="shared" si="57"/>
        <v>4.6200000000000045</v>
      </c>
      <c r="AL91">
        <f t="shared" si="58"/>
        <v>3.105000000000004</v>
      </c>
      <c r="AM91">
        <f t="shared" si="59"/>
        <v>0.91899999999999693</v>
      </c>
      <c r="AN91">
        <f t="shared" si="60"/>
        <v>0.58900000000000574</v>
      </c>
      <c r="AO91">
        <f t="shared" si="61"/>
        <v>0.74199999999999733</v>
      </c>
      <c r="AP91">
        <f t="shared" si="62"/>
        <v>0.35699999999999932</v>
      </c>
    </row>
    <row r="92" spans="2:42">
      <c r="B92">
        <v>50.5</v>
      </c>
      <c r="C92">
        <v>50.466000000000001</v>
      </c>
      <c r="D92">
        <v>45.220999999999997</v>
      </c>
      <c r="E92">
        <v>44.012999999999998</v>
      </c>
      <c r="F92">
        <v>48.779000000000003</v>
      </c>
      <c r="G92">
        <v>45.033000000000001</v>
      </c>
      <c r="H92">
        <v>48.779000000000003</v>
      </c>
      <c r="I92">
        <v>47.24</v>
      </c>
      <c r="J92">
        <v>47.844000000000001</v>
      </c>
      <c r="K92">
        <v>44.616999999999997</v>
      </c>
      <c r="L92">
        <v>46.567</v>
      </c>
      <c r="M92">
        <f t="shared" si="33"/>
        <v>1.1559999999999266E-3</v>
      </c>
      <c r="N92">
        <f t="shared" si="36"/>
        <v>27.867841000000038</v>
      </c>
      <c r="O92">
        <f t="shared" si="37"/>
        <v>42.081169000000024</v>
      </c>
      <c r="P92">
        <f t="shared" si="38"/>
        <v>2.9618409999999882</v>
      </c>
      <c r="Q92">
        <f t="shared" si="39"/>
        <v>29.888088999999987</v>
      </c>
      <c r="R92">
        <f t="shared" si="40"/>
        <v>2.9618409999999882</v>
      </c>
      <c r="S92">
        <f t="shared" si="41"/>
        <v>10.627599999999987</v>
      </c>
      <c r="T92">
        <f t="shared" si="42"/>
        <v>7.0543359999999939</v>
      </c>
      <c r="U92">
        <f t="shared" si="43"/>
        <v>34.609689000000031</v>
      </c>
      <c r="V92">
        <f t="shared" si="44"/>
        <v>15.468488999999998</v>
      </c>
      <c r="W92">
        <f t="shared" si="34"/>
        <v>6.7326732673265186E-4</v>
      </c>
      <c r="X92">
        <f t="shared" si="45"/>
        <v>0.1045346534653466</v>
      </c>
      <c r="Y92">
        <f t="shared" si="46"/>
        <v>0.12845544554455449</v>
      </c>
      <c r="Z92">
        <f t="shared" si="47"/>
        <v>3.4079207920792012E-2</v>
      </c>
      <c r="AA92">
        <f t="shared" si="48"/>
        <v>0.10825742574257423</v>
      </c>
      <c r="AB92">
        <f t="shared" si="49"/>
        <v>3.4079207920792012E-2</v>
      </c>
      <c r="AC92">
        <f t="shared" si="50"/>
        <v>6.4554455445544515E-2</v>
      </c>
      <c r="AD92">
        <f t="shared" si="51"/>
        <v>5.2594059405940571E-2</v>
      </c>
      <c r="AE92">
        <f t="shared" si="52"/>
        <v>0.11649504950495054</v>
      </c>
      <c r="AF92">
        <f t="shared" si="53"/>
        <v>7.7881188118811881E-2</v>
      </c>
      <c r="AG92">
        <f t="shared" si="35"/>
        <v>3.399999999999892E-2</v>
      </c>
      <c r="AH92">
        <f t="shared" si="54"/>
        <v>5.2790000000000035</v>
      </c>
      <c r="AI92">
        <f t="shared" si="55"/>
        <v>6.4870000000000019</v>
      </c>
      <c r="AJ92">
        <f t="shared" si="56"/>
        <v>1.7209999999999965</v>
      </c>
      <c r="AK92">
        <f t="shared" si="57"/>
        <v>5.4669999999999987</v>
      </c>
      <c r="AL92">
        <f t="shared" si="58"/>
        <v>1.7209999999999965</v>
      </c>
      <c r="AM92">
        <f t="shared" si="59"/>
        <v>3.259999999999998</v>
      </c>
      <c r="AN92">
        <f t="shared" si="60"/>
        <v>2.6559999999999988</v>
      </c>
      <c r="AO92">
        <f t="shared" si="61"/>
        <v>5.8830000000000027</v>
      </c>
      <c r="AP92">
        <f t="shared" si="62"/>
        <v>3.9329999999999998</v>
      </c>
    </row>
    <row r="93" spans="2:42">
      <c r="B93">
        <v>21.946000000000002</v>
      </c>
      <c r="C93">
        <v>29.241</v>
      </c>
      <c r="D93">
        <v>26.776</v>
      </c>
      <c r="E93">
        <v>35.451000000000001</v>
      </c>
      <c r="F93">
        <v>21.565999999999999</v>
      </c>
      <c r="G93">
        <v>34.762999999999998</v>
      </c>
      <c r="H93">
        <v>21.565999999999999</v>
      </c>
      <c r="I93">
        <v>32.345999999999997</v>
      </c>
      <c r="J93">
        <v>28.007999999999999</v>
      </c>
      <c r="K93">
        <v>31.114000000000001</v>
      </c>
      <c r="L93">
        <v>30.489000000000001</v>
      </c>
      <c r="M93">
        <f t="shared" si="33"/>
        <v>53.217024999999971</v>
      </c>
      <c r="N93">
        <f t="shared" si="36"/>
        <v>23.328899999999983</v>
      </c>
      <c r="O93">
        <f t="shared" si="37"/>
        <v>182.38502499999998</v>
      </c>
      <c r="P93">
        <f t="shared" si="38"/>
        <v>0.14440000000000194</v>
      </c>
      <c r="Q93">
        <f t="shared" si="39"/>
        <v>164.27548899999991</v>
      </c>
      <c r="R93">
        <f t="shared" si="40"/>
        <v>0.14440000000000194</v>
      </c>
      <c r="S93">
        <f t="shared" si="41"/>
        <v>108.1599999999999</v>
      </c>
      <c r="T93">
        <f t="shared" si="42"/>
        <v>36.747843999999972</v>
      </c>
      <c r="U93">
        <f t="shared" si="43"/>
        <v>84.052223999999981</v>
      </c>
      <c r="V93">
        <f t="shared" si="44"/>
        <v>72.982848999999987</v>
      </c>
      <c r="W93">
        <f t="shared" si="34"/>
        <v>0.33240681673197836</v>
      </c>
      <c r="X93">
        <f t="shared" si="45"/>
        <v>0.22008566481363337</v>
      </c>
      <c r="Y93">
        <f t="shared" si="46"/>
        <v>0.61537410006379289</v>
      </c>
      <c r="Z93">
        <f t="shared" si="47"/>
        <v>1.731522828761517E-2</v>
      </c>
      <c r="AA93">
        <f t="shared" si="48"/>
        <v>0.58402442358516338</v>
      </c>
      <c r="AB93">
        <f t="shared" si="49"/>
        <v>1.731522828761517E-2</v>
      </c>
      <c r="AC93">
        <f t="shared" si="50"/>
        <v>0.47389045839788546</v>
      </c>
      <c r="AD93">
        <f t="shared" si="51"/>
        <v>0.27622345757769057</v>
      </c>
      <c r="AE93">
        <f t="shared" si="52"/>
        <v>0.4177526656338284</v>
      </c>
      <c r="AF93">
        <f t="shared" si="53"/>
        <v>0.38927367173972471</v>
      </c>
      <c r="AG93">
        <f t="shared" si="35"/>
        <v>7.2949999999999982</v>
      </c>
      <c r="AH93">
        <f t="shared" si="54"/>
        <v>4.8299999999999983</v>
      </c>
      <c r="AI93">
        <f t="shared" si="55"/>
        <v>13.504999999999999</v>
      </c>
      <c r="AJ93">
        <f t="shared" si="56"/>
        <v>0.38000000000000256</v>
      </c>
      <c r="AK93">
        <f t="shared" si="57"/>
        <v>12.816999999999997</v>
      </c>
      <c r="AL93">
        <f t="shared" si="58"/>
        <v>0.38000000000000256</v>
      </c>
      <c r="AM93">
        <f t="shared" si="59"/>
        <v>10.399999999999995</v>
      </c>
      <c r="AN93">
        <f t="shared" si="60"/>
        <v>6.0619999999999976</v>
      </c>
      <c r="AO93">
        <f t="shared" si="61"/>
        <v>9.1679999999999993</v>
      </c>
      <c r="AP93">
        <f t="shared" si="62"/>
        <v>8.5429999999999993</v>
      </c>
    </row>
    <row r="94" spans="2:42">
      <c r="B94">
        <v>25.966000000000001</v>
      </c>
      <c r="C94">
        <v>22.475000000000001</v>
      </c>
      <c r="D94">
        <v>22.417000000000002</v>
      </c>
      <c r="E94">
        <v>24.963999999999999</v>
      </c>
      <c r="F94">
        <v>19.152999999999999</v>
      </c>
      <c r="G94">
        <v>34.762999999999998</v>
      </c>
      <c r="H94">
        <v>19.152999999999999</v>
      </c>
      <c r="I94">
        <v>23.72</v>
      </c>
      <c r="J94">
        <v>22.446000000000002</v>
      </c>
      <c r="K94">
        <v>23.690999999999999</v>
      </c>
      <c r="L94">
        <v>23.285</v>
      </c>
      <c r="M94">
        <f t="shared" si="33"/>
        <v>12.187080999999997</v>
      </c>
      <c r="N94">
        <f t="shared" si="36"/>
        <v>12.595400999999997</v>
      </c>
      <c r="O94">
        <f t="shared" si="37"/>
        <v>1.004004000000005</v>
      </c>
      <c r="P94">
        <f t="shared" si="38"/>
        <v>46.41696900000003</v>
      </c>
      <c r="Q94">
        <f t="shared" si="39"/>
        <v>77.387208999999942</v>
      </c>
      <c r="R94">
        <f t="shared" si="40"/>
        <v>46.41696900000003</v>
      </c>
      <c r="S94">
        <f t="shared" si="41"/>
        <v>5.0445160000000095</v>
      </c>
      <c r="T94">
        <f t="shared" si="42"/>
        <v>12.390399999999998</v>
      </c>
      <c r="U94">
        <f t="shared" si="43"/>
        <v>5.1756250000000099</v>
      </c>
      <c r="V94">
        <f t="shared" si="44"/>
        <v>7.1877610000000054</v>
      </c>
      <c r="W94">
        <f t="shared" si="34"/>
        <v>0.13444504351844719</v>
      </c>
      <c r="X94">
        <f t="shared" si="45"/>
        <v>0.13667873372872216</v>
      </c>
      <c r="Y94">
        <f t="shared" si="46"/>
        <v>3.858892397750914E-2</v>
      </c>
      <c r="Z94">
        <f t="shared" si="47"/>
        <v>0.26238157590695532</v>
      </c>
      <c r="AA94">
        <f t="shared" si="48"/>
        <v>0.33878918585843015</v>
      </c>
      <c r="AB94">
        <f t="shared" si="49"/>
        <v>0.26238157590695532</v>
      </c>
      <c r="AC94">
        <f t="shared" si="50"/>
        <v>8.6497727797889626E-2</v>
      </c>
      <c r="AD94">
        <f t="shared" si="51"/>
        <v>0.13556188862358468</v>
      </c>
      <c r="AE94">
        <f t="shared" si="52"/>
        <v>8.7614572903027113E-2</v>
      </c>
      <c r="AF94">
        <f t="shared" si="53"/>
        <v>0.10325040437495189</v>
      </c>
      <c r="AG94">
        <f t="shared" si="35"/>
        <v>3.4909999999999997</v>
      </c>
      <c r="AH94">
        <f t="shared" si="54"/>
        <v>3.5489999999999995</v>
      </c>
      <c r="AI94">
        <f t="shared" si="55"/>
        <v>1.0020000000000024</v>
      </c>
      <c r="AJ94">
        <f t="shared" si="56"/>
        <v>6.8130000000000024</v>
      </c>
      <c r="AK94">
        <f t="shared" si="57"/>
        <v>8.796999999999997</v>
      </c>
      <c r="AL94">
        <f t="shared" si="58"/>
        <v>6.8130000000000024</v>
      </c>
      <c r="AM94">
        <f t="shared" si="59"/>
        <v>2.2460000000000022</v>
      </c>
      <c r="AN94">
        <f t="shared" si="60"/>
        <v>3.5199999999999996</v>
      </c>
      <c r="AO94">
        <f t="shared" si="61"/>
        <v>2.2750000000000021</v>
      </c>
      <c r="AP94">
        <f t="shared" si="62"/>
        <v>2.6810000000000009</v>
      </c>
    </row>
    <row r="95" spans="2:42">
      <c r="B95">
        <v>59.094999999999999</v>
      </c>
      <c r="C95">
        <v>47.59</v>
      </c>
      <c r="D95">
        <v>54.585999999999999</v>
      </c>
      <c r="E95">
        <v>47.152999999999999</v>
      </c>
      <c r="F95">
        <v>60.073</v>
      </c>
      <c r="G95">
        <v>46.554000000000002</v>
      </c>
      <c r="H95">
        <v>60.073</v>
      </c>
      <c r="I95">
        <v>47.371000000000002</v>
      </c>
      <c r="J95">
        <v>51.088000000000001</v>
      </c>
      <c r="K95">
        <v>50.869</v>
      </c>
      <c r="L95">
        <v>49.776000000000003</v>
      </c>
      <c r="M95">
        <f t="shared" si="33"/>
        <v>132.36502499999989</v>
      </c>
      <c r="N95">
        <f t="shared" si="36"/>
        <v>20.331081000000005</v>
      </c>
      <c r="O95">
        <f t="shared" si="37"/>
        <v>142.61136400000001</v>
      </c>
      <c r="P95">
        <f t="shared" si="38"/>
        <v>0.956484000000003</v>
      </c>
      <c r="Q95">
        <f t="shared" si="39"/>
        <v>157.27668099999991</v>
      </c>
      <c r="R95">
        <f t="shared" si="40"/>
        <v>0.956484000000003</v>
      </c>
      <c r="S95">
        <f t="shared" si="41"/>
        <v>137.45217599999992</v>
      </c>
      <c r="T95">
        <f t="shared" si="42"/>
        <v>64.112048999999971</v>
      </c>
      <c r="U95">
        <f t="shared" si="43"/>
        <v>67.66707599999998</v>
      </c>
      <c r="V95">
        <f t="shared" si="44"/>
        <v>86.843760999999915</v>
      </c>
      <c r="W95">
        <f t="shared" si="34"/>
        <v>0.1946865217023436</v>
      </c>
      <c r="X95">
        <f t="shared" si="45"/>
        <v>7.6300871478128446E-2</v>
      </c>
      <c r="Y95">
        <f t="shared" si="46"/>
        <v>0.2020813943650055</v>
      </c>
      <c r="Z95">
        <f t="shared" si="47"/>
        <v>1.654962348760473E-2</v>
      </c>
      <c r="AA95">
        <f t="shared" si="48"/>
        <v>0.21221761570352818</v>
      </c>
      <c r="AB95">
        <f t="shared" si="49"/>
        <v>1.654962348760473E-2</v>
      </c>
      <c r="AC95">
        <f t="shared" si="50"/>
        <v>0.1983924189863778</v>
      </c>
      <c r="AD95">
        <f t="shared" si="51"/>
        <v>0.13549369659023602</v>
      </c>
      <c r="AE95">
        <f t="shared" si="52"/>
        <v>0.13919959387427022</v>
      </c>
      <c r="AF95">
        <f t="shared" si="53"/>
        <v>0.15769523648362799</v>
      </c>
      <c r="AG95">
        <f t="shared" si="35"/>
        <v>11.504999999999995</v>
      </c>
      <c r="AH95">
        <f t="shared" si="54"/>
        <v>4.5090000000000003</v>
      </c>
      <c r="AI95">
        <f t="shared" si="55"/>
        <v>11.942</v>
      </c>
      <c r="AJ95">
        <f t="shared" si="56"/>
        <v>0.97800000000000153</v>
      </c>
      <c r="AK95">
        <f t="shared" si="57"/>
        <v>12.540999999999997</v>
      </c>
      <c r="AL95">
        <f t="shared" si="58"/>
        <v>0.97800000000000153</v>
      </c>
      <c r="AM95">
        <f t="shared" si="59"/>
        <v>11.723999999999997</v>
      </c>
      <c r="AN95">
        <f t="shared" si="60"/>
        <v>8.0069999999999979</v>
      </c>
      <c r="AO95">
        <f t="shared" si="61"/>
        <v>8.2259999999999991</v>
      </c>
      <c r="AP95">
        <f t="shared" si="62"/>
        <v>9.3189999999999955</v>
      </c>
    </row>
    <row r="96" spans="2:42">
      <c r="B96">
        <v>30.571000000000002</v>
      </c>
      <c r="C96">
        <v>28.129000000000001</v>
      </c>
      <c r="D96">
        <v>28.68</v>
      </c>
      <c r="E96">
        <v>24.963999999999999</v>
      </c>
      <c r="F96">
        <v>25.603000000000002</v>
      </c>
      <c r="G96">
        <v>34.762999999999998</v>
      </c>
      <c r="H96">
        <v>25.603000000000002</v>
      </c>
      <c r="I96">
        <v>26.545999999999999</v>
      </c>
      <c r="J96">
        <v>28.404</v>
      </c>
      <c r="K96">
        <v>26.821999999999999</v>
      </c>
      <c r="L96">
        <v>27.257999999999999</v>
      </c>
      <c r="M96">
        <f t="shared" si="33"/>
        <v>5.9633640000000012</v>
      </c>
      <c r="N96">
        <f t="shared" si="36"/>
        <v>3.575881000000007</v>
      </c>
      <c r="O96">
        <f t="shared" si="37"/>
        <v>31.438449000000031</v>
      </c>
      <c r="P96">
        <f t="shared" si="38"/>
        <v>24.681024000000001</v>
      </c>
      <c r="Q96">
        <f t="shared" si="39"/>
        <v>17.572863999999971</v>
      </c>
      <c r="R96">
        <f t="shared" si="40"/>
        <v>24.681024000000001</v>
      </c>
      <c r="S96">
        <f t="shared" si="41"/>
        <v>16.200625000000016</v>
      </c>
      <c r="T96">
        <f t="shared" si="42"/>
        <v>4.6958890000000073</v>
      </c>
      <c r="U96">
        <f t="shared" si="43"/>
        <v>14.055001000000017</v>
      </c>
      <c r="V96">
        <f t="shared" si="44"/>
        <v>10.975969000000015</v>
      </c>
      <c r="W96">
        <f t="shared" si="34"/>
        <v>7.9879624480717018E-2</v>
      </c>
      <c r="X96">
        <f t="shared" si="45"/>
        <v>6.185600732720558E-2</v>
      </c>
      <c r="Y96">
        <f t="shared" si="46"/>
        <v>0.18340911321186754</v>
      </c>
      <c r="Z96">
        <f t="shared" si="47"/>
        <v>0.16250695103202381</v>
      </c>
      <c r="AA96">
        <f t="shared" si="48"/>
        <v>0.13712341761800387</v>
      </c>
      <c r="AB96">
        <f t="shared" si="49"/>
        <v>0.16250695103202381</v>
      </c>
      <c r="AC96">
        <f t="shared" si="50"/>
        <v>0.13166072421576011</v>
      </c>
      <c r="AD96">
        <f t="shared" si="51"/>
        <v>7.0884171273429109E-2</v>
      </c>
      <c r="AE96">
        <f t="shared" si="52"/>
        <v>0.12263256026953656</v>
      </c>
      <c r="AF96">
        <f t="shared" si="53"/>
        <v>0.10837067809361821</v>
      </c>
      <c r="AG96">
        <f t="shared" si="35"/>
        <v>2.4420000000000002</v>
      </c>
      <c r="AH96">
        <f t="shared" si="54"/>
        <v>1.8910000000000018</v>
      </c>
      <c r="AI96">
        <f t="shared" si="55"/>
        <v>5.6070000000000029</v>
      </c>
      <c r="AJ96">
        <f t="shared" si="56"/>
        <v>4.968</v>
      </c>
      <c r="AK96">
        <f t="shared" si="57"/>
        <v>4.1919999999999966</v>
      </c>
      <c r="AL96">
        <f t="shared" si="58"/>
        <v>4.968</v>
      </c>
      <c r="AM96">
        <f t="shared" si="59"/>
        <v>4.0250000000000021</v>
      </c>
      <c r="AN96">
        <f t="shared" si="60"/>
        <v>2.1670000000000016</v>
      </c>
      <c r="AO96">
        <f t="shared" si="61"/>
        <v>3.7490000000000023</v>
      </c>
      <c r="AP96">
        <f t="shared" si="62"/>
        <v>3.3130000000000024</v>
      </c>
    </row>
    <row r="97" spans="1:42">
      <c r="B97">
        <v>15.362</v>
      </c>
      <c r="C97">
        <v>19.36</v>
      </c>
      <c r="D97">
        <v>23.533999999999999</v>
      </c>
      <c r="E97">
        <v>24.306000000000001</v>
      </c>
      <c r="F97">
        <v>32.438000000000002</v>
      </c>
      <c r="G97">
        <v>24.266999999999999</v>
      </c>
      <c r="H97">
        <v>32.438000000000002</v>
      </c>
      <c r="I97">
        <v>21.832999999999998</v>
      </c>
      <c r="J97">
        <v>21.446999999999999</v>
      </c>
      <c r="K97">
        <v>23.92</v>
      </c>
      <c r="L97">
        <v>22.4</v>
      </c>
      <c r="M97">
        <f t="shared" si="33"/>
        <v>15.984003999999995</v>
      </c>
      <c r="N97">
        <f t="shared" si="36"/>
        <v>66.781583999999981</v>
      </c>
      <c r="O97">
        <f t="shared" si="37"/>
        <v>79.995136000000016</v>
      </c>
      <c r="P97">
        <f t="shared" si="38"/>
        <v>291.58977600000003</v>
      </c>
      <c r="Q97">
        <f t="shared" si="39"/>
        <v>79.299024999999986</v>
      </c>
      <c r="R97">
        <f t="shared" si="40"/>
        <v>291.58977600000003</v>
      </c>
      <c r="S97">
        <f t="shared" si="41"/>
        <v>41.873840999999977</v>
      </c>
      <c r="T97">
        <f t="shared" si="42"/>
        <v>37.027224999999987</v>
      </c>
      <c r="U97">
        <f t="shared" si="43"/>
        <v>73.239364000000023</v>
      </c>
      <c r="V97">
        <f t="shared" si="44"/>
        <v>49.533443999999982</v>
      </c>
      <c r="W97">
        <f t="shared" si="34"/>
        <v>0.26025257127978124</v>
      </c>
      <c r="X97">
        <f t="shared" si="45"/>
        <v>0.53196198411665141</v>
      </c>
      <c r="Y97">
        <f t="shared" si="46"/>
        <v>0.58221585731024617</v>
      </c>
      <c r="Z97">
        <f t="shared" si="47"/>
        <v>1.1115740138002865</v>
      </c>
      <c r="AA97">
        <f t="shared" si="48"/>
        <v>0.57967712537430016</v>
      </c>
      <c r="AB97">
        <f t="shared" si="49"/>
        <v>1.1115740138002865</v>
      </c>
      <c r="AC97">
        <f t="shared" si="50"/>
        <v>0.42123421429501356</v>
      </c>
      <c r="AD97">
        <f t="shared" si="51"/>
        <v>0.3961072776982163</v>
      </c>
      <c r="AE97">
        <f t="shared" si="52"/>
        <v>0.55708892071344884</v>
      </c>
      <c r="AF97">
        <f t="shared" si="53"/>
        <v>0.45814347090222618</v>
      </c>
      <c r="AG97">
        <f t="shared" si="35"/>
        <v>3.9979999999999993</v>
      </c>
      <c r="AH97">
        <f t="shared" si="54"/>
        <v>8.1719999999999988</v>
      </c>
      <c r="AI97">
        <f t="shared" si="55"/>
        <v>8.9440000000000008</v>
      </c>
      <c r="AJ97">
        <f t="shared" si="56"/>
        <v>17.076000000000001</v>
      </c>
      <c r="AK97">
        <f t="shared" si="57"/>
        <v>8.9049999999999994</v>
      </c>
      <c r="AL97">
        <f t="shared" si="58"/>
        <v>17.076000000000001</v>
      </c>
      <c r="AM97">
        <f t="shared" si="59"/>
        <v>6.4709999999999983</v>
      </c>
      <c r="AN97">
        <f t="shared" si="60"/>
        <v>6.0849999999999991</v>
      </c>
      <c r="AO97">
        <f t="shared" si="61"/>
        <v>8.5580000000000016</v>
      </c>
      <c r="AP97">
        <f t="shared" si="62"/>
        <v>7.0379999999999985</v>
      </c>
    </row>
    <row r="98" spans="1:42">
      <c r="B98">
        <v>32.11</v>
      </c>
      <c r="C98">
        <v>29.289000000000001</v>
      </c>
      <c r="D98">
        <v>43.618000000000002</v>
      </c>
      <c r="E98">
        <v>21.518999999999998</v>
      </c>
      <c r="F98">
        <v>50.223999999999997</v>
      </c>
      <c r="G98">
        <v>33.46</v>
      </c>
      <c r="H98">
        <v>50.223999999999997</v>
      </c>
      <c r="I98">
        <v>25.404</v>
      </c>
      <c r="J98">
        <v>36.454000000000001</v>
      </c>
      <c r="K98">
        <v>32.567999999999998</v>
      </c>
      <c r="L98">
        <v>31.475000000000001</v>
      </c>
      <c r="M98">
        <f t="shared" si="33"/>
        <v>7.9580409999999882</v>
      </c>
      <c r="N98">
        <f t="shared" si="36"/>
        <v>132.43406400000006</v>
      </c>
      <c r="O98">
        <f t="shared" si="37"/>
        <v>112.16928100000003</v>
      </c>
      <c r="P98">
        <f t="shared" si="38"/>
        <v>328.11699599999992</v>
      </c>
      <c r="Q98">
        <f t="shared" si="39"/>
        <v>1.8225000000000038</v>
      </c>
      <c r="R98">
        <f t="shared" si="40"/>
        <v>328.11699599999992</v>
      </c>
      <c r="S98">
        <f t="shared" si="41"/>
        <v>44.970435999999992</v>
      </c>
      <c r="T98">
        <f t="shared" si="42"/>
        <v>18.870336000000009</v>
      </c>
      <c r="U98">
        <f t="shared" si="43"/>
        <v>0.20976399999999853</v>
      </c>
      <c r="V98">
        <f t="shared" si="44"/>
        <v>0.40322499999999745</v>
      </c>
      <c r="W98">
        <f t="shared" si="34"/>
        <v>8.7854251012145682E-2</v>
      </c>
      <c r="X98">
        <f t="shared" si="45"/>
        <v>0.35839302398006861</v>
      </c>
      <c r="Y98">
        <f t="shared" si="46"/>
        <v>0.32983494238554972</v>
      </c>
      <c r="Z98">
        <f t="shared" si="47"/>
        <v>0.56412332606664584</v>
      </c>
      <c r="AA98">
        <f t="shared" si="48"/>
        <v>4.2042977265649373E-2</v>
      </c>
      <c r="AB98">
        <f t="shared" si="49"/>
        <v>0.56412332606664584</v>
      </c>
      <c r="AC98">
        <f t="shared" si="50"/>
        <v>0.2088445966988477</v>
      </c>
      <c r="AD98">
        <f t="shared" si="51"/>
        <v>0.13528495795702278</v>
      </c>
      <c r="AE98">
        <f t="shared" si="52"/>
        <v>1.426346932419802E-2</v>
      </c>
      <c r="AF98">
        <f t="shared" si="53"/>
        <v>1.9775770787916477E-2</v>
      </c>
      <c r="AG98">
        <f t="shared" si="35"/>
        <v>2.820999999999998</v>
      </c>
      <c r="AH98">
        <f t="shared" si="54"/>
        <v>11.508000000000003</v>
      </c>
      <c r="AI98">
        <f t="shared" si="55"/>
        <v>10.591000000000001</v>
      </c>
      <c r="AJ98">
        <f t="shared" si="56"/>
        <v>18.113999999999997</v>
      </c>
      <c r="AK98">
        <f t="shared" si="57"/>
        <v>1.3500000000000014</v>
      </c>
      <c r="AL98">
        <f t="shared" si="58"/>
        <v>18.113999999999997</v>
      </c>
      <c r="AM98">
        <f t="shared" si="59"/>
        <v>6.7059999999999995</v>
      </c>
      <c r="AN98">
        <f t="shared" si="60"/>
        <v>4.3440000000000012</v>
      </c>
      <c r="AO98">
        <f t="shared" si="61"/>
        <v>0.45799999999999841</v>
      </c>
      <c r="AP98">
        <f t="shared" si="62"/>
        <v>0.63499999999999801</v>
      </c>
    </row>
    <row r="99" spans="1:42">
      <c r="B99">
        <v>25.69</v>
      </c>
      <c r="C99">
        <v>20.113</v>
      </c>
      <c r="D99">
        <v>20.471</v>
      </c>
      <c r="E99">
        <v>26.094000000000001</v>
      </c>
      <c r="F99">
        <v>24.834</v>
      </c>
      <c r="G99">
        <v>23.693000000000001</v>
      </c>
      <c r="H99">
        <v>24.834</v>
      </c>
      <c r="I99">
        <v>23.103999999999999</v>
      </c>
      <c r="J99">
        <v>20.292000000000002</v>
      </c>
      <c r="K99">
        <v>23.282</v>
      </c>
      <c r="L99">
        <v>22.225999999999999</v>
      </c>
      <c r="M99">
        <f t="shared" si="33"/>
        <v>31.102929000000021</v>
      </c>
      <c r="N99">
        <f t="shared" si="36"/>
        <v>27.237961000000013</v>
      </c>
      <c r="O99">
        <f t="shared" si="37"/>
        <v>0.16321599999999994</v>
      </c>
      <c r="P99">
        <f t="shared" si="38"/>
        <v>0.73273600000000283</v>
      </c>
      <c r="Q99">
        <f t="shared" si="39"/>
        <v>3.9880089999999995</v>
      </c>
      <c r="R99">
        <f t="shared" si="40"/>
        <v>0.73273600000000283</v>
      </c>
      <c r="S99">
        <f t="shared" si="41"/>
        <v>6.6873960000000103</v>
      </c>
      <c r="T99">
        <f t="shared" si="42"/>
        <v>29.138403999999998</v>
      </c>
      <c r="U99">
        <f t="shared" si="43"/>
        <v>5.7984640000000063</v>
      </c>
      <c r="V99">
        <f t="shared" si="44"/>
        <v>11.999296000000015</v>
      </c>
      <c r="W99">
        <f t="shared" si="34"/>
        <v>0.21708836123005065</v>
      </c>
      <c r="X99">
        <f t="shared" si="45"/>
        <v>0.2031529778123784</v>
      </c>
      <c r="Y99">
        <f t="shared" si="46"/>
        <v>1.5725963409887113E-2</v>
      </c>
      <c r="Z99">
        <f t="shared" si="47"/>
        <v>3.3320358115998504E-2</v>
      </c>
      <c r="AA99">
        <f t="shared" si="48"/>
        <v>7.7734527053328131E-2</v>
      </c>
      <c r="AB99">
        <f t="shared" si="49"/>
        <v>3.3320358115998504E-2</v>
      </c>
      <c r="AC99">
        <f t="shared" si="50"/>
        <v>0.10066173608407948</v>
      </c>
      <c r="AD99">
        <f t="shared" si="51"/>
        <v>0.21012066952121447</v>
      </c>
      <c r="AE99">
        <f t="shared" si="52"/>
        <v>9.3732970027247994E-2</v>
      </c>
      <c r="AF99">
        <f t="shared" si="53"/>
        <v>0.13483845854418069</v>
      </c>
      <c r="AG99">
        <f t="shared" si="35"/>
        <v>5.5770000000000017</v>
      </c>
      <c r="AH99">
        <f t="shared" si="54"/>
        <v>5.2190000000000012</v>
      </c>
      <c r="AI99">
        <f t="shared" si="55"/>
        <v>0.40399999999999991</v>
      </c>
      <c r="AJ99">
        <f t="shared" si="56"/>
        <v>0.85600000000000165</v>
      </c>
      <c r="AK99">
        <f t="shared" si="57"/>
        <v>1.9969999999999999</v>
      </c>
      <c r="AL99">
        <f t="shared" si="58"/>
        <v>0.85600000000000165</v>
      </c>
      <c r="AM99">
        <f t="shared" si="59"/>
        <v>2.5860000000000021</v>
      </c>
      <c r="AN99">
        <f t="shared" si="60"/>
        <v>5.3979999999999997</v>
      </c>
      <c r="AO99">
        <f t="shared" si="61"/>
        <v>2.4080000000000013</v>
      </c>
      <c r="AP99">
        <f t="shared" si="62"/>
        <v>3.4640000000000022</v>
      </c>
    </row>
    <row r="100" spans="1:42">
      <c r="B100">
        <v>26.062000000000001</v>
      </c>
      <c r="C100">
        <v>21.815000000000001</v>
      </c>
      <c r="D100">
        <v>25.652000000000001</v>
      </c>
      <c r="E100">
        <v>22.655000000000001</v>
      </c>
      <c r="F100">
        <v>28.033999999999999</v>
      </c>
      <c r="G100">
        <v>21.065999999999999</v>
      </c>
      <c r="H100">
        <v>28.033999999999999</v>
      </c>
      <c r="I100">
        <v>22.234999999999999</v>
      </c>
      <c r="J100">
        <v>23.733000000000001</v>
      </c>
      <c r="K100">
        <v>24.152999999999999</v>
      </c>
      <c r="L100">
        <v>23.373999999999999</v>
      </c>
      <c r="M100">
        <f t="shared" si="33"/>
        <v>18.037008999999998</v>
      </c>
      <c r="N100">
        <f t="shared" si="36"/>
        <v>0.16810000000000011</v>
      </c>
      <c r="O100">
        <f t="shared" si="37"/>
        <v>11.607649</v>
      </c>
      <c r="P100">
        <f t="shared" si="38"/>
        <v>3.8887839999999914</v>
      </c>
      <c r="Q100">
        <f t="shared" si="39"/>
        <v>24.960016000000021</v>
      </c>
      <c r="R100">
        <f t="shared" si="40"/>
        <v>3.8887839999999914</v>
      </c>
      <c r="S100">
        <f t="shared" si="41"/>
        <v>14.645929000000013</v>
      </c>
      <c r="T100">
        <f t="shared" si="42"/>
        <v>5.424241000000003</v>
      </c>
      <c r="U100">
        <f t="shared" si="43"/>
        <v>3.6442810000000097</v>
      </c>
      <c r="V100">
        <f t="shared" si="44"/>
        <v>7.2253440000000131</v>
      </c>
      <c r="W100">
        <f t="shared" si="34"/>
        <v>0.16295756273501649</v>
      </c>
      <c r="X100">
        <f t="shared" si="45"/>
        <v>1.5731716675619681E-2</v>
      </c>
      <c r="Y100">
        <f t="shared" si="46"/>
        <v>0.13072672857033227</v>
      </c>
      <c r="Z100">
        <f t="shared" si="47"/>
        <v>7.5665720205663325E-2</v>
      </c>
      <c r="AA100">
        <f t="shared" si="48"/>
        <v>0.19169672319852668</v>
      </c>
      <c r="AB100">
        <f t="shared" si="49"/>
        <v>7.5665720205663325E-2</v>
      </c>
      <c r="AC100">
        <f t="shared" si="50"/>
        <v>0.14684214565267445</v>
      </c>
      <c r="AD100">
        <f t="shared" si="51"/>
        <v>8.9363824725654226E-2</v>
      </c>
      <c r="AE100">
        <f t="shared" si="52"/>
        <v>7.3248407643312197E-2</v>
      </c>
      <c r="AF100">
        <f t="shared" si="53"/>
        <v>0.10313866932698958</v>
      </c>
      <c r="AG100">
        <f t="shared" si="35"/>
        <v>4.2469999999999999</v>
      </c>
      <c r="AH100">
        <f t="shared" si="54"/>
        <v>0.41000000000000014</v>
      </c>
      <c r="AI100">
        <f t="shared" si="55"/>
        <v>3.407</v>
      </c>
      <c r="AJ100">
        <f t="shared" si="56"/>
        <v>1.9719999999999978</v>
      </c>
      <c r="AK100">
        <f t="shared" si="57"/>
        <v>4.9960000000000022</v>
      </c>
      <c r="AL100">
        <f t="shared" si="58"/>
        <v>1.9719999999999978</v>
      </c>
      <c r="AM100">
        <f t="shared" si="59"/>
        <v>3.8270000000000017</v>
      </c>
      <c r="AN100">
        <f t="shared" si="60"/>
        <v>2.3290000000000006</v>
      </c>
      <c r="AO100">
        <f t="shared" si="61"/>
        <v>1.9090000000000025</v>
      </c>
      <c r="AP100">
        <f t="shared" si="62"/>
        <v>2.6880000000000024</v>
      </c>
    </row>
    <row r="101" spans="1:42">
      <c r="B101">
        <v>51.732999999999997</v>
      </c>
      <c r="C101">
        <v>43.386000000000003</v>
      </c>
      <c r="D101">
        <v>48.122</v>
      </c>
      <c r="E101">
        <v>50.636000000000003</v>
      </c>
      <c r="F101">
        <v>47.148000000000003</v>
      </c>
      <c r="G101">
        <v>46.084000000000003</v>
      </c>
      <c r="H101">
        <v>47.148000000000003</v>
      </c>
      <c r="I101">
        <v>47.011000000000003</v>
      </c>
      <c r="J101">
        <v>45.753999999999998</v>
      </c>
      <c r="K101">
        <v>49.378999999999998</v>
      </c>
      <c r="L101">
        <v>47.381</v>
      </c>
      <c r="M101">
        <f t="shared" si="33"/>
        <v>69.672408999999902</v>
      </c>
      <c r="N101">
        <f t="shared" si="36"/>
        <v>13.03932099999998</v>
      </c>
      <c r="O101">
        <f t="shared" si="37"/>
        <v>1.2034089999999873</v>
      </c>
      <c r="P101">
        <f t="shared" si="38"/>
        <v>21.022224999999942</v>
      </c>
      <c r="Q101">
        <f t="shared" si="39"/>
        <v>31.911200999999931</v>
      </c>
      <c r="R101">
        <f t="shared" si="40"/>
        <v>21.022224999999942</v>
      </c>
      <c r="S101">
        <f t="shared" si="41"/>
        <v>22.297283999999944</v>
      </c>
      <c r="T101">
        <f t="shared" si="42"/>
        <v>35.748440999999993</v>
      </c>
      <c r="U101">
        <f t="shared" si="43"/>
        <v>5.5413159999999966</v>
      </c>
      <c r="V101">
        <f t="shared" si="44"/>
        <v>18.93990399999997</v>
      </c>
      <c r="W101">
        <f t="shared" si="34"/>
        <v>0.1613476890959348</v>
      </c>
      <c r="X101">
        <f t="shared" si="45"/>
        <v>6.9800707478785251E-2</v>
      </c>
      <c r="Y101">
        <f t="shared" si="46"/>
        <v>2.1205033537587115E-2</v>
      </c>
      <c r="Z101">
        <f t="shared" si="47"/>
        <v>8.8628148377244587E-2</v>
      </c>
      <c r="AA101">
        <f t="shared" si="48"/>
        <v>0.10919529120677313</v>
      </c>
      <c r="AB101">
        <f t="shared" si="49"/>
        <v>8.8628148377244587E-2</v>
      </c>
      <c r="AC101">
        <f t="shared" si="50"/>
        <v>9.1276361316760951E-2</v>
      </c>
      <c r="AD101">
        <f t="shared" si="51"/>
        <v>0.1155741982873601</v>
      </c>
      <c r="AE101">
        <f t="shared" si="52"/>
        <v>4.5502870508186251E-2</v>
      </c>
      <c r="AF101">
        <f t="shared" si="53"/>
        <v>8.412425337792119E-2</v>
      </c>
      <c r="AG101">
        <f t="shared" si="35"/>
        <v>8.3469999999999942</v>
      </c>
      <c r="AH101">
        <f t="shared" si="54"/>
        <v>3.6109999999999971</v>
      </c>
      <c r="AI101">
        <f t="shared" si="55"/>
        <v>1.0969999999999942</v>
      </c>
      <c r="AJ101">
        <f t="shared" si="56"/>
        <v>4.5849999999999937</v>
      </c>
      <c r="AK101">
        <f t="shared" si="57"/>
        <v>5.6489999999999938</v>
      </c>
      <c r="AL101">
        <f t="shared" si="58"/>
        <v>4.5849999999999937</v>
      </c>
      <c r="AM101">
        <f t="shared" si="59"/>
        <v>4.7219999999999942</v>
      </c>
      <c r="AN101">
        <f t="shared" si="60"/>
        <v>5.9789999999999992</v>
      </c>
      <c r="AO101">
        <f t="shared" si="61"/>
        <v>2.3539999999999992</v>
      </c>
      <c r="AP101">
        <f t="shared" si="62"/>
        <v>4.3519999999999968</v>
      </c>
    </row>
    <row r="102" spans="1:42">
      <c r="B102">
        <v>68.498999999999995</v>
      </c>
      <c r="C102">
        <v>61.079000000000001</v>
      </c>
      <c r="D102">
        <v>58.284999999999997</v>
      </c>
      <c r="E102">
        <v>58.295999999999999</v>
      </c>
      <c r="F102">
        <v>52.857999999999997</v>
      </c>
      <c r="G102">
        <v>63.302</v>
      </c>
      <c r="H102">
        <v>52.857999999999997</v>
      </c>
      <c r="I102">
        <v>59.686999999999998</v>
      </c>
      <c r="J102">
        <v>59.682000000000002</v>
      </c>
      <c r="K102">
        <v>58.29</v>
      </c>
      <c r="L102">
        <v>59.22</v>
      </c>
      <c r="M102">
        <f t="shared" si="33"/>
        <v>55.056399999999918</v>
      </c>
      <c r="N102">
        <f t="shared" si="36"/>
        <v>104.32579599999997</v>
      </c>
      <c r="O102">
        <f t="shared" si="37"/>
        <v>104.10120899999991</v>
      </c>
      <c r="P102">
        <f t="shared" si="38"/>
        <v>244.64088099999995</v>
      </c>
      <c r="Q102">
        <f t="shared" si="39"/>
        <v>27.008808999999953</v>
      </c>
      <c r="R102">
        <f t="shared" si="40"/>
        <v>244.64088099999995</v>
      </c>
      <c r="S102">
        <f t="shared" si="41"/>
        <v>77.651343999999952</v>
      </c>
      <c r="T102">
        <f t="shared" si="42"/>
        <v>77.739488999999878</v>
      </c>
      <c r="U102">
        <f t="shared" si="43"/>
        <v>104.22368099999991</v>
      </c>
      <c r="V102">
        <f t="shared" si="44"/>
        <v>86.099840999999927</v>
      </c>
      <c r="W102">
        <f t="shared" si="34"/>
        <v>0.10832274923721508</v>
      </c>
      <c r="X102">
        <f t="shared" si="45"/>
        <v>0.14911166586373523</v>
      </c>
      <c r="Y102">
        <f t="shared" si="46"/>
        <v>0.14895107957780401</v>
      </c>
      <c r="Z102">
        <f t="shared" si="47"/>
        <v>0.22833909984087358</v>
      </c>
      <c r="AA102">
        <f t="shared" si="48"/>
        <v>7.5869720725849951E-2</v>
      </c>
      <c r="AB102">
        <f t="shared" si="49"/>
        <v>0.22833909984087358</v>
      </c>
      <c r="AC102">
        <f t="shared" si="50"/>
        <v>0.12864421378414281</v>
      </c>
      <c r="AD102">
        <f t="shared" si="51"/>
        <v>0.12871720755047511</v>
      </c>
      <c r="AE102">
        <f t="shared" si="52"/>
        <v>0.14903867209740285</v>
      </c>
      <c r="AF102">
        <f t="shared" si="53"/>
        <v>0.13546183155958477</v>
      </c>
      <c r="AG102">
        <f t="shared" si="35"/>
        <v>7.4199999999999946</v>
      </c>
      <c r="AH102">
        <f t="shared" si="54"/>
        <v>10.213999999999999</v>
      </c>
      <c r="AI102">
        <f t="shared" si="55"/>
        <v>10.202999999999996</v>
      </c>
      <c r="AJ102">
        <f t="shared" si="56"/>
        <v>15.640999999999998</v>
      </c>
      <c r="AK102">
        <f t="shared" si="57"/>
        <v>5.1969999999999956</v>
      </c>
      <c r="AL102">
        <f t="shared" si="58"/>
        <v>15.640999999999998</v>
      </c>
      <c r="AM102">
        <f t="shared" si="59"/>
        <v>8.8119999999999976</v>
      </c>
      <c r="AN102">
        <f t="shared" si="60"/>
        <v>8.8169999999999931</v>
      </c>
      <c r="AO102">
        <f t="shared" si="61"/>
        <v>10.208999999999996</v>
      </c>
      <c r="AP102">
        <f t="shared" si="62"/>
        <v>9.2789999999999964</v>
      </c>
    </row>
    <row r="103" spans="1:42">
      <c r="B103">
        <v>57.218000000000004</v>
      </c>
      <c r="C103">
        <v>43.493000000000002</v>
      </c>
      <c r="D103">
        <v>49.720999999999997</v>
      </c>
      <c r="E103">
        <v>46.110999999999997</v>
      </c>
      <c r="F103">
        <v>39.576999999999998</v>
      </c>
      <c r="G103">
        <v>34.762999999999998</v>
      </c>
      <c r="H103">
        <v>39.576999999999998</v>
      </c>
      <c r="I103">
        <v>44.802</v>
      </c>
      <c r="J103">
        <v>46.606999999999999</v>
      </c>
      <c r="K103">
        <v>47.915999999999997</v>
      </c>
      <c r="L103">
        <v>46.442</v>
      </c>
      <c r="M103">
        <f t="shared" si="33"/>
        <v>188.37562500000004</v>
      </c>
      <c r="N103">
        <f t="shared" si="36"/>
        <v>56.205009000000103</v>
      </c>
      <c r="O103">
        <f t="shared" si="37"/>
        <v>123.36544900000014</v>
      </c>
      <c r="P103">
        <f t="shared" si="38"/>
        <v>311.20488100000017</v>
      </c>
      <c r="Q103">
        <f t="shared" si="39"/>
        <v>504.22702500000025</v>
      </c>
      <c r="R103">
        <f t="shared" si="40"/>
        <v>311.20488100000017</v>
      </c>
      <c r="S103">
        <f t="shared" si="41"/>
        <v>154.1570560000001</v>
      </c>
      <c r="T103">
        <f t="shared" si="42"/>
        <v>112.59332100000009</v>
      </c>
      <c r="U103">
        <f t="shared" si="43"/>
        <v>86.527204000000125</v>
      </c>
      <c r="V103">
        <f t="shared" si="44"/>
        <v>116.12217600000007</v>
      </c>
      <c r="W103">
        <f t="shared" si="34"/>
        <v>0.23987206823027721</v>
      </c>
      <c r="X103">
        <f t="shared" si="45"/>
        <v>0.1310252018595548</v>
      </c>
      <c r="Y103">
        <f t="shared" si="46"/>
        <v>0.19411723583487725</v>
      </c>
      <c r="Z103">
        <f t="shared" si="47"/>
        <v>0.30831206962843866</v>
      </c>
      <c r="AA103">
        <f t="shared" si="48"/>
        <v>0.3924464329406831</v>
      </c>
      <c r="AB103">
        <f t="shared" si="49"/>
        <v>0.30831206962843866</v>
      </c>
      <c r="AC103">
        <f t="shared" si="50"/>
        <v>0.21699465203257723</v>
      </c>
      <c r="AD103">
        <f t="shared" si="51"/>
        <v>0.18544863504491599</v>
      </c>
      <c r="AE103">
        <f t="shared" si="52"/>
        <v>0.16257121884721601</v>
      </c>
      <c r="AF103">
        <f t="shared" si="53"/>
        <v>0.18833234296899581</v>
      </c>
      <c r="AG103">
        <f t="shared" si="35"/>
        <v>13.725000000000001</v>
      </c>
      <c r="AH103">
        <f t="shared" si="54"/>
        <v>7.497000000000007</v>
      </c>
      <c r="AI103">
        <f t="shared" si="55"/>
        <v>11.107000000000006</v>
      </c>
      <c r="AJ103">
        <f t="shared" si="56"/>
        <v>17.641000000000005</v>
      </c>
      <c r="AK103">
        <f t="shared" si="57"/>
        <v>22.455000000000005</v>
      </c>
      <c r="AL103">
        <f t="shared" si="58"/>
        <v>17.641000000000005</v>
      </c>
      <c r="AM103">
        <f t="shared" si="59"/>
        <v>12.416000000000004</v>
      </c>
      <c r="AN103">
        <f t="shared" si="60"/>
        <v>10.611000000000004</v>
      </c>
      <c r="AO103">
        <f t="shared" si="61"/>
        <v>9.3020000000000067</v>
      </c>
      <c r="AP103">
        <f t="shared" si="62"/>
        <v>10.776000000000003</v>
      </c>
    </row>
    <row r="104" spans="1:42">
      <c r="B104">
        <v>16.265000000000001</v>
      </c>
      <c r="C104">
        <v>18.309999999999999</v>
      </c>
      <c r="D104">
        <v>19.992000000000001</v>
      </c>
      <c r="E104">
        <v>22.655000000000001</v>
      </c>
      <c r="F104">
        <v>22.725000000000001</v>
      </c>
      <c r="G104">
        <v>17.254000000000001</v>
      </c>
      <c r="H104">
        <v>22.725000000000001</v>
      </c>
      <c r="I104">
        <v>20.481999999999999</v>
      </c>
      <c r="J104">
        <v>19.151</v>
      </c>
      <c r="K104">
        <v>21.323</v>
      </c>
      <c r="L104">
        <v>20.318999999999999</v>
      </c>
      <c r="M104">
        <f t="shared" si="33"/>
        <v>4.1820249999999923</v>
      </c>
      <c r="N104">
        <f t="shared" si="36"/>
        <v>13.890529000000003</v>
      </c>
      <c r="O104">
        <f t="shared" si="37"/>
        <v>40.832100000000004</v>
      </c>
      <c r="P104">
        <f t="shared" si="38"/>
        <v>41.731600000000014</v>
      </c>
      <c r="Q104">
        <f t="shared" si="39"/>
        <v>0.97812100000000157</v>
      </c>
      <c r="R104">
        <f t="shared" si="40"/>
        <v>41.731600000000014</v>
      </c>
      <c r="S104">
        <f t="shared" si="41"/>
        <v>17.78308899999999</v>
      </c>
      <c r="T104">
        <f t="shared" si="42"/>
        <v>8.3289959999999947</v>
      </c>
      <c r="U104">
        <f t="shared" si="43"/>
        <v>25.583364</v>
      </c>
      <c r="V104">
        <f t="shared" si="44"/>
        <v>16.434915999999987</v>
      </c>
      <c r="W104">
        <f t="shared" si="34"/>
        <v>0.12573009529664914</v>
      </c>
      <c r="X104">
        <f t="shared" si="45"/>
        <v>0.22914233015677837</v>
      </c>
      <c r="Y104">
        <f t="shared" si="46"/>
        <v>0.39286812173378421</v>
      </c>
      <c r="Z104">
        <f t="shared" si="47"/>
        <v>0.3971718413771903</v>
      </c>
      <c r="AA104">
        <f t="shared" si="48"/>
        <v>6.0805410390408897E-2</v>
      </c>
      <c r="AB104">
        <f t="shared" si="49"/>
        <v>0.3971718413771903</v>
      </c>
      <c r="AC104">
        <f t="shared" si="50"/>
        <v>0.25926836766062089</v>
      </c>
      <c r="AD104">
        <f t="shared" si="51"/>
        <v>0.17743621272671375</v>
      </c>
      <c r="AE104">
        <f t="shared" si="52"/>
        <v>0.31097448509068548</v>
      </c>
      <c r="AF104">
        <f t="shared" si="53"/>
        <v>0.24924684906240382</v>
      </c>
      <c r="AG104">
        <f t="shared" si="35"/>
        <v>2.0449999999999982</v>
      </c>
      <c r="AH104">
        <f t="shared" si="54"/>
        <v>3.7270000000000003</v>
      </c>
      <c r="AI104">
        <f t="shared" si="55"/>
        <v>6.3900000000000006</v>
      </c>
      <c r="AJ104">
        <f t="shared" si="56"/>
        <v>6.4600000000000009</v>
      </c>
      <c r="AK104">
        <f t="shared" si="57"/>
        <v>0.98900000000000077</v>
      </c>
      <c r="AL104">
        <f t="shared" si="58"/>
        <v>6.4600000000000009</v>
      </c>
      <c r="AM104">
        <f t="shared" si="59"/>
        <v>4.2169999999999987</v>
      </c>
      <c r="AN104">
        <f t="shared" si="60"/>
        <v>2.8859999999999992</v>
      </c>
      <c r="AO104">
        <f t="shared" si="61"/>
        <v>5.0579999999999998</v>
      </c>
      <c r="AP104">
        <f t="shared" si="62"/>
        <v>4.0539999999999985</v>
      </c>
    </row>
    <row r="105" spans="1:42">
      <c r="A105" s="21"/>
      <c r="B105">
        <v>51.863999999999997</v>
      </c>
      <c r="C105">
        <v>55.866</v>
      </c>
      <c r="D105">
        <v>48.253</v>
      </c>
      <c r="E105">
        <v>48.9</v>
      </c>
      <c r="F105">
        <v>41.601999999999997</v>
      </c>
      <c r="G105">
        <v>46.084000000000003</v>
      </c>
      <c r="H105">
        <v>41.601999999999997</v>
      </c>
      <c r="I105">
        <v>52.383000000000003</v>
      </c>
      <c r="J105">
        <v>52.06</v>
      </c>
      <c r="K105">
        <v>48.576000000000001</v>
      </c>
      <c r="L105">
        <v>51.006</v>
      </c>
      <c r="M105">
        <f t="shared" si="33"/>
        <v>16.01600400000002</v>
      </c>
      <c r="N105">
        <f t="shared" si="36"/>
        <v>13.03932099999998</v>
      </c>
      <c r="O105">
        <f t="shared" si="37"/>
        <v>8.7852959999999918</v>
      </c>
      <c r="P105">
        <f t="shared" si="38"/>
        <v>105.30864400000002</v>
      </c>
      <c r="Q105">
        <f t="shared" si="39"/>
        <v>33.408399999999929</v>
      </c>
      <c r="R105">
        <f t="shared" si="40"/>
        <v>105.30864400000002</v>
      </c>
      <c r="S105">
        <f t="shared" si="41"/>
        <v>0.26936100000000568</v>
      </c>
      <c r="T105">
        <f t="shared" si="42"/>
        <v>3.8416000000001983E-2</v>
      </c>
      <c r="U105">
        <f t="shared" si="43"/>
        <v>10.810943999999978</v>
      </c>
      <c r="V105">
        <f t="shared" si="44"/>
        <v>0.73616399999999482</v>
      </c>
      <c r="W105">
        <f t="shared" si="34"/>
        <v>7.7163350300786721E-2</v>
      </c>
      <c r="X105">
        <f t="shared" si="45"/>
        <v>6.9624402282893669E-2</v>
      </c>
      <c r="Y105">
        <f t="shared" si="46"/>
        <v>5.7149467838963422E-2</v>
      </c>
      <c r="Z105">
        <f t="shared" si="47"/>
        <v>0.19786364337498075</v>
      </c>
      <c r="AA105">
        <f t="shared" si="48"/>
        <v>0.11144531852537394</v>
      </c>
      <c r="AB105">
        <f t="shared" si="49"/>
        <v>0.19786364337498075</v>
      </c>
      <c r="AC105">
        <f t="shared" si="50"/>
        <v>1.000694123091172E-2</v>
      </c>
      <c r="AD105">
        <f t="shared" si="51"/>
        <v>3.7791146074349271E-3</v>
      </c>
      <c r="AE105">
        <f t="shared" si="52"/>
        <v>6.3396575659416879E-2</v>
      </c>
      <c r="AF105">
        <f t="shared" si="53"/>
        <v>1.6543267006015678E-2</v>
      </c>
      <c r="AG105">
        <f t="shared" si="35"/>
        <v>4.0020000000000024</v>
      </c>
      <c r="AH105">
        <f t="shared" si="54"/>
        <v>3.6109999999999971</v>
      </c>
      <c r="AI105">
        <f t="shared" si="55"/>
        <v>2.9639999999999986</v>
      </c>
      <c r="AJ105">
        <f t="shared" si="56"/>
        <v>10.262</v>
      </c>
      <c r="AK105">
        <f t="shared" si="57"/>
        <v>5.779999999999994</v>
      </c>
      <c r="AL105">
        <f t="shared" si="58"/>
        <v>10.262</v>
      </c>
      <c r="AM105">
        <f t="shared" si="59"/>
        <v>0.51900000000000546</v>
      </c>
      <c r="AN105">
        <f t="shared" si="60"/>
        <v>0.19600000000000506</v>
      </c>
      <c r="AO105">
        <f t="shared" si="61"/>
        <v>3.2879999999999967</v>
      </c>
      <c r="AP105">
        <f t="shared" si="62"/>
        <v>0.85799999999999699</v>
      </c>
    </row>
    <row r="106" spans="1:42">
      <c r="A106" s="21"/>
      <c r="B106">
        <v>32.103000000000002</v>
      </c>
      <c r="C106">
        <v>35.027999999999999</v>
      </c>
      <c r="D106">
        <v>35.119999999999997</v>
      </c>
      <c r="E106">
        <v>35.451000000000001</v>
      </c>
      <c r="F106">
        <v>25.085999999999999</v>
      </c>
      <c r="G106">
        <v>34.762999999999998</v>
      </c>
      <c r="H106">
        <v>25.085999999999999</v>
      </c>
      <c r="I106">
        <v>35.24</v>
      </c>
      <c r="J106">
        <v>35.073999999999998</v>
      </c>
      <c r="K106">
        <v>35.284999999999997</v>
      </c>
      <c r="L106">
        <v>35.200000000000003</v>
      </c>
      <c r="M106">
        <f t="shared" si="33"/>
        <v>8.5556249999999832</v>
      </c>
      <c r="N106">
        <f t="shared" si="36"/>
        <v>9.1022889999999759</v>
      </c>
      <c r="O106">
        <f t="shared" si="37"/>
        <v>11.209103999999993</v>
      </c>
      <c r="P106">
        <f t="shared" si="38"/>
        <v>49.238289000000044</v>
      </c>
      <c r="Q106">
        <f t="shared" si="39"/>
        <v>7.0755999999999819</v>
      </c>
      <c r="R106">
        <f t="shared" si="40"/>
        <v>49.238289000000044</v>
      </c>
      <c r="S106">
        <f t="shared" si="41"/>
        <v>9.8407690000000034</v>
      </c>
      <c r="T106">
        <f t="shared" si="42"/>
        <v>8.8268409999999786</v>
      </c>
      <c r="U106">
        <f t="shared" si="43"/>
        <v>10.125123999999969</v>
      </c>
      <c r="V106">
        <f t="shared" si="44"/>
        <v>9.5914090000000076</v>
      </c>
      <c r="W106">
        <f t="shared" si="34"/>
        <v>9.1112980095318097E-2</v>
      </c>
      <c r="X106">
        <f t="shared" si="45"/>
        <v>9.3978755879512682E-2</v>
      </c>
      <c r="Y106">
        <f t="shared" si="46"/>
        <v>0.10428931875525647</v>
      </c>
      <c r="Z106">
        <f t="shared" si="47"/>
        <v>0.21857770301840959</v>
      </c>
      <c r="AA106">
        <f t="shared" si="48"/>
        <v>8.2858299847366174E-2</v>
      </c>
      <c r="AB106">
        <f t="shared" si="49"/>
        <v>0.21857770301840959</v>
      </c>
      <c r="AC106">
        <f t="shared" si="50"/>
        <v>9.7716724293679724E-2</v>
      </c>
      <c r="AD106">
        <f t="shared" si="51"/>
        <v>9.2545867987415389E-2</v>
      </c>
      <c r="AE106">
        <f t="shared" si="52"/>
        <v>9.9118462448992153E-2</v>
      </c>
      <c r="AF106">
        <f t="shared" si="53"/>
        <v>9.6470734822290793E-2</v>
      </c>
      <c r="AG106">
        <f t="shared" si="35"/>
        <v>2.9249999999999972</v>
      </c>
      <c r="AH106">
        <f t="shared" si="54"/>
        <v>3.0169999999999959</v>
      </c>
      <c r="AI106">
        <f t="shared" si="55"/>
        <v>3.347999999999999</v>
      </c>
      <c r="AJ106">
        <f t="shared" si="56"/>
        <v>7.017000000000003</v>
      </c>
      <c r="AK106">
        <f t="shared" si="57"/>
        <v>2.6599999999999966</v>
      </c>
      <c r="AL106">
        <f t="shared" si="58"/>
        <v>7.017000000000003</v>
      </c>
      <c r="AM106">
        <f t="shared" si="59"/>
        <v>3.1370000000000005</v>
      </c>
      <c r="AN106">
        <f t="shared" si="60"/>
        <v>2.9709999999999965</v>
      </c>
      <c r="AO106">
        <f t="shared" si="61"/>
        <v>3.1819999999999951</v>
      </c>
      <c r="AP106">
        <f t="shared" si="62"/>
        <v>3.0970000000000013</v>
      </c>
    </row>
    <row r="107" spans="1:42">
      <c r="A107" s="21"/>
      <c r="B107">
        <v>34.557000000000002</v>
      </c>
      <c r="C107">
        <v>36.484000000000002</v>
      </c>
      <c r="D107">
        <v>37.396999999999998</v>
      </c>
      <c r="E107">
        <v>50.636000000000003</v>
      </c>
      <c r="F107">
        <v>32.139000000000003</v>
      </c>
      <c r="G107">
        <v>34.762999999999998</v>
      </c>
      <c r="H107">
        <v>32.139000000000003</v>
      </c>
      <c r="I107">
        <v>43.56</v>
      </c>
      <c r="J107">
        <v>36.941000000000003</v>
      </c>
      <c r="K107">
        <v>44.017000000000003</v>
      </c>
      <c r="L107">
        <v>41.506</v>
      </c>
      <c r="M107">
        <f t="shared" si="33"/>
        <v>3.7133289999999985</v>
      </c>
      <c r="N107">
        <f t="shared" si="36"/>
        <v>8.0655999999999786</v>
      </c>
      <c r="O107">
        <f t="shared" si="37"/>
        <v>258.53424100000001</v>
      </c>
      <c r="P107">
        <f t="shared" si="38"/>
        <v>5.8467239999999965</v>
      </c>
      <c r="Q107">
        <f t="shared" si="39"/>
        <v>4.2435999999998336E-2</v>
      </c>
      <c r="R107">
        <f t="shared" si="40"/>
        <v>5.8467239999999965</v>
      </c>
      <c r="S107">
        <f t="shared" si="41"/>
        <v>81.054009000000008</v>
      </c>
      <c r="T107">
        <f t="shared" si="42"/>
        <v>5.6834560000000014</v>
      </c>
      <c r="U107">
        <f t="shared" si="43"/>
        <v>89.49160000000002</v>
      </c>
      <c r="V107">
        <f t="shared" si="44"/>
        <v>48.288600999999971</v>
      </c>
      <c r="W107">
        <f t="shared" si="34"/>
        <v>5.5762942385044985E-2</v>
      </c>
      <c r="X107">
        <f t="shared" si="45"/>
        <v>8.218305987209526E-2</v>
      </c>
      <c r="Y107">
        <f t="shared" si="46"/>
        <v>0.46528923228289493</v>
      </c>
      <c r="Z107">
        <f t="shared" si="47"/>
        <v>6.9971351679833288E-2</v>
      </c>
      <c r="AA107">
        <f t="shared" si="48"/>
        <v>5.9611656104406044E-3</v>
      </c>
      <c r="AB107">
        <f t="shared" si="49"/>
        <v>6.9971351679833288E-2</v>
      </c>
      <c r="AC107">
        <f t="shared" si="50"/>
        <v>0.26052608733396992</v>
      </c>
      <c r="AD107">
        <f t="shared" si="51"/>
        <v>6.8987469977139226E-2</v>
      </c>
      <c r="AE107">
        <f t="shared" si="52"/>
        <v>0.27375061492606417</v>
      </c>
      <c r="AF107">
        <f t="shared" si="53"/>
        <v>0.20108805741239105</v>
      </c>
      <c r="AG107">
        <f t="shared" si="35"/>
        <v>1.9269999999999996</v>
      </c>
      <c r="AH107">
        <f t="shared" si="54"/>
        <v>2.8399999999999963</v>
      </c>
      <c r="AI107">
        <f t="shared" si="55"/>
        <v>16.079000000000001</v>
      </c>
      <c r="AJ107">
        <f t="shared" si="56"/>
        <v>2.4179999999999993</v>
      </c>
      <c r="AK107">
        <f t="shared" si="57"/>
        <v>0.20599999999999596</v>
      </c>
      <c r="AL107">
        <f t="shared" si="58"/>
        <v>2.4179999999999993</v>
      </c>
      <c r="AM107">
        <f t="shared" si="59"/>
        <v>9.0030000000000001</v>
      </c>
      <c r="AN107">
        <f t="shared" si="60"/>
        <v>2.3840000000000003</v>
      </c>
      <c r="AO107">
        <f t="shared" si="61"/>
        <v>9.4600000000000009</v>
      </c>
      <c r="AP107">
        <f t="shared" si="62"/>
        <v>6.9489999999999981</v>
      </c>
    </row>
    <row r="108" spans="1:42">
      <c r="A108" s="21"/>
      <c r="B108">
        <v>49.17</v>
      </c>
      <c r="C108">
        <v>47.167999999999999</v>
      </c>
      <c r="D108">
        <v>43.186</v>
      </c>
      <c r="E108">
        <v>42.512</v>
      </c>
      <c r="F108">
        <v>46.180999999999997</v>
      </c>
      <c r="G108">
        <v>46.084000000000003</v>
      </c>
      <c r="H108">
        <v>46.180999999999997</v>
      </c>
      <c r="I108">
        <v>44.84</v>
      </c>
      <c r="J108">
        <v>45.177</v>
      </c>
      <c r="K108">
        <v>42.848999999999997</v>
      </c>
      <c r="L108">
        <v>44.287999999999997</v>
      </c>
      <c r="M108">
        <f t="shared" si="33"/>
        <v>4.0080040000000094</v>
      </c>
      <c r="N108">
        <f t="shared" si="36"/>
        <v>35.808256000000021</v>
      </c>
      <c r="O108">
        <f t="shared" si="37"/>
        <v>44.328964000000013</v>
      </c>
      <c r="P108">
        <f t="shared" si="38"/>
        <v>8.934121000000026</v>
      </c>
      <c r="Q108">
        <f t="shared" si="39"/>
        <v>9.5233959999999911</v>
      </c>
      <c r="R108">
        <f t="shared" si="40"/>
        <v>8.934121000000026</v>
      </c>
      <c r="S108">
        <f t="shared" si="41"/>
        <v>18.748899999999985</v>
      </c>
      <c r="T108">
        <f t="shared" si="42"/>
        <v>15.944049000000017</v>
      </c>
      <c r="U108">
        <f t="shared" si="43"/>
        <v>39.955041000000065</v>
      </c>
      <c r="V108">
        <f t="shared" si="44"/>
        <v>23.833924000000049</v>
      </c>
      <c r="W108">
        <f t="shared" si="34"/>
        <v>4.071588366890385E-2</v>
      </c>
      <c r="X108">
        <f t="shared" si="45"/>
        <v>0.12170022371364657</v>
      </c>
      <c r="Y108">
        <f t="shared" si="46"/>
        <v>0.13540776896481596</v>
      </c>
      <c r="Z108">
        <f t="shared" si="47"/>
        <v>6.078909904413269E-2</v>
      </c>
      <c r="AA108">
        <f t="shared" si="48"/>
        <v>6.2761846654464076E-2</v>
      </c>
      <c r="AB108">
        <f t="shared" si="49"/>
        <v>6.078909904413269E-2</v>
      </c>
      <c r="AC108">
        <f t="shared" si="50"/>
        <v>8.806182631685984E-2</v>
      </c>
      <c r="AD108">
        <f t="shared" si="51"/>
        <v>8.1208053691275206E-2</v>
      </c>
      <c r="AE108">
        <f t="shared" si="52"/>
        <v>0.12855399633923134</v>
      </c>
      <c r="AF108">
        <f t="shared" si="53"/>
        <v>9.9288183851942338E-2</v>
      </c>
      <c r="AG108">
        <f t="shared" si="35"/>
        <v>2.0020000000000024</v>
      </c>
      <c r="AH108">
        <f t="shared" si="54"/>
        <v>5.9840000000000018</v>
      </c>
      <c r="AI108">
        <f t="shared" si="55"/>
        <v>6.6580000000000013</v>
      </c>
      <c r="AJ108">
        <f t="shared" si="56"/>
        <v>2.9890000000000043</v>
      </c>
      <c r="AK108">
        <f t="shared" si="57"/>
        <v>3.0859999999999985</v>
      </c>
      <c r="AL108">
        <f t="shared" si="58"/>
        <v>2.9890000000000043</v>
      </c>
      <c r="AM108">
        <f t="shared" si="59"/>
        <v>4.3299999999999983</v>
      </c>
      <c r="AN108">
        <f t="shared" si="60"/>
        <v>3.9930000000000021</v>
      </c>
      <c r="AO108">
        <f t="shared" si="61"/>
        <v>6.3210000000000051</v>
      </c>
      <c r="AP108">
        <f t="shared" si="62"/>
        <v>4.882000000000005</v>
      </c>
    </row>
    <row r="109" spans="1:42">
      <c r="A109" s="21"/>
      <c r="B109">
        <v>37.170999999999999</v>
      </c>
      <c r="C109">
        <v>35.741</v>
      </c>
      <c r="D109">
        <v>37.988</v>
      </c>
      <c r="E109">
        <v>37.975999999999999</v>
      </c>
      <c r="F109">
        <v>33.149000000000001</v>
      </c>
      <c r="G109">
        <v>34.762999999999998</v>
      </c>
      <c r="H109">
        <v>33.149000000000001</v>
      </c>
      <c r="I109">
        <v>36.857999999999997</v>
      </c>
      <c r="J109">
        <v>36.863999999999997</v>
      </c>
      <c r="K109">
        <v>37.981999999999999</v>
      </c>
      <c r="L109">
        <v>37.234999999999999</v>
      </c>
      <c r="M109">
        <f t="shared" si="33"/>
        <v>2.0448999999999993</v>
      </c>
      <c r="N109">
        <f t="shared" si="36"/>
        <v>0.66748900000000033</v>
      </c>
      <c r="O109">
        <f t="shared" si="37"/>
        <v>0.64802499999999952</v>
      </c>
      <c r="P109">
        <f t="shared" si="38"/>
        <v>16.176483999999988</v>
      </c>
      <c r="Q109">
        <f t="shared" si="39"/>
        <v>5.7984640000000063</v>
      </c>
      <c r="R109">
        <f t="shared" si="40"/>
        <v>16.176483999999988</v>
      </c>
      <c r="S109">
        <f t="shared" si="41"/>
        <v>9.7969000000001499E-2</v>
      </c>
      <c r="T109">
        <f t="shared" si="42"/>
        <v>9.4249000000001332E-2</v>
      </c>
      <c r="U109">
        <f t="shared" si="43"/>
        <v>0.65772099999999989</v>
      </c>
      <c r="V109">
        <f t="shared" si="44"/>
        <v>4.0960000000000076E-3</v>
      </c>
      <c r="W109">
        <f t="shared" si="34"/>
        <v>3.8470850932178301E-2</v>
      </c>
      <c r="X109">
        <f t="shared" si="45"/>
        <v>2.1979500147964817E-2</v>
      </c>
      <c r="Y109">
        <f t="shared" si="46"/>
        <v>2.165666783245002E-2</v>
      </c>
      <c r="Z109">
        <f t="shared" si="47"/>
        <v>0.1082026310833714</v>
      </c>
      <c r="AA109">
        <f t="shared" si="48"/>
        <v>6.4781684646633156E-2</v>
      </c>
      <c r="AB109">
        <f t="shared" si="49"/>
        <v>0.1082026310833714</v>
      </c>
      <c r="AC109">
        <f t="shared" si="50"/>
        <v>8.4205428963439882E-3</v>
      </c>
      <c r="AD109">
        <f t="shared" si="51"/>
        <v>8.2591267385865915E-3</v>
      </c>
      <c r="AE109">
        <f t="shared" si="52"/>
        <v>2.1818083990207418E-2</v>
      </c>
      <c r="AF109">
        <f t="shared" si="53"/>
        <v>1.7217723494121777E-3</v>
      </c>
      <c r="AG109">
        <f t="shared" si="35"/>
        <v>1.4299999999999997</v>
      </c>
      <c r="AH109">
        <f t="shared" si="54"/>
        <v>0.81700000000000017</v>
      </c>
      <c r="AI109">
        <f t="shared" si="55"/>
        <v>0.80499999999999972</v>
      </c>
      <c r="AJ109">
        <f t="shared" si="56"/>
        <v>4.0219999999999985</v>
      </c>
      <c r="AK109">
        <f t="shared" si="57"/>
        <v>2.4080000000000013</v>
      </c>
      <c r="AL109">
        <f t="shared" si="58"/>
        <v>4.0219999999999985</v>
      </c>
      <c r="AM109">
        <f t="shared" si="59"/>
        <v>0.31300000000000239</v>
      </c>
      <c r="AN109">
        <f t="shared" si="60"/>
        <v>0.30700000000000216</v>
      </c>
      <c r="AO109">
        <f t="shared" si="61"/>
        <v>0.81099999999999994</v>
      </c>
      <c r="AP109">
        <f t="shared" si="62"/>
        <v>6.4000000000000057E-2</v>
      </c>
    </row>
    <row r="110" spans="1:42">
      <c r="A110" s="21"/>
      <c r="B110">
        <v>40.563000000000002</v>
      </c>
      <c r="C110">
        <v>49.877000000000002</v>
      </c>
      <c r="D110">
        <v>45.051000000000002</v>
      </c>
      <c r="E110">
        <v>48.9</v>
      </c>
      <c r="F110">
        <v>36.835999999999999</v>
      </c>
      <c r="G110">
        <v>46.718000000000004</v>
      </c>
      <c r="H110">
        <v>36.835999999999999</v>
      </c>
      <c r="I110">
        <v>49.387999999999998</v>
      </c>
      <c r="J110">
        <v>47.463999999999999</v>
      </c>
      <c r="K110">
        <v>46.975000000000001</v>
      </c>
      <c r="L110">
        <v>47.942999999999998</v>
      </c>
      <c r="M110">
        <f t="shared" si="33"/>
        <v>86.750596000000002</v>
      </c>
      <c r="N110">
        <f t="shared" si="36"/>
        <v>20.142143999999995</v>
      </c>
      <c r="O110">
        <f t="shared" si="37"/>
        <v>69.505568999999937</v>
      </c>
      <c r="P110">
        <f t="shared" si="38"/>
        <v>13.890529000000029</v>
      </c>
      <c r="Q110">
        <f t="shared" si="39"/>
        <v>37.884025000000015</v>
      </c>
      <c r="R110">
        <f t="shared" si="40"/>
        <v>13.890529000000029</v>
      </c>
      <c r="S110">
        <f t="shared" si="41"/>
        <v>77.880624999999924</v>
      </c>
      <c r="T110">
        <f t="shared" si="42"/>
        <v>47.623800999999951</v>
      </c>
      <c r="U110">
        <f t="shared" si="43"/>
        <v>41.11374399999999</v>
      </c>
      <c r="V110">
        <f t="shared" si="44"/>
        <v>54.464399999999934</v>
      </c>
      <c r="W110">
        <f t="shared" si="34"/>
        <v>0.22961812489214306</v>
      </c>
      <c r="X110">
        <f t="shared" si="45"/>
        <v>0.1106427039420161</v>
      </c>
      <c r="Y110">
        <f t="shared" si="46"/>
        <v>0.2055321351971007</v>
      </c>
      <c r="Z110">
        <f t="shared" si="47"/>
        <v>9.1881764169316954E-2</v>
      </c>
      <c r="AA110">
        <f t="shared" si="48"/>
        <v>0.15173926977787641</v>
      </c>
      <c r="AB110">
        <f t="shared" si="49"/>
        <v>9.1881764169316954E-2</v>
      </c>
      <c r="AC110">
        <f t="shared" si="50"/>
        <v>0.21756280354017196</v>
      </c>
      <c r="AD110">
        <f t="shared" si="51"/>
        <v>0.17013041441707949</v>
      </c>
      <c r="AE110">
        <f t="shared" si="52"/>
        <v>0.15807509306510856</v>
      </c>
      <c r="AF110">
        <f t="shared" si="53"/>
        <v>0.18193920568005312</v>
      </c>
      <c r="AG110">
        <f t="shared" si="35"/>
        <v>9.3140000000000001</v>
      </c>
      <c r="AH110">
        <f t="shared" si="54"/>
        <v>4.4879999999999995</v>
      </c>
      <c r="AI110">
        <f t="shared" si="55"/>
        <v>8.3369999999999962</v>
      </c>
      <c r="AJ110">
        <f t="shared" si="56"/>
        <v>3.7270000000000039</v>
      </c>
      <c r="AK110">
        <f t="shared" si="57"/>
        <v>6.1550000000000011</v>
      </c>
      <c r="AL110">
        <f t="shared" si="58"/>
        <v>3.7270000000000039</v>
      </c>
      <c r="AM110">
        <f t="shared" si="59"/>
        <v>8.8249999999999957</v>
      </c>
      <c r="AN110">
        <f t="shared" si="60"/>
        <v>6.9009999999999962</v>
      </c>
      <c r="AO110">
        <f t="shared" si="61"/>
        <v>6.411999999999999</v>
      </c>
      <c r="AP110">
        <f t="shared" si="62"/>
        <v>7.3799999999999955</v>
      </c>
    </row>
    <row r="111" spans="1:42">
      <c r="A111" s="21"/>
      <c r="B111">
        <v>52.426000000000002</v>
      </c>
      <c r="C111">
        <v>45.088000000000001</v>
      </c>
      <c r="D111">
        <v>44.988</v>
      </c>
      <c r="E111">
        <v>58.662999999999997</v>
      </c>
      <c r="F111">
        <v>39.582000000000001</v>
      </c>
      <c r="G111">
        <v>34.762999999999998</v>
      </c>
      <c r="H111">
        <v>39.582000000000001</v>
      </c>
      <c r="I111">
        <v>51.875</v>
      </c>
      <c r="J111">
        <v>45.037999999999997</v>
      </c>
      <c r="K111">
        <v>51.825000000000003</v>
      </c>
      <c r="L111">
        <v>49.58</v>
      </c>
      <c r="M111">
        <f t="shared" si="33"/>
        <v>53.846244000000013</v>
      </c>
      <c r="N111">
        <f t="shared" si="36"/>
        <v>55.323844000000037</v>
      </c>
      <c r="O111">
        <f t="shared" si="37"/>
        <v>38.900168999999934</v>
      </c>
      <c r="P111">
        <f t="shared" si="38"/>
        <v>164.96833600000002</v>
      </c>
      <c r="Q111">
        <f t="shared" si="39"/>
        <v>311.98156900000015</v>
      </c>
      <c r="R111">
        <f t="shared" si="40"/>
        <v>164.96833600000002</v>
      </c>
      <c r="S111">
        <f t="shared" si="41"/>
        <v>0.30360100000000212</v>
      </c>
      <c r="T111">
        <f t="shared" si="42"/>
        <v>54.582544000000077</v>
      </c>
      <c r="U111">
        <f t="shared" si="43"/>
        <v>0.36120099999999888</v>
      </c>
      <c r="V111">
        <f t="shared" si="44"/>
        <v>8.0997160000000203</v>
      </c>
      <c r="W111">
        <f t="shared" si="34"/>
        <v>0.13996871781177281</v>
      </c>
      <c r="X111">
        <f t="shared" si="45"/>
        <v>0.1418761683134323</v>
      </c>
      <c r="Y111">
        <f t="shared" si="46"/>
        <v>0.11896768778850178</v>
      </c>
      <c r="Z111">
        <f t="shared" si="47"/>
        <v>0.24499294243314387</v>
      </c>
      <c r="AA111">
        <f t="shared" si="48"/>
        <v>0.33691298210811438</v>
      </c>
      <c r="AB111">
        <f t="shared" si="49"/>
        <v>0.24499294243314387</v>
      </c>
      <c r="AC111">
        <f t="shared" si="50"/>
        <v>1.0510052264143782E-2</v>
      </c>
      <c r="AD111">
        <f t="shared" si="51"/>
        <v>0.14092244306260263</v>
      </c>
      <c r="AE111">
        <f t="shared" si="52"/>
        <v>1.1463777514973468E-2</v>
      </c>
      <c r="AF111">
        <f t="shared" si="53"/>
        <v>5.4286041277228921E-2</v>
      </c>
      <c r="AG111">
        <f t="shared" si="35"/>
        <v>7.338000000000001</v>
      </c>
      <c r="AH111">
        <f t="shared" si="54"/>
        <v>7.4380000000000024</v>
      </c>
      <c r="AI111">
        <f t="shared" si="55"/>
        <v>6.2369999999999948</v>
      </c>
      <c r="AJ111">
        <f t="shared" si="56"/>
        <v>12.844000000000001</v>
      </c>
      <c r="AK111">
        <f t="shared" si="57"/>
        <v>17.663000000000004</v>
      </c>
      <c r="AL111">
        <f t="shared" si="58"/>
        <v>12.844000000000001</v>
      </c>
      <c r="AM111">
        <f t="shared" si="59"/>
        <v>0.55100000000000193</v>
      </c>
      <c r="AN111">
        <f t="shared" si="60"/>
        <v>7.3880000000000052</v>
      </c>
      <c r="AO111">
        <f t="shared" si="61"/>
        <v>0.60099999999999909</v>
      </c>
      <c r="AP111">
        <f t="shared" si="62"/>
        <v>2.8460000000000036</v>
      </c>
    </row>
    <row r="112" spans="1:42">
      <c r="A112" s="21"/>
      <c r="B112">
        <v>19.765000000000001</v>
      </c>
      <c r="C112">
        <v>20.125</v>
      </c>
      <c r="D112">
        <v>20.001999999999999</v>
      </c>
      <c r="E112">
        <v>20.52</v>
      </c>
      <c r="F112">
        <v>17.378</v>
      </c>
      <c r="G112">
        <v>34.762999999999998</v>
      </c>
      <c r="H112">
        <v>17.378</v>
      </c>
      <c r="I112">
        <v>20.321999999999999</v>
      </c>
      <c r="J112">
        <v>20.062999999999999</v>
      </c>
      <c r="K112">
        <v>20.260999999999999</v>
      </c>
      <c r="L112">
        <v>20.215</v>
      </c>
      <c r="M112">
        <f t="shared" si="33"/>
        <v>0.1295999999999996</v>
      </c>
      <c r="N112">
        <f t="shared" si="36"/>
        <v>5.6168999999999206E-2</v>
      </c>
      <c r="O112">
        <f t="shared" si="37"/>
        <v>0.57002499999999845</v>
      </c>
      <c r="P112">
        <f t="shared" si="38"/>
        <v>5.6977690000000019</v>
      </c>
      <c r="Q112">
        <f t="shared" si="39"/>
        <v>224.94000399999993</v>
      </c>
      <c r="R112">
        <f t="shared" si="40"/>
        <v>5.6977690000000019</v>
      </c>
      <c r="S112">
        <f t="shared" si="41"/>
        <v>0.31024899999999844</v>
      </c>
      <c r="T112">
        <f t="shared" si="42"/>
        <v>8.8803999999998967E-2</v>
      </c>
      <c r="U112">
        <f t="shared" si="43"/>
        <v>0.24601599999999868</v>
      </c>
      <c r="V112">
        <f t="shared" si="44"/>
        <v>0.20249999999999935</v>
      </c>
      <c r="W112">
        <f t="shared" si="34"/>
        <v>1.8214014672400677E-2</v>
      </c>
      <c r="X112">
        <f t="shared" si="45"/>
        <v>1.1990892992663715E-2</v>
      </c>
      <c r="Y112">
        <f t="shared" si="46"/>
        <v>3.8198836326840326E-2</v>
      </c>
      <c r="Z112">
        <f t="shared" si="47"/>
        <v>0.12076903617505694</v>
      </c>
      <c r="AA112">
        <f t="shared" si="48"/>
        <v>0.75881608904629383</v>
      </c>
      <c r="AB112">
        <f t="shared" si="49"/>
        <v>0.12076903617505694</v>
      </c>
      <c r="AC112">
        <f t="shared" si="50"/>
        <v>2.8181128257019912E-2</v>
      </c>
      <c r="AD112">
        <f t="shared" si="51"/>
        <v>1.507715658993161E-2</v>
      </c>
      <c r="AE112">
        <f t="shared" si="52"/>
        <v>2.5094864659752018E-2</v>
      </c>
      <c r="AF112">
        <f t="shared" si="53"/>
        <v>2.276751834050085E-2</v>
      </c>
      <c r="AG112">
        <f t="shared" si="35"/>
        <v>0.35999999999999943</v>
      </c>
      <c r="AH112">
        <f t="shared" si="54"/>
        <v>0.23699999999999832</v>
      </c>
      <c r="AI112">
        <f t="shared" si="55"/>
        <v>0.75499999999999901</v>
      </c>
      <c r="AJ112">
        <f t="shared" si="56"/>
        <v>2.3870000000000005</v>
      </c>
      <c r="AK112">
        <f t="shared" si="57"/>
        <v>14.997999999999998</v>
      </c>
      <c r="AL112">
        <f t="shared" si="58"/>
        <v>2.3870000000000005</v>
      </c>
      <c r="AM112">
        <f t="shared" si="59"/>
        <v>0.55699999999999861</v>
      </c>
      <c r="AN112">
        <f t="shared" si="60"/>
        <v>0.29799999999999827</v>
      </c>
      <c r="AO112">
        <f t="shared" si="61"/>
        <v>0.49599999999999866</v>
      </c>
      <c r="AP112">
        <f t="shared" si="62"/>
        <v>0.44999999999999929</v>
      </c>
    </row>
    <row r="113" spans="1:42">
      <c r="A113" s="21"/>
      <c r="B113">
        <v>26.145</v>
      </c>
      <c r="C113">
        <v>31.085999999999999</v>
      </c>
      <c r="D113">
        <v>29.675999999999998</v>
      </c>
      <c r="E113">
        <v>25.885000000000002</v>
      </c>
      <c r="F113">
        <v>28.991</v>
      </c>
      <c r="G113">
        <v>28.359000000000002</v>
      </c>
      <c r="H113">
        <v>28.991</v>
      </c>
      <c r="I113">
        <v>28.484999999999999</v>
      </c>
      <c r="J113">
        <v>30.381</v>
      </c>
      <c r="K113">
        <v>27.78</v>
      </c>
      <c r="L113">
        <v>28.882000000000001</v>
      </c>
      <c r="M113">
        <f t="shared" si="33"/>
        <v>24.41348099999999</v>
      </c>
      <c r="N113">
        <f t="shared" si="36"/>
        <v>12.467960999999992</v>
      </c>
      <c r="O113">
        <f t="shared" si="37"/>
        <v>6.7599999999998966E-2</v>
      </c>
      <c r="P113">
        <f t="shared" si="38"/>
        <v>8.0997160000000008</v>
      </c>
      <c r="Q113">
        <f t="shared" si="39"/>
        <v>4.9017960000000098</v>
      </c>
      <c r="R113">
        <f t="shared" si="40"/>
        <v>8.0997160000000008</v>
      </c>
      <c r="S113">
        <f t="shared" si="41"/>
        <v>5.4755999999999991</v>
      </c>
      <c r="T113">
        <f t="shared" si="42"/>
        <v>17.943696000000006</v>
      </c>
      <c r="U113">
        <f t="shared" si="43"/>
        <v>2.6732250000000053</v>
      </c>
      <c r="V113">
        <f t="shared" si="44"/>
        <v>7.49116900000001</v>
      </c>
      <c r="W113">
        <f t="shared" si="34"/>
        <v>0.18898450946643713</v>
      </c>
      <c r="X113">
        <f t="shared" si="45"/>
        <v>0.13505450372920247</v>
      </c>
      <c r="Y113">
        <f t="shared" si="46"/>
        <v>9.9445400650219166E-3</v>
      </c>
      <c r="Z113">
        <f t="shared" si="47"/>
        <v>0.10885446548097151</v>
      </c>
      <c r="AA113">
        <f t="shared" si="48"/>
        <v>8.4681583476764286E-2</v>
      </c>
      <c r="AB113">
        <f t="shared" si="49"/>
        <v>0.10885446548097151</v>
      </c>
      <c r="AC113">
        <f t="shared" si="50"/>
        <v>8.9500860585197933E-2</v>
      </c>
      <c r="AD113">
        <f t="shared" si="51"/>
        <v>0.16201950659781988</v>
      </c>
      <c r="AE113">
        <f t="shared" si="52"/>
        <v>6.253585771658067E-2</v>
      </c>
      <c r="AF113">
        <f t="shared" si="53"/>
        <v>0.10468540829986621</v>
      </c>
      <c r="AG113">
        <f t="shared" si="35"/>
        <v>4.9409999999999989</v>
      </c>
      <c r="AH113">
        <f t="shared" si="54"/>
        <v>3.5309999999999988</v>
      </c>
      <c r="AI113">
        <f t="shared" si="55"/>
        <v>0.25999999999999801</v>
      </c>
      <c r="AJ113">
        <f t="shared" si="56"/>
        <v>2.8460000000000001</v>
      </c>
      <c r="AK113">
        <f t="shared" si="57"/>
        <v>2.2140000000000022</v>
      </c>
      <c r="AL113">
        <f t="shared" si="58"/>
        <v>2.8460000000000001</v>
      </c>
      <c r="AM113">
        <f t="shared" si="59"/>
        <v>2.34</v>
      </c>
      <c r="AN113">
        <f t="shared" si="60"/>
        <v>4.2360000000000007</v>
      </c>
      <c r="AO113">
        <f t="shared" si="61"/>
        <v>1.6350000000000016</v>
      </c>
      <c r="AP113">
        <f t="shared" si="62"/>
        <v>2.7370000000000019</v>
      </c>
    </row>
    <row r="114" spans="1:42">
      <c r="A114" s="6">
        <v>113</v>
      </c>
      <c r="B114">
        <v>22.504000000000001</v>
      </c>
      <c r="C114">
        <v>23.006</v>
      </c>
      <c r="D114">
        <v>25.056000000000001</v>
      </c>
      <c r="E114">
        <v>21.518999999999998</v>
      </c>
      <c r="F114">
        <v>33.869999999999997</v>
      </c>
      <c r="G114">
        <v>24.266999999999999</v>
      </c>
      <c r="H114">
        <v>33.869999999999997</v>
      </c>
      <c r="I114">
        <v>22.262</v>
      </c>
      <c r="J114">
        <v>24.030999999999999</v>
      </c>
      <c r="K114">
        <v>23.286999999999999</v>
      </c>
      <c r="L114">
        <v>23.193000000000001</v>
      </c>
      <c r="M114">
        <f t="shared" si="33"/>
        <v>0.2520039999999989</v>
      </c>
      <c r="N114">
        <f t="shared" si="36"/>
        <v>6.5127039999999976</v>
      </c>
      <c r="O114">
        <f t="shared" si="37"/>
        <v>0.97022500000000589</v>
      </c>
      <c r="P114">
        <f t="shared" si="38"/>
        <v>129.18595599999992</v>
      </c>
      <c r="Q114">
        <f t="shared" si="39"/>
        <v>3.1081689999999935</v>
      </c>
      <c r="R114">
        <f t="shared" si="40"/>
        <v>129.18595599999992</v>
      </c>
      <c r="S114">
        <f t="shared" si="41"/>
        <v>5.8564000000000428E-2</v>
      </c>
      <c r="T114">
        <f t="shared" si="42"/>
        <v>2.3317289999999922</v>
      </c>
      <c r="U114">
        <f t="shared" si="43"/>
        <v>0.61308899999999644</v>
      </c>
      <c r="V114">
        <f t="shared" si="44"/>
        <v>0.47472100000000006</v>
      </c>
      <c r="W114">
        <f t="shared" si="34"/>
        <v>2.2307145396373927E-2</v>
      </c>
      <c r="X114">
        <f t="shared" si="45"/>
        <v>0.11340206185567007</v>
      </c>
      <c r="Y114">
        <f t="shared" si="46"/>
        <v>4.3769996445076557E-2</v>
      </c>
      <c r="Z114">
        <f t="shared" si="47"/>
        <v>0.50506576608602893</v>
      </c>
      <c r="AA114">
        <f t="shared" si="48"/>
        <v>7.8341628154994583E-2</v>
      </c>
      <c r="AB114">
        <f t="shared" si="49"/>
        <v>0.50506576608602893</v>
      </c>
      <c r="AC114">
        <f t="shared" si="50"/>
        <v>1.075364379665841E-2</v>
      </c>
      <c r="AD114">
        <f t="shared" si="51"/>
        <v>6.7854603626021928E-2</v>
      </c>
      <c r="AE114">
        <f t="shared" si="52"/>
        <v>3.4793814432989588E-2</v>
      </c>
      <c r="AF114">
        <f t="shared" si="53"/>
        <v>3.0616779239246356E-2</v>
      </c>
      <c r="AG114">
        <f t="shared" si="35"/>
        <v>0.50199999999999889</v>
      </c>
      <c r="AH114">
        <f t="shared" si="54"/>
        <v>2.5519999999999996</v>
      </c>
      <c r="AI114">
        <f t="shared" si="55"/>
        <v>0.98500000000000298</v>
      </c>
      <c r="AJ114">
        <f t="shared" si="56"/>
        <v>11.365999999999996</v>
      </c>
      <c r="AK114">
        <f t="shared" si="57"/>
        <v>1.7629999999999981</v>
      </c>
      <c r="AL114">
        <f t="shared" si="58"/>
        <v>11.365999999999996</v>
      </c>
      <c r="AM114">
        <f t="shared" si="59"/>
        <v>0.24200000000000088</v>
      </c>
      <c r="AN114">
        <f t="shared" si="60"/>
        <v>1.5269999999999975</v>
      </c>
      <c r="AO114">
        <f t="shared" si="61"/>
        <v>0.7829999999999977</v>
      </c>
      <c r="AP114">
        <f t="shared" si="62"/>
        <v>0.68900000000000006</v>
      </c>
    </row>
    <row r="117" spans="1:42">
      <c r="C117" s="1" t="s">
        <v>0</v>
      </c>
      <c r="D117" s="1" t="s">
        <v>1</v>
      </c>
      <c r="E117" s="1" t="s">
        <v>2</v>
      </c>
      <c r="F117" s="1" t="s">
        <v>3</v>
      </c>
      <c r="G117" s="1" t="s">
        <v>4</v>
      </c>
      <c r="H117" s="1" t="s">
        <v>5</v>
      </c>
      <c r="I117" s="2" t="s">
        <v>7</v>
      </c>
      <c r="J117" s="1" t="s">
        <v>11</v>
      </c>
      <c r="K117" s="1" t="s">
        <v>13</v>
      </c>
      <c r="L117" s="1" t="s">
        <v>14</v>
      </c>
    </row>
    <row r="118" spans="1:42">
      <c r="B118" t="s">
        <v>8</v>
      </c>
      <c r="C118" s="5">
        <f>SQRT(SUM(M2:M114)/$A$114)</f>
        <v>6.4536394534162076</v>
      </c>
      <c r="D118" s="5">
        <f t="shared" ref="D118:L118" si="63">SQRT(SUM(N2:N114)/$A$114)</f>
        <v>6.3032773221555187</v>
      </c>
      <c r="E118" s="5">
        <f t="shared" si="63"/>
        <v>8.4788183765160881</v>
      </c>
      <c r="F118" s="5">
        <f t="shared" si="63"/>
        <v>11.314587244885425</v>
      </c>
      <c r="G118" s="5">
        <f t="shared" si="63"/>
        <v>8.5819727928780516</v>
      </c>
      <c r="H118" s="5">
        <f t="shared" si="63"/>
        <v>11.314587244885425</v>
      </c>
      <c r="I118" s="5">
        <f t="shared" si="63"/>
        <v>6.7560337228078424</v>
      </c>
      <c r="J118" s="5">
        <f t="shared" si="63"/>
        <v>5.8782909080786396</v>
      </c>
      <c r="K118" s="5">
        <f t="shared" si="63"/>
        <v>6.3592358448931163</v>
      </c>
      <c r="L118" s="5">
        <f t="shared" si="63"/>
        <v>6.0486624704488126</v>
      </c>
    </row>
    <row r="119" spans="1:42">
      <c r="B119" t="s">
        <v>9</v>
      </c>
      <c r="C119" s="5">
        <f>SUM(W2:W114)/$A$114</f>
        <v>0.18435485499182078</v>
      </c>
      <c r="D119" s="5">
        <f t="shared" ref="D119:L119" si="64">SUM(X2:X114)/$A$114</f>
        <v>0.18955866107666366</v>
      </c>
      <c r="E119" s="5">
        <f t="shared" si="64"/>
        <v>0.24741781306521721</v>
      </c>
      <c r="F119" s="5">
        <f t="shared" si="64"/>
        <v>0.37494620857537569</v>
      </c>
      <c r="G119" s="5">
        <f t="shared" si="64"/>
        <v>0.27600363640571363</v>
      </c>
      <c r="H119" s="5">
        <f t="shared" si="64"/>
        <v>0.37494620857537569</v>
      </c>
      <c r="I119" s="5">
        <f t="shared" si="64"/>
        <v>0.19955077972884777</v>
      </c>
      <c r="J119" s="5">
        <f t="shared" si="64"/>
        <v>0.17693319009110983</v>
      </c>
      <c r="K119" s="5">
        <f t="shared" si="64"/>
        <v>0.19768743292952776</v>
      </c>
      <c r="L119" s="5">
        <f t="shared" si="64"/>
        <v>0.18606826126056911</v>
      </c>
    </row>
    <row r="120" spans="1:42">
      <c r="B120" t="s">
        <v>12</v>
      </c>
      <c r="C120" s="5">
        <f>SUM(AG2:AG114)/$A$114</f>
        <v>5.0266548672566342</v>
      </c>
      <c r="D120" s="5">
        <f t="shared" ref="D120:L120" si="65">SUM(AH2:AH114)/$A$114</f>
        <v>4.9096371681415922</v>
      </c>
      <c r="E120" s="5">
        <f t="shared" si="65"/>
        <v>6.580761061946899</v>
      </c>
      <c r="F120" s="5">
        <f t="shared" si="65"/>
        <v>9.3722389380530995</v>
      </c>
      <c r="G120" s="5">
        <f t="shared" si="65"/>
        <v>6.9840796460177019</v>
      </c>
      <c r="H120" s="5">
        <f t="shared" si="65"/>
        <v>9.3722389380530995</v>
      </c>
      <c r="I120" s="5">
        <f t="shared" si="65"/>
        <v>5.3077168141592947</v>
      </c>
      <c r="J120" s="5">
        <f t="shared" si="65"/>
        <v>4.6179292035398234</v>
      </c>
      <c r="K120" s="5">
        <f t="shared" si="65"/>
        <v>5.0636106194690278</v>
      </c>
      <c r="L120" s="5">
        <f t="shared" si="65"/>
        <v>4.8006194690265467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P120"/>
  <sheetViews>
    <sheetView zoomScale="85" zoomScaleNormal="85" workbookViewId="0">
      <pane xSplit="11328" ySplit="5052" topLeftCell="L107" activePane="bottomLeft"/>
      <selection activeCell="I1" sqref="I1:L1"/>
      <selection pane="topRight" activeCell="AG98" sqref="AG98"/>
      <selection pane="bottomLeft" activeCell="A115" sqref="A115"/>
      <selection pane="bottomRight" activeCell="AG104" sqref="AG104:AP114"/>
    </sheetView>
  </sheetViews>
  <sheetFormatPr defaultRowHeight="14.4"/>
  <cols>
    <col min="9" max="9" width="10.88671875" bestFit="1" customWidth="1"/>
    <col min="10" max="10" width="10" bestFit="1" customWidth="1"/>
    <col min="11" max="11" width="11.44140625" bestFit="1" customWidth="1"/>
    <col min="12" max="12" width="16.109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11</v>
      </c>
      <c r="K1" s="1" t="s">
        <v>13</v>
      </c>
      <c r="L1" s="1" t="s">
        <v>14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9.0109999999999992</v>
      </c>
      <c r="C2">
        <v>21.79</v>
      </c>
      <c r="D2">
        <v>16.835999999999999</v>
      </c>
      <c r="E2">
        <v>22.670999999999999</v>
      </c>
      <c r="F2">
        <v>26.469000000000001</v>
      </c>
      <c r="G2">
        <v>13.888</v>
      </c>
      <c r="H2">
        <v>26.469000000000001</v>
      </c>
      <c r="I2">
        <v>22.23</v>
      </c>
      <c r="J2">
        <v>19.312999999999999</v>
      </c>
      <c r="K2">
        <v>19.754000000000001</v>
      </c>
      <c r="L2">
        <v>20.431999999999999</v>
      </c>
      <c r="M2">
        <f>(C2-$B2)^2</f>
        <v>163.302841</v>
      </c>
      <c r="N2">
        <f t="shared" ref="N2:V17" si="0">(D2-$B2)^2</f>
        <v>61.230624999999989</v>
      </c>
      <c r="O2">
        <f t="shared" si="0"/>
        <v>186.59559999999999</v>
      </c>
      <c r="P2">
        <f t="shared" si="0"/>
        <v>304.78176400000007</v>
      </c>
      <c r="Q2">
        <f t="shared" si="0"/>
        <v>23.785129000000005</v>
      </c>
      <c r="R2">
        <f t="shared" si="0"/>
        <v>304.78176400000007</v>
      </c>
      <c r="S2">
        <f t="shared" si="0"/>
        <v>174.74196100000003</v>
      </c>
      <c r="T2">
        <f t="shared" si="0"/>
        <v>106.131204</v>
      </c>
      <c r="U2">
        <f t="shared" si="0"/>
        <v>115.41204900000004</v>
      </c>
      <c r="V2">
        <f t="shared" si="0"/>
        <v>130.43924099999998</v>
      </c>
      <c r="W2">
        <f>ABS($B2-C2)/$B2</f>
        <v>1.4181555876151373</v>
      </c>
      <c r="X2">
        <f t="shared" ref="X2:AF17" si="1">ABS($B2-D2)/$B2</f>
        <v>0.86838308733769831</v>
      </c>
      <c r="Y2">
        <f t="shared" si="1"/>
        <v>1.515924980579292</v>
      </c>
      <c r="Z2">
        <f t="shared" si="1"/>
        <v>1.9374098324270339</v>
      </c>
      <c r="AA2">
        <f t="shared" si="1"/>
        <v>0.54122738874708698</v>
      </c>
      <c r="AB2">
        <f t="shared" si="1"/>
        <v>1.9374098324270339</v>
      </c>
      <c r="AC2">
        <f t="shared" si="1"/>
        <v>1.4669847963600047</v>
      </c>
      <c r="AD2">
        <f t="shared" si="1"/>
        <v>1.1432693374764178</v>
      </c>
      <c r="AE2">
        <f t="shared" si="1"/>
        <v>1.1922095216957056</v>
      </c>
      <c r="AF2">
        <f t="shared" si="1"/>
        <v>1.2674508933525692</v>
      </c>
      <c r="AG2" s="5">
        <f>ABS(C2-$B2)</f>
        <v>12.779</v>
      </c>
      <c r="AH2" s="5">
        <f t="shared" ref="AH2:AP17" si="2">ABS(D2-$B2)</f>
        <v>7.8249999999999993</v>
      </c>
      <c r="AI2" s="5">
        <f t="shared" si="2"/>
        <v>13.66</v>
      </c>
      <c r="AJ2" s="5">
        <f t="shared" si="2"/>
        <v>17.458000000000002</v>
      </c>
      <c r="AK2" s="5">
        <f t="shared" si="2"/>
        <v>4.8770000000000007</v>
      </c>
      <c r="AL2" s="5">
        <f t="shared" si="2"/>
        <v>17.458000000000002</v>
      </c>
      <c r="AM2" s="5">
        <f t="shared" si="2"/>
        <v>13.219000000000001</v>
      </c>
      <c r="AN2" s="5">
        <f t="shared" si="2"/>
        <v>10.302</v>
      </c>
      <c r="AO2" s="5">
        <f t="shared" si="2"/>
        <v>10.743000000000002</v>
      </c>
      <c r="AP2" s="5">
        <f t="shared" si="2"/>
        <v>11.420999999999999</v>
      </c>
    </row>
    <row r="3" spans="2:42">
      <c r="B3">
        <v>44.14</v>
      </c>
      <c r="C3">
        <v>48.865000000000002</v>
      </c>
      <c r="D3">
        <v>48.264000000000003</v>
      </c>
      <c r="E3">
        <v>53.853999999999999</v>
      </c>
      <c r="F3">
        <v>39.880000000000003</v>
      </c>
      <c r="G3">
        <v>52.277999999999999</v>
      </c>
      <c r="H3">
        <v>39.880000000000003</v>
      </c>
      <c r="I3">
        <v>51.36</v>
      </c>
      <c r="J3">
        <v>48.564</v>
      </c>
      <c r="K3">
        <v>51.058999999999997</v>
      </c>
      <c r="L3">
        <v>50.328000000000003</v>
      </c>
      <c r="M3">
        <f t="shared" ref="M3:M66" si="3">(C3-$B3)^2</f>
        <v>22.325625000000013</v>
      </c>
      <c r="N3">
        <f t="shared" si="0"/>
        <v>17.007376000000018</v>
      </c>
      <c r="O3">
        <f t="shared" si="0"/>
        <v>94.36179599999997</v>
      </c>
      <c r="P3">
        <f t="shared" si="0"/>
        <v>18.147599999999983</v>
      </c>
      <c r="Q3">
        <f t="shared" si="0"/>
        <v>66.227043999999964</v>
      </c>
      <c r="R3">
        <f t="shared" si="0"/>
        <v>18.147599999999983</v>
      </c>
      <c r="S3">
        <f t="shared" si="0"/>
        <v>52.128399999999985</v>
      </c>
      <c r="T3">
        <f t="shared" si="0"/>
        <v>19.571775999999996</v>
      </c>
      <c r="U3">
        <f t="shared" si="0"/>
        <v>47.872560999999955</v>
      </c>
      <c r="V3">
        <f t="shared" si="0"/>
        <v>38.291344000000031</v>
      </c>
      <c r="W3">
        <f t="shared" ref="W3:W66" si="4">ABS($B3-C3)/$B3</f>
        <v>0.10704576347983691</v>
      </c>
      <c r="X3">
        <f t="shared" si="1"/>
        <v>9.342999546896244E-2</v>
      </c>
      <c r="Y3">
        <f t="shared" si="1"/>
        <v>0.22007249660172176</v>
      </c>
      <c r="Z3">
        <f t="shared" si="1"/>
        <v>9.65111010421386E-2</v>
      </c>
      <c r="AA3">
        <f t="shared" si="1"/>
        <v>0.18436792025373805</v>
      </c>
      <c r="AB3">
        <f t="shared" si="1"/>
        <v>9.65111010421386E-2</v>
      </c>
      <c r="AC3">
        <f t="shared" si="1"/>
        <v>0.16357045763479833</v>
      </c>
      <c r="AD3">
        <f t="shared" si="1"/>
        <v>0.1002265518803806</v>
      </c>
      <c r="AE3">
        <f t="shared" si="1"/>
        <v>0.15675124603534202</v>
      </c>
      <c r="AF3">
        <f t="shared" si="1"/>
        <v>0.14019030357951975</v>
      </c>
      <c r="AG3" s="5">
        <f t="shared" ref="AG3:AG66" si="5">ABS(C3-$B3)</f>
        <v>4.7250000000000014</v>
      </c>
      <c r="AH3" s="5">
        <f t="shared" si="2"/>
        <v>4.1240000000000023</v>
      </c>
      <c r="AI3" s="5">
        <f t="shared" si="2"/>
        <v>9.7139999999999986</v>
      </c>
      <c r="AJ3" s="5">
        <f t="shared" si="2"/>
        <v>4.259999999999998</v>
      </c>
      <c r="AK3" s="5">
        <f t="shared" si="2"/>
        <v>8.1379999999999981</v>
      </c>
      <c r="AL3" s="5">
        <f t="shared" si="2"/>
        <v>4.259999999999998</v>
      </c>
      <c r="AM3" s="5">
        <f t="shared" si="2"/>
        <v>7.2199999999999989</v>
      </c>
      <c r="AN3" s="5">
        <f t="shared" si="2"/>
        <v>4.4239999999999995</v>
      </c>
      <c r="AO3" s="5">
        <f t="shared" si="2"/>
        <v>6.9189999999999969</v>
      </c>
      <c r="AP3" s="5">
        <f t="shared" si="2"/>
        <v>6.1880000000000024</v>
      </c>
    </row>
    <row r="4" spans="2:42">
      <c r="B4">
        <v>40.759</v>
      </c>
      <c r="C4">
        <v>48.021000000000001</v>
      </c>
      <c r="D4">
        <v>44.618000000000002</v>
      </c>
      <c r="E4">
        <v>41.43</v>
      </c>
      <c r="F4">
        <v>47.451000000000001</v>
      </c>
      <c r="G4">
        <v>46.457999999999998</v>
      </c>
      <c r="H4">
        <v>47.451000000000001</v>
      </c>
      <c r="I4">
        <v>44.725000000000001</v>
      </c>
      <c r="J4">
        <v>46.319000000000003</v>
      </c>
      <c r="K4">
        <v>43.024000000000001</v>
      </c>
      <c r="L4">
        <v>44.689</v>
      </c>
      <c r="M4">
        <f t="shared" si="3"/>
        <v>52.736644000000005</v>
      </c>
      <c r="N4">
        <f t="shared" si="0"/>
        <v>14.891881000000014</v>
      </c>
      <c r="O4">
        <f t="shared" si="0"/>
        <v>0.45024099999999917</v>
      </c>
      <c r="P4">
        <f t="shared" si="0"/>
        <v>44.782864000000004</v>
      </c>
      <c r="Q4">
        <f t="shared" si="0"/>
        <v>32.478600999999976</v>
      </c>
      <c r="R4">
        <f t="shared" si="0"/>
        <v>44.782864000000004</v>
      </c>
      <c r="S4">
        <f t="shared" si="0"/>
        <v>15.729156000000009</v>
      </c>
      <c r="T4">
        <f t="shared" si="0"/>
        <v>30.913600000000024</v>
      </c>
      <c r="U4">
        <f t="shared" si="0"/>
        <v>5.1302250000000029</v>
      </c>
      <c r="V4">
        <f t="shared" si="0"/>
        <v>15.444899999999997</v>
      </c>
      <c r="W4">
        <f t="shared" si="4"/>
        <v>0.17816923869574819</v>
      </c>
      <c r="X4">
        <f t="shared" si="1"/>
        <v>9.4678475919428878E-2</v>
      </c>
      <c r="Y4">
        <f t="shared" si="1"/>
        <v>1.6462621752251022E-2</v>
      </c>
      <c r="Z4">
        <f t="shared" si="1"/>
        <v>0.1641845972668613</v>
      </c>
      <c r="AA4">
        <f t="shared" si="1"/>
        <v>0.13982187983022148</v>
      </c>
      <c r="AB4">
        <f t="shared" si="1"/>
        <v>0.1641845972668613</v>
      </c>
      <c r="AC4">
        <f t="shared" si="1"/>
        <v>9.7303662994676049E-2</v>
      </c>
      <c r="AD4">
        <f t="shared" si="1"/>
        <v>0.13641159007826498</v>
      </c>
      <c r="AE4">
        <f t="shared" si="1"/>
        <v>5.557054883583995E-2</v>
      </c>
      <c r="AF4">
        <f t="shared" si="1"/>
        <v>9.6420422483377899E-2</v>
      </c>
      <c r="AG4" s="5">
        <f t="shared" si="5"/>
        <v>7.2620000000000005</v>
      </c>
      <c r="AH4" s="5">
        <f t="shared" si="2"/>
        <v>3.8590000000000018</v>
      </c>
      <c r="AI4" s="5">
        <f t="shared" si="2"/>
        <v>0.67099999999999937</v>
      </c>
      <c r="AJ4" s="5">
        <f t="shared" si="2"/>
        <v>6.6920000000000002</v>
      </c>
      <c r="AK4" s="5">
        <f t="shared" si="2"/>
        <v>5.6989999999999981</v>
      </c>
      <c r="AL4" s="5">
        <f t="shared" si="2"/>
        <v>6.6920000000000002</v>
      </c>
      <c r="AM4" s="5">
        <f t="shared" si="2"/>
        <v>3.9660000000000011</v>
      </c>
      <c r="AN4" s="5">
        <f t="shared" si="2"/>
        <v>5.5600000000000023</v>
      </c>
      <c r="AO4" s="5">
        <f t="shared" si="2"/>
        <v>2.2650000000000006</v>
      </c>
      <c r="AP4" s="5">
        <f t="shared" si="2"/>
        <v>3.9299999999999997</v>
      </c>
    </row>
    <row r="5" spans="2:42">
      <c r="B5">
        <v>32.722999999999999</v>
      </c>
      <c r="C5">
        <v>34.67</v>
      </c>
      <c r="D5">
        <v>24.686</v>
      </c>
      <c r="E5">
        <v>31.783999999999999</v>
      </c>
      <c r="F5">
        <v>28.513000000000002</v>
      </c>
      <c r="G5">
        <v>32.168999999999997</v>
      </c>
      <c r="H5">
        <v>28.513000000000002</v>
      </c>
      <c r="I5">
        <v>33.226999999999997</v>
      </c>
      <c r="J5">
        <v>29.678000000000001</v>
      </c>
      <c r="K5">
        <v>28.234999999999999</v>
      </c>
      <c r="L5">
        <v>30.38</v>
      </c>
      <c r="M5">
        <f t="shared" si="3"/>
        <v>3.7908090000000105</v>
      </c>
      <c r="N5">
        <f t="shared" si="0"/>
        <v>64.593368999999981</v>
      </c>
      <c r="O5">
        <f t="shared" si="0"/>
        <v>0.88172100000000009</v>
      </c>
      <c r="P5">
        <f t="shared" si="0"/>
        <v>17.724099999999979</v>
      </c>
      <c r="Q5">
        <f t="shared" si="0"/>
        <v>0.30691600000000224</v>
      </c>
      <c r="R5">
        <f t="shared" si="0"/>
        <v>17.724099999999979</v>
      </c>
      <c r="S5">
        <f t="shared" si="0"/>
        <v>0.25401599999999774</v>
      </c>
      <c r="T5">
        <f t="shared" si="0"/>
        <v>9.2720249999999886</v>
      </c>
      <c r="U5">
        <f t="shared" si="0"/>
        <v>20.142143999999995</v>
      </c>
      <c r="V5">
        <f t="shared" si="0"/>
        <v>5.489649</v>
      </c>
      <c r="W5">
        <f t="shared" si="4"/>
        <v>5.9499434648412515E-2</v>
      </c>
      <c r="X5">
        <f t="shared" si="1"/>
        <v>0.24560706536686733</v>
      </c>
      <c r="Y5">
        <f t="shared" si="1"/>
        <v>2.8695413012254381E-2</v>
      </c>
      <c r="Z5">
        <f t="shared" si="1"/>
        <v>0.12865568560339816</v>
      </c>
      <c r="AA5">
        <f t="shared" si="1"/>
        <v>1.6929988081777408E-2</v>
      </c>
      <c r="AB5">
        <f t="shared" si="1"/>
        <v>0.12865568560339816</v>
      </c>
      <c r="AC5">
        <f t="shared" si="1"/>
        <v>1.5402010818078959E-2</v>
      </c>
      <c r="AD5">
        <f t="shared" si="1"/>
        <v>9.3053815359227396E-2</v>
      </c>
      <c r="AE5">
        <f t="shared" si="1"/>
        <v>0.13715123918956085</v>
      </c>
      <c r="AF5">
        <f t="shared" si="1"/>
        <v>7.1601014576903099E-2</v>
      </c>
      <c r="AG5" s="5">
        <f t="shared" si="5"/>
        <v>1.9470000000000027</v>
      </c>
      <c r="AH5" s="5">
        <f t="shared" si="2"/>
        <v>8.036999999999999</v>
      </c>
      <c r="AI5" s="5">
        <f t="shared" si="2"/>
        <v>0.93900000000000006</v>
      </c>
      <c r="AJ5" s="5">
        <f t="shared" si="2"/>
        <v>4.2099999999999973</v>
      </c>
      <c r="AK5" s="5">
        <f t="shared" si="2"/>
        <v>0.55400000000000205</v>
      </c>
      <c r="AL5" s="5">
        <f t="shared" si="2"/>
        <v>4.2099999999999973</v>
      </c>
      <c r="AM5" s="5">
        <f t="shared" si="2"/>
        <v>0.50399999999999778</v>
      </c>
      <c r="AN5" s="5">
        <f t="shared" si="2"/>
        <v>3.0449999999999982</v>
      </c>
      <c r="AO5" s="5">
        <f t="shared" si="2"/>
        <v>4.4879999999999995</v>
      </c>
      <c r="AP5" s="5">
        <f t="shared" si="2"/>
        <v>2.343</v>
      </c>
    </row>
    <row r="6" spans="2:42">
      <c r="B6">
        <v>29.22</v>
      </c>
      <c r="C6">
        <v>31.655999999999999</v>
      </c>
      <c r="D6">
        <v>28.501000000000001</v>
      </c>
      <c r="E6">
        <v>31.457999999999998</v>
      </c>
      <c r="F6">
        <v>27.638000000000002</v>
      </c>
      <c r="G6">
        <v>32.168999999999997</v>
      </c>
      <c r="H6">
        <v>27.638000000000002</v>
      </c>
      <c r="I6">
        <v>31.556999999999999</v>
      </c>
      <c r="J6">
        <v>30.079000000000001</v>
      </c>
      <c r="K6">
        <v>29.98</v>
      </c>
      <c r="L6">
        <v>30.539000000000001</v>
      </c>
      <c r="M6">
        <f t="shared" si="3"/>
        <v>5.9340959999999994</v>
      </c>
      <c r="N6">
        <f t="shared" si="0"/>
        <v>0.51696099999999656</v>
      </c>
      <c r="O6">
        <f t="shared" si="0"/>
        <v>5.0086439999999977</v>
      </c>
      <c r="P6">
        <f t="shared" si="0"/>
        <v>2.5027239999999913</v>
      </c>
      <c r="Q6">
        <f t="shared" si="0"/>
        <v>8.6966009999999887</v>
      </c>
      <c r="R6">
        <f t="shared" si="0"/>
        <v>2.5027239999999913</v>
      </c>
      <c r="S6">
        <f t="shared" si="0"/>
        <v>5.461568999999999</v>
      </c>
      <c r="T6">
        <f t="shared" si="0"/>
        <v>0.73788100000000301</v>
      </c>
      <c r="U6">
        <f t="shared" si="0"/>
        <v>0.57760000000000233</v>
      </c>
      <c r="V6">
        <f t="shared" si="0"/>
        <v>1.739761000000007</v>
      </c>
      <c r="W6">
        <f t="shared" si="4"/>
        <v>8.3367556468172482E-2</v>
      </c>
      <c r="X6">
        <f t="shared" si="1"/>
        <v>2.4606433949349679E-2</v>
      </c>
      <c r="Y6">
        <f t="shared" si="1"/>
        <v>7.6591375770020523E-2</v>
      </c>
      <c r="Z6">
        <f t="shared" si="1"/>
        <v>5.414099931553721E-2</v>
      </c>
      <c r="AA6">
        <f t="shared" si="1"/>
        <v>0.10092402464065703</v>
      </c>
      <c r="AB6">
        <f t="shared" si="1"/>
        <v>5.414099931553721E-2</v>
      </c>
      <c r="AC6">
        <f t="shared" si="1"/>
        <v>7.9979466119096509E-2</v>
      </c>
      <c r="AD6">
        <f t="shared" si="1"/>
        <v>2.9397672826830999E-2</v>
      </c>
      <c r="AE6">
        <f t="shared" si="1"/>
        <v>2.6009582477755016E-2</v>
      </c>
      <c r="AF6">
        <f t="shared" si="1"/>
        <v>4.5140314852840611E-2</v>
      </c>
      <c r="AG6" s="5">
        <f t="shared" si="5"/>
        <v>2.4359999999999999</v>
      </c>
      <c r="AH6" s="5">
        <f t="shared" si="2"/>
        <v>0.71899999999999764</v>
      </c>
      <c r="AI6" s="5">
        <f t="shared" si="2"/>
        <v>2.2379999999999995</v>
      </c>
      <c r="AJ6" s="5">
        <f t="shared" si="2"/>
        <v>1.5819999999999972</v>
      </c>
      <c r="AK6" s="5">
        <f t="shared" si="2"/>
        <v>2.9489999999999981</v>
      </c>
      <c r="AL6" s="5">
        <f t="shared" si="2"/>
        <v>1.5819999999999972</v>
      </c>
      <c r="AM6" s="5">
        <f t="shared" si="2"/>
        <v>2.3369999999999997</v>
      </c>
      <c r="AN6" s="5">
        <f t="shared" si="2"/>
        <v>0.85900000000000176</v>
      </c>
      <c r="AO6" s="5">
        <f t="shared" si="2"/>
        <v>0.76000000000000156</v>
      </c>
      <c r="AP6" s="5">
        <f t="shared" si="2"/>
        <v>1.3190000000000026</v>
      </c>
    </row>
    <row r="7" spans="2:42">
      <c r="B7">
        <v>45.82</v>
      </c>
      <c r="C7">
        <v>48.143999999999998</v>
      </c>
      <c r="D7">
        <v>43.457999999999998</v>
      </c>
      <c r="E7">
        <v>33.747999999999998</v>
      </c>
      <c r="F7">
        <v>39.209000000000003</v>
      </c>
      <c r="G7">
        <v>32.168999999999997</v>
      </c>
      <c r="H7">
        <v>39.209000000000003</v>
      </c>
      <c r="I7">
        <v>40.945999999999998</v>
      </c>
      <c r="J7">
        <v>45.801000000000002</v>
      </c>
      <c r="K7">
        <v>38.603000000000002</v>
      </c>
      <c r="L7">
        <v>41.783000000000001</v>
      </c>
      <c r="M7">
        <f t="shared" si="3"/>
        <v>5.4009759999999911</v>
      </c>
      <c r="N7">
        <f t="shared" si="0"/>
        <v>5.5790440000000086</v>
      </c>
      <c r="O7">
        <f t="shared" si="0"/>
        <v>145.73318400000008</v>
      </c>
      <c r="P7">
        <f t="shared" si="0"/>
        <v>43.705320999999962</v>
      </c>
      <c r="Q7">
        <f t="shared" si="0"/>
        <v>186.3498010000001</v>
      </c>
      <c r="R7">
        <f t="shared" si="0"/>
        <v>43.705320999999962</v>
      </c>
      <c r="S7">
        <f t="shared" si="0"/>
        <v>23.755876000000022</v>
      </c>
      <c r="T7">
        <f t="shared" si="0"/>
        <v>3.6099999999993738E-4</v>
      </c>
      <c r="U7">
        <f t="shared" si="0"/>
        <v>52.085088999999982</v>
      </c>
      <c r="V7">
        <f t="shared" si="0"/>
        <v>16.297368999999993</v>
      </c>
      <c r="W7">
        <f t="shared" si="4"/>
        <v>5.0720209515495378E-2</v>
      </c>
      <c r="X7">
        <f t="shared" si="1"/>
        <v>5.1549541684853817E-2</v>
      </c>
      <c r="Y7">
        <f t="shared" si="1"/>
        <v>0.26346573548668711</v>
      </c>
      <c r="Z7">
        <f t="shared" si="1"/>
        <v>0.14428197293758177</v>
      </c>
      <c r="AA7">
        <f t="shared" si="1"/>
        <v>0.29792666957660419</v>
      </c>
      <c r="AB7">
        <f t="shared" si="1"/>
        <v>0.14428197293758177</v>
      </c>
      <c r="AC7">
        <f t="shared" si="1"/>
        <v>0.10637276298559586</v>
      </c>
      <c r="AD7">
        <f t="shared" si="1"/>
        <v>4.1466608467914342E-4</v>
      </c>
      <c r="AE7">
        <f t="shared" si="1"/>
        <v>0.15750763858577038</v>
      </c>
      <c r="AF7">
        <f t="shared" si="1"/>
        <v>8.8105630728939302E-2</v>
      </c>
      <c r="AG7" s="5">
        <f t="shared" si="5"/>
        <v>2.3239999999999981</v>
      </c>
      <c r="AH7" s="5">
        <f t="shared" si="2"/>
        <v>2.3620000000000019</v>
      </c>
      <c r="AI7" s="5">
        <f t="shared" si="2"/>
        <v>12.072000000000003</v>
      </c>
      <c r="AJ7" s="5">
        <f t="shared" si="2"/>
        <v>6.6109999999999971</v>
      </c>
      <c r="AK7" s="5">
        <f t="shared" si="2"/>
        <v>13.651000000000003</v>
      </c>
      <c r="AL7" s="5">
        <f t="shared" si="2"/>
        <v>6.6109999999999971</v>
      </c>
      <c r="AM7" s="5">
        <f t="shared" si="2"/>
        <v>4.8740000000000023</v>
      </c>
      <c r="AN7" s="5">
        <f t="shared" si="2"/>
        <v>1.8999999999998352E-2</v>
      </c>
      <c r="AO7" s="5">
        <f t="shared" si="2"/>
        <v>7.2169999999999987</v>
      </c>
      <c r="AP7" s="5">
        <f t="shared" si="2"/>
        <v>4.036999999999999</v>
      </c>
    </row>
    <row r="8" spans="2:42">
      <c r="B8">
        <v>10.536</v>
      </c>
      <c r="C8">
        <v>14.74</v>
      </c>
      <c r="D8">
        <v>15.569000000000001</v>
      </c>
      <c r="E8">
        <v>18.643999999999998</v>
      </c>
      <c r="F8">
        <v>19.542000000000002</v>
      </c>
      <c r="G8">
        <v>18.565000000000001</v>
      </c>
      <c r="H8">
        <v>19.542000000000002</v>
      </c>
      <c r="I8">
        <v>16.692</v>
      </c>
      <c r="J8">
        <v>15.154</v>
      </c>
      <c r="K8">
        <v>17.106000000000002</v>
      </c>
      <c r="L8">
        <v>16.317</v>
      </c>
      <c r="M8">
        <f t="shared" si="3"/>
        <v>17.673616000000006</v>
      </c>
      <c r="N8">
        <f t="shared" si="0"/>
        <v>25.331089000000013</v>
      </c>
      <c r="O8">
        <f t="shared" si="0"/>
        <v>65.739663999999976</v>
      </c>
      <c r="P8">
        <f t="shared" si="0"/>
        <v>81.108036000000041</v>
      </c>
      <c r="Q8">
        <f t="shared" si="0"/>
        <v>64.464841000000021</v>
      </c>
      <c r="R8">
        <f t="shared" si="0"/>
        <v>81.108036000000041</v>
      </c>
      <c r="S8">
        <f t="shared" si="0"/>
        <v>37.896336000000005</v>
      </c>
      <c r="T8">
        <f t="shared" si="0"/>
        <v>21.325924000000004</v>
      </c>
      <c r="U8">
        <f t="shared" si="0"/>
        <v>43.164900000000024</v>
      </c>
      <c r="V8">
        <f t="shared" si="0"/>
        <v>33.419961000000008</v>
      </c>
      <c r="W8">
        <f t="shared" si="4"/>
        <v>0.3990129081245255</v>
      </c>
      <c r="X8">
        <f t="shared" si="1"/>
        <v>0.47769552012148836</v>
      </c>
      <c r="Y8">
        <f t="shared" si="1"/>
        <v>0.76955201214882296</v>
      </c>
      <c r="Z8">
        <f t="shared" si="1"/>
        <v>0.8547835990888385</v>
      </c>
      <c r="AA8">
        <f t="shared" si="1"/>
        <v>0.76205391040242998</v>
      </c>
      <c r="AB8">
        <f t="shared" si="1"/>
        <v>0.8547835990888385</v>
      </c>
      <c r="AC8">
        <f t="shared" si="1"/>
        <v>0.58428246013667429</v>
      </c>
      <c r="AD8">
        <f t="shared" si="1"/>
        <v>0.43830675778283984</v>
      </c>
      <c r="AE8">
        <f t="shared" si="1"/>
        <v>0.62357630979498879</v>
      </c>
      <c r="AF8">
        <f t="shared" si="1"/>
        <v>0.54869020501138965</v>
      </c>
      <c r="AG8" s="5">
        <f t="shared" si="5"/>
        <v>4.2040000000000006</v>
      </c>
      <c r="AH8" s="5">
        <f t="shared" si="2"/>
        <v>5.0330000000000013</v>
      </c>
      <c r="AI8" s="5">
        <f t="shared" si="2"/>
        <v>8.1079999999999988</v>
      </c>
      <c r="AJ8" s="5">
        <f t="shared" si="2"/>
        <v>9.006000000000002</v>
      </c>
      <c r="AK8" s="5">
        <f t="shared" si="2"/>
        <v>8.0290000000000017</v>
      </c>
      <c r="AL8" s="5">
        <f t="shared" si="2"/>
        <v>9.006000000000002</v>
      </c>
      <c r="AM8" s="5">
        <f t="shared" si="2"/>
        <v>6.1560000000000006</v>
      </c>
      <c r="AN8" s="5">
        <f t="shared" si="2"/>
        <v>4.6180000000000003</v>
      </c>
      <c r="AO8" s="5">
        <f t="shared" si="2"/>
        <v>6.5700000000000021</v>
      </c>
      <c r="AP8" s="5">
        <f t="shared" si="2"/>
        <v>5.7810000000000006</v>
      </c>
    </row>
    <row r="9" spans="2:42">
      <c r="B9">
        <v>34.735999999999997</v>
      </c>
      <c r="C9">
        <v>42.844999999999999</v>
      </c>
      <c r="D9">
        <v>38.805999999999997</v>
      </c>
      <c r="E9">
        <v>42.113</v>
      </c>
      <c r="F9">
        <v>36.207000000000001</v>
      </c>
      <c r="G9">
        <v>52.277999999999999</v>
      </c>
      <c r="H9">
        <v>36.207000000000001</v>
      </c>
      <c r="I9">
        <v>42.478999999999999</v>
      </c>
      <c r="J9">
        <v>40.826000000000001</v>
      </c>
      <c r="K9">
        <v>40.46</v>
      </c>
      <c r="L9">
        <v>41.255000000000003</v>
      </c>
      <c r="M9">
        <f t="shared" si="3"/>
        <v>65.755881000000031</v>
      </c>
      <c r="N9">
        <f t="shared" si="0"/>
        <v>16.564900000000002</v>
      </c>
      <c r="O9">
        <f t="shared" si="0"/>
        <v>54.420129000000038</v>
      </c>
      <c r="P9">
        <f t="shared" si="0"/>
        <v>2.1638410000000108</v>
      </c>
      <c r="Q9">
        <f t="shared" si="0"/>
        <v>307.72176400000006</v>
      </c>
      <c r="R9">
        <f t="shared" si="0"/>
        <v>2.1638410000000108</v>
      </c>
      <c r="S9">
        <f t="shared" si="0"/>
        <v>59.954049000000033</v>
      </c>
      <c r="T9">
        <f t="shared" si="0"/>
        <v>37.08810000000004</v>
      </c>
      <c r="U9">
        <f t="shared" si="0"/>
        <v>32.764176000000042</v>
      </c>
      <c r="V9">
        <f t="shared" si="0"/>
        <v>42.497361000000069</v>
      </c>
      <c r="W9">
        <f t="shared" si="4"/>
        <v>0.23344656840165828</v>
      </c>
      <c r="X9">
        <f t="shared" si="1"/>
        <v>0.11716950713956704</v>
      </c>
      <c r="Y9">
        <f t="shared" si="1"/>
        <v>0.2123733302625519</v>
      </c>
      <c r="Z9">
        <f t="shared" si="1"/>
        <v>4.2347996315062295E-2</v>
      </c>
      <c r="AA9">
        <f t="shared" si="1"/>
        <v>0.50500921234454177</v>
      </c>
      <c r="AB9">
        <f t="shared" si="1"/>
        <v>4.2347996315062295E-2</v>
      </c>
      <c r="AC9">
        <f t="shared" si="1"/>
        <v>0.22290994933210509</v>
      </c>
      <c r="AD9">
        <f t="shared" si="1"/>
        <v>0.17532243205895912</v>
      </c>
      <c r="AE9">
        <f t="shared" si="1"/>
        <v>0.16478581298940592</v>
      </c>
      <c r="AF9">
        <f t="shared" si="1"/>
        <v>0.18767273146015678</v>
      </c>
      <c r="AG9" s="5">
        <f t="shared" si="5"/>
        <v>8.1090000000000018</v>
      </c>
      <c r="AH9" s="5">
        <f t="shared" si="2"/>
        <v>4.07</v>
      </c>
      <c r="AI9" s="5">
        <f t="shared" si="2"/>
        <v>7.3770000000000024</v>
      </c>
      <c r="AJ9" s="5">
        <f t="shared" si="2"/>
        <v>1.4710000000000036</v>
      </c>
      <c r="AK9" s="5">
        <f t="shared" si="2"/>
        <v>17.542000000000002</v>
      </c>
      <c r="AL9" s="5">
        <f t="shared" si="2"/>
        <v>1.4710000000000036</v>
      </c>
      <c r="AM9" s="5">
        <f t="shared" si="2"/>
        <v>7.7430000000000021</v>
      </c>
      <c r="AN9" s="5">
        <f t="shared" si="2"/>
        <v>6.0900000000000034</v>
      </c>
      <c r="AO9" s="5">
        <f t="shared" si="2"/>
        <v>5.7240000000000038</v>
      </c>
      <c r="AP9" s="5">
        <f t="shared" si="2"/>
        <v>6.5190000000000055</v>
      </c>
    </row>
    <row r="10" spans="2:42">
      <c r="B10">
        <v>34.488</v>
      </c>
      <c r="C10">
        <v>35.383000000000003</v>
      </c>
      <c r="D10">
        <v>32.988999999999997</v>
      </c>
      <c r="E10">
        <v>33.207999999999998</v>
      </c>
      <c r="F10">
        <v>38.307000000000002</v>
      </c>
      <c r="G10">
        <v>32.168999999999997</v>
      </c>
      <c r="H10">
        <v>38.307000000000002</v>
      </c>
      <c r="I10">
        <v>34.295000000000002</v>
      </c>
      <c r="J10">
        <v>34.186</v>
      </c>
      <c r="K10">
        <v>33.097999999999999</v>
      </c>
      <c r="L10">
        <v>33.86</v>
      </c>
      <c r="M10">
        <f t="shared" si="3"/>
        <v>0.80102500000000565</v>
      </c>
      <c r="N10">
        <f t="shared" si="0"/>
        <v>2.2470010000000071</v>
      </c>
      <c r="O10">
        <f t="shared" si="0"/>
        <v>1.638400000000003</v>
      </c>
      <c r="P10">
        <f t="shared" si="0"/>
        <v>14.58476100000002</v>
      </c>
      <c r="Q10">
        <f t="shared" si="0"/>
        <v>5.377761000000012</v>
      </c>
      <c r="R10">
        <f t="shared" si="0"/>
        <v>14.58476100000002</v>
      </c>
      <c r="S10">
        <f t="shared" si="0"/>
        <v>3.7248999999999165E-2</v>
      </c>
      <c r="T10">
        <f t="shared" si="0"/>
        <v>9.1203999999999757E-2</v>
      </c>
      <c r="U10">
        <f t="shared" si="0"/>
        <v>1.9321000000000015</v>
      </c>
      <c r="V10">
        <f t="shared" si="0"/>
        <v>0.39438400000000012</v>
      </c>
      <c r="W10">
        <f t="shared" si="4"/>
        <v>2.5951055439573274E-2</v>
      </c>
      <c r="X10">
        <f t="shared" si="1"/>
        <v>4.3464393412201416E-2</v>
      </c>
      <c r="Y10">
        <f t="shared" si="1"/>
        <v>3.7114358617490177E-2</v>
      </c>
      <c r="Z10">
        <f t="shared" si="1"/>
        <v>0.11073416840640231</v>
      </c>
      <c r="AA10">
        <f t="shared" si="1"/>
        <v>6.7240779401531045E-2</v>
      </c>
      <c r="AB10">
        <f t="shared" si="1"/>
        <v>0.11073416840640231</v>
      </c>
      <c r="AC10">
        <f t="shared" si="1"/>
        <v>5.5961493852933726E-3</v>
      </c>
      <c r="AD10">
        <f t="shared" si="1"/>
        <v>8.7566689863140691E-3</v>
      </c>
      <c r="AE10">
        <f t="shared" si="1"/>
        <v>4.0303873811180717E-2</v>
      </c>
      <c r="AF10">
        <f t="shared" si="1"/>
        <v>1.8209232196706105E-2</v>
      </c>
      <c r="AG10" s="5">
        <f t="shared" si="5"/>
        <v>0.89500000000000313</v>
      </c>
      <c r="AH10" s="5">
        <f t="shared" si="2"/>
        <v>1.4990000000000023</v>
      </c>
      <c r="AI10" s="5">
        <f t="shared" si="2"/>
        <v>1.2800000000000011</v>
      </c>
      <c r="AJ10" s="5">
        <f t="shared" si="2"/>
        <v>3.8190000000000026</v>
      </c>
      <c r="AK10" s="5">
        <f t="shared" si="2"/>
        <v>2.3190000000000026</v>
      </c>
      <c r="AL10" s="5">
        <f t="shared" si="2"/>
        <v>3.8190000000000026</v>
      </c>
      <c r="AM10" s="5">
        <f t="shared" si="2"/>
        <v>0.19299999999999784</v>
      </c>
      <c r="AN10" s="5">
        <f t="shared" si="2"/>
        <v>0.3019999999999996</v>
      </c>
      <c r="AO10" s="5">
        <f t="shared" si="2"/>
        <v>1.3900000000000006</v>
      </c>
      <c r="AP10" s="5">
        <f t="shared" si="2"/>
        <v>0.62800000000000011</v>
      </c>
    </row>
    <row r="11" spans="2:42">
      <c r="B11">
        <v>57.598999999999997</v>
      </c>
      <c r="C11">
        <v>64.146000000000001</v>
      </c>
      <c r="D11">
        <v>61.762</v>
      </c>
      <c r="E11">
        <v>65.138999999999996</v>
      </c>
      <c r="F11">
        <v>57.42</v>
      </c>
      <c r="G11">
        <v>58.601999999999997</v>
      </c>
      <c r="H11">
        <v>57.42</v>
      </c>
      <c r="I11">
        <v>64.641999999999996</v>
      </c>
      <c r="J11">
        <v>62.954000000000001</v>
      </c>
      <c r="K11">
        <v>63.451000000000001</v>
      </c>
      <c r="L11">
        <v>63.682000000000002</v>
      </c>
      <c r="M11">
        <f t="shared" si="3"/>
        <v>42.863209000000055</v>
      </c>
      <c r="N11">
        <f t="shared" si="0"/>
        <v>17.330569000000033</v>
      </c>
      <c r="O11">
        <f t="shared" si="0"/>
        <v>56.851599999999991</v>
      </c>
      <c r="P11">
        <f t="shared" si="0"/>
        <v>3.2040999999998189E-2</v>
      </c>
      <c r="Q11">
        <f t="shared" si="0"/>
        <v>1.0060090000000002</v>
      </c>
      <c r="R11">
        <f t="shared" si="0"/>
        <v>3.2040999999998189E-2</v>
      </c>
      <c r="S11">
        <f t="shared" si="0"/>
        <v>49.60384899999999</v>
      </c>
      <c r="T11">
        <f t="shared" si="0"/>
        <v>28.676025000000042</v>
      </c>
      <c r="U11">
        <f t="shared" si="0"/>
        <v>34.245904000000046</v>
      </c>
      <c r="V11">
        <f t="shared" si="0"/>
        <v>37.002889000000067</v>
      </c>
      <c r="W11">
        <f t="shared" si="4"/>
        <v>0.11366516779805212</v>
      </c>
      <c r="X11">
        <f t="shared" si="1"/>
        <v>7.2275560339589304E-2</v>
      </c>
      <c r="Y11">
        <f t="shared" si="1"/>
        <v>0.13090505043490339</v>
      </c>
      <c r="Z11">
        <f t="shared" si="1"/>
        <v>3.1076928418895286E-3</v>
      </c>
      <c r="AA11">
        <f t="shared" si="1"/>
        <v>1.7413496762096567E-2</v>
      </c>
      <c r="AB11">
        <f t="shared" si="1"/>
        <v>3.1076928418895286E-3</v>
      </c>
      <c r="AC11">
        <f t="shared" si="1"/>
        <v>0.12227642841021545</v>
      </c>
      <c r="AD11">
        <f t="shared" si="1"/>
        <v>9.2970364068820713E-2</v>
      </c>
      <c r="AE11">
        <f t="shared" si="1"/>
        <v>0.10159898609350865</v>
      </c>
      <c r="AF11">
        <f t="shared" si="1"/>
        <v>0.10560947238667348</v>
      </c>
      <c r="AG11" s="5">
        <f t="shared" si="5"/>
        <v>6.5470000000000041</v>
      </c>
      <c r="AH11" s="5">
        <f t="shared" si="2"/>
        <v>4.1630000000000038</v>
      </c>
      <c r="AI11" s="5">
        <f t="shared" si="2"/>
        <v>7.5399999999999991</v>
      </c>
      <c r="AJ11" s="5">
        <f t="shared" si="2"/>
        <v>0.17899999999999494</v>
      </c>
      <c r="AK11" s="5">
        <f t="shared" si="2"/>
        <v>1.0030000000000001</v>
      </c>
      <c r="AL11" s="5">
        <f t="shared" si="2"/>
        <v>0.17899999999999494</v>
      </c>
      <c r="AM11" s="5">
        <f t="shared" si="2"/>
        <v>7.0429999999999993</v>
      </c>
      <c r="AN11" s="5">
        <f t="shared" si="2"/>
        <v>5.355000000000004</v>
      </c>
      <c r="AO11" s="5">
        <f t="shared" si="2"/>
        <v>5.8520000000000039</v>
      </c>
      <c r="AP11" s="5">
        <f t="shared" si="2"/>
        <v>6.0830000000000055</v>
      </c>
    </row>
    <row r="12" spans="2:42">
      <c r="B12">
        <v>41.54</v>
      </c>
      <c r="C12">
        <v>44.231999999999999</v>
      </c>
      <c r="D12">
        <v>36.375999999999998</v>
      </c>
      <c r="E12">
        <v>32.662999999999997</v>
      </c>
      <c r="F12">
        <v>47.16</v>
      </c>
      <c r="G12">
        <v>40.353000000000002</v>
      </c>
      <c r="H12">
        <v>47.16</v>
      </c>
      <c r="I12">
        <v>38.447000000000003</v>
      </c>
      <c r="J12">
        <v>40.304000000000002</v>
      </c>
      <c r="K12">
        <v>34.518999999999998</v>
      </c>
      <c r="L12">
        <v>37.756999999999998</v>
      </c>
      <c r="M12">
        <f t="shared" si="3"/>
        <v>7.2468640000000013</v>
      </c>
      <c r="N12">
        <f t="shared" si="0"/>
        <v>26.666896000000015</v>
      </c>
      <c r="O12">
        <f t="shared" si="0"/>
        <v>78.801129000000046</v>
      </c>
      <c r="P12">
        <f t="shared" si="0"/>
        <v>31.58439999999997</v>
      </c>
      <c r="Q12">
        <f t="shared" si="0"/>
        <v>1.4089689999999944</v>
      </c>
      <c r="R12">
        <f t="shared" si="0"/>
        <v>31.58439999999997</v>
      </c>
      <c r="S12">
        <f t="shared" si="0"/>
        <v>9.5666489999999786</v>
      </c>
      <c r="T12">
        <f t="shared" si="0"/>
        <v>1.5276959999999928</v>
      </c>
      <c r="U12">
        <f t="shared" si="0"/>
        <v>49.294441000000013</v>
      </c>
      <c r="V12">
        <f t="shared" si="0"/>
        <v>14.31108900000001</v>
      </c>
      <c r="W12">
        <f t="shared" si="4"/>
        <v>6.4805007221954744E-2</v>
      </c>
      <c r="X12">
        <f t="shared" si="1"/>
        <v>0.12431391429947043</v>
      </c>
      <c r="Y12">
        <f t="shared" si="1"/>
        <v>0.21369764082811754</v>
      </c>
      <c r="Z12">
        <f t="shared" si="1"/>
        <v>0.13529128550794409</v>
      </c>
      <c r="AA12">
        <f t="shared" si="1"/>
        <v>2.8574867597496331E-2</v>
      </c>
      <c r="AB12">
        <f t="shared" si="1"/>
        <v>0.13529128550794409</v>
      </c>
      <c r="AC12">
        <f t="shared" si="1"/>
        <v>7.4458353394318638E-2</v>
      </c>
      <c r="AD12">
        <f t="shared" si="1"/>
        <v>2.9754453538757754E-2</v>
      </c>
      <c r="AE12">
        <f t="shared" si="1"/>
        <v>0.16901781415503131</v>
      </c>
      <c r="AF12">
        <f t="shared" si="1"/>
        <v>9.1068849301877738E-2</v>
      </c>
      <c r="AG12" s="5">
        <f t="shared" si="5"/>
        <v>2.6920000000000002</v>
      </c>
      <c r="AH12" s="5">
        <f t="shared" si="2"/>
        <v>5.1640000000000015</v>
      </c>
      <c r="AI12" s="5">
        <f t="shared" si="2"/>
        <v>8.8770000000000024</v>
      </c>
      <c r="AJ12" s="5">
        <f t="shared" si="2"/>
        <v>5.6199999999999974</v>
      </c>
      <c r="AK12" s="5">
        <f t="shared" si="2"/>
        <v>1.1869999999999976</v>
      </c>
      <c r="AL12" s="5">
        <f t="shared" si="2"/>
        <v>5.6199999999999974</v>
      </c>
      <c r="AM12" s="5">
        <f t="shared" si="2"/>
        <v>3.0929999999999964</v>
      </c>
      <c r="AN12" s="5">
        <f t="shared" si="2"/>
        <v>1.2359999999999971</v>
      </c>
      <c r="AO12" s="5">
        <f t="shared" si="2"/>
        <v>7.0210000000000008</v>
      </c>
      <c r="AP12" s="5">
        <f t="shared" si="2"/>
        <v>3.7830000000000013</v>
      </c>
    </row>
    <row r="13" spans="2:42">
      <c r="B13">
        <v>77.296999999999997</v>
      </c>
      <c r="C13">
        <v>73.477000000000004</v>
      </c>
      <c r="D13">
        <v>73.474000000000004</v>
      </c>
      <c r="E13">
        <v>76.322999999999993</v>
      </c>
      <c r="F13">
        <v>56.661000000000001</v>
      </c>
      <c r="G13">
        <v>74.650999999999996</v>
      </c>
      <c r="H13">
        <v>56.661000000000001</v>
      </c>
      <c r="I13">
        <v>74.900000000000006</v>
      </c>
      <c r="J13">
        <v>73.475999999999999</v>
      </c>
      <c r="K13">
        <v>74.897999999999996</v>
      </c>
      <c r="L13">
        <v>74.424999999999997</v>
      </c>
      <c r="M13">
        <f t="shared" si="3"/>
        <v>14.592399999999948</v>
      </c>
      <c r="N13">
        <f t="shared" si="0"/>
        <v>14.615328999999949</v>
      </c>
      <c r="O13">
        <f t="shared" si="0"/>
        <v>0.94867600000000729</v>
      </c>
      <c r="P13">
        <f t="shared" si="0"/>
        <v>425.84449599999982</v>
      </c>
      <c r="Q13">
        <f t="shared" si="0"/>
        <v>7.0013160000000045</v>
      </c>
      <c r="R13">
        <f t="shared" si="0"/>
        <v>425.84449599999982</v>
      </c>
      <c r="S13">
        <f t="shared" si="0"/>
        <v>5.7456089999999582</v>
      </c>
      <c r="T13">
        <f t="shared" si="0"/>
        <v>14.600040999999985</v>
      </c>
      <c r="U13">
        <f t="shared" si="0"/>
        <v>5.755201000000004</v>
      </c>
      <c r="V13">
        <f t="shared" si="0"/>
        <v>8.2483839999999997</v>
      </c>
      <c r="W13">
        <f t="shared" si="4"/>
        <v>4.9419770495620699E-2</v>
      </c>
      <c r="X13">
        <f t="shared" si="1"/>
        <v>4.9458581833706265E-2</v>
      </c>
      <c r="Y13">
        <f t="shared" si="1"/>
        <v>1.2600747765113831E-2</v>
      </c>
      <c r="Z13">
        <f t="shared" si="1"/>
        <v>0.26697025757791371</v>
      </c>
      <c r="AA13">
        <f t="shared" si="1"/>
        <v>3.4231600191469279E-2</v>
      </c>
      <c r="AB13">
        <f t="shared" si="1"/>
        <v>0.26697025757791371</v>
      </c>
      <c r="AC13">
        <f t="shared" si="1"/>
        <v>3.1010259130367174E-2</v>
      </c>
      <c r="AD13">
        <f t="shared" si="1"/>
        <v>4.9432707608315953E-2</v>
      </c>
      <c r="AE13">
        <f t="shared" si="1"/>
        <v>3.1036133355757674E-2</v>
      </c>
      <c r="AF13">
        <f t="shared" si="1"/>
        <v>3.7155387660581914E-2</v>
      </c>
      <c r="AG13" s="5">
        <f t="shared" si="5"/>
        <v>3.8199999999999932</v>
      </c>
      <c r="AH13" s="5">
        <f t="shared" si="2"/>
        <v>3.8229999999999933</v>
      </c>
      <c r="AI13" s="5">
        <f t="shared" si="2"/>
        <v>0.97400000000000375</v>
      </c>
      <c r="AJ13" s="5">
        <f t="shared" si="2"/>
        <v>20.635999999999996</v>
      </c>
      <c r="AK13" s="5">
        <f t="shared" si="2"/>
        <v>2.6460000000000008</v>
      </c>
      <c r="AL13" s="5">
        <f t="shared" si="2"/>
        <v>20.635999999999996</v>
      </c>
      <c r="AM13" s="5">
        <f t="shared" si="2"/>
        <v>2.3969999999999914</v>
      </c>
      <c r="AN13" s="5">
        <f t="shared" si="2"/>
        <v>3.820999999999998</v>
      </c>
      <c r="AO13" s="5">
        <f t="shared" si="2"/>
        <v>2.3990000000000009</v>
      </c>
      <c r="AP13" s="5">
        <f t="shared" si="2"/>
        <v>2.8719999999999999</v>
      </c>
    </row>
    <row r="14" spans="2:42">
      <c r="B14">
        <v>24.097000000000001</v>
      </c>
      <c r="C14">
        <v>34.524000000000001</v>
      </c>
      <c r="D14">
        <v>43.39</v>
      </c>
      <c r="E14">
        <v>26.757999999999999</v>
      </c>
      <c r="F14">
        <v>45.987000000000002</v>
      </c>
      <c r="G14">
        <v>23.757999999999999</v>
      </c>
      <c r="H14">
        <v>45.987000000000002</v>
      </c>
      <c r="I14">
        <v>30.640999999999998</v>
      </c>
      <c r="J14">
        <v>38.957000000000001</v>
      </c>
      <c r="K14">
        <v>35.073999999999998</v>
      </c>
      <c r="L14">
        <v>34.890999999999998</v>
      </c>
      <c r="M14">
        <f t="shared" si="3"/>
        <v>108.72232899999999</v>
      </c>
      <c r="N14">
        <f t="shared" si="0"/>
        <v>372.21984899999995</v>
      </c>
      <c r="O14">
        <f t="shared" si="0"/>
        <v>7.0809209999999885</v>
      </c>
      <c r="P14">
        <f t="shared" si="0"/>
        <v>479.1721</v>
      </c>
      <c r="Q14">
        <f t="shared" si="0"/>
        <v>0.11492100000000148</v>
      </c>
      <c r="R14">
        <f t="shared" si="0"/>
        <v>479.1721</v>
      </c>
      <c r="S14">
        <f t="shared" si="0"/>
        <v>42.823935999999961</v>
      </c>
      <c r="T14">
        <f t="shared" si="0"/>
        <v>220.81959999999998</v>
      </c>
      <c r="U14">
        <f t="shared" si="0"/>
        <v>120.49452899999993</v>
      </c>
      <c r="V14">
        <f t="shared" si="0"/>
        <v>116.51043599999993</v>
      </c>
      <c r="W14">
        <f t="shared" si="4"/>
        <v>0.43270946590861931</v>
      </c>
      <c r="X14">
        <f t="shared" si="1"/>
        <v>0.80063908370336545</v>
      </c>
      <c r="Y14">
        <f t="shared" si="1"/>
        <v>0.11042868406855616</v>
      </c>
      <c r="Z14">
        <f t="shared" si="1"/>
        <v>0.90841183549819482</v>
      </c>
      <c r="AA14">
        <f t="shared" si="1"/>
        <v>1.40681412623979E-2</v>
      </c>
      <c r="AB14">
        <f t="shared" si="1"/>
        <v>0.90841183549819482</v>
      </c>
      <c r="AC14">
        <f t="shared" si="1"/>
        <v>0.27156907498858762</v>
      </c>
      <c r="AD14">
        <f t="shared" si="1"/>
        <v>0.61667427480599235</v>
      </c>
      <c r="AE14">
        <f t="shared" si="1"/>
        <v>0.45553388388596072</v>
      </c>
      <c r="AF14">
        <f t="shared" si="1"/>
        <v>0.44793957754077257</v>
      </c>
      <c r="AG14" s="5">
        <f t="shared" si="5"/>
        <v>10.427</v>
      </c>
      <c r="AH14" s="5">
        <f t="shared" si="2"/>
        <v>19.292999999999999</v>
      </c>
      <c r="AI14" s="5">
        <f t="shared" si="2"/>
        <v>2.6609999999999978</v>
      </c>
      <c r="AJ14" s="5">
        <f t="shared" si="2"/>
        <v>21.89</v>
      </c>
      <c r="AK14" s="5">
        <f t="shared" si="2"/>
        <v>0.33900000000000219</v>
      </c>
      <c r="AL14" s="5">
        <f t="shared" si="2"/>
        <v>21.89</v>
      </c>
      <c r="AM14" s="5">
        <f t="shared" si="2"/>
        <v>6.5439999999999969</v>
      </c>
      <c r="AN14" s="5">
        <f t="shared" si="2"/>
        <v>14.86</v>
      </c>
      <c r="AO14" s="5">
        <f t="shared" si="2"/>
        <v>10.976999999999997</v>
      </c>
      <c r="AP14" s="5">
        <f t="shared" si="2"/>
        <v>10.793999999999997</v>
      </c>
    </row>
    <row r="15" spans="2:42">
      <c r="B15">
        <v>40.340000000000003</v>
      </c>
      <c r="C15">
        <v>39.158000000000001</v>
      </c>
      <c r="D15">
        <v>29.527000000000001</v>
      </c>
      <c r="E15">
        <v>18.643999999999998</v>
      </c>
      <c r="F15">
        <v>33.799999999999997</v>
      </c>
      <c r="G15">
        <v>32.168999999999997</v>
      </c>
      <c r="H15">
        <v>33.799999999999997</v>
      </c>
      <c r="I15">
        <v>28.901</v>
      </c>
      <c r="J15">
        <v>34.341999999999999</v>
      </c>
      <c r="K15">
        <v>24.085000000000001</v>
      </c>
      <c r="L15">
        <v>29.109000000000002</v>
      </c>
      <c r="M15">
        <f t="shared" si="3"/>
        <v>1.3971240000000051</v>
      </c>
      <c r="N15">
        <f t="shared" si="0"/>
        <v>116.92096900000006</v>
      </c>
      <c r="O15">
        <f t="shared" si="0"/>
        <v>470.71641600000021</v>
      </c>
      <c r="P15">
        <f t="shared" si="0"/>
        <v>42.771600000000085</v>
      </c>
      <c r="Q15">
        <f t="shared" si="0"/>
        <v>66.765241000000103</v>
      </c>
      <c r="R15">
        <f t="shared" si="0"/>
        <v>42.771600000000085</v>
      </c>
      <c r="S15">
        <f t="shared" si="0"/>
        <v>130.85072100000008</v>
      </c>
      <c r="T15">
        <f t="shared" si="0"/>
        <v>35.976004000000053</v>
      </c>
      <c r="U15">
        <f t="shared" si="0"/>
        <v>264.22502500000007</v>
      </c>
      <c r="V15">
        <f t="shared" si="0"/>
        <v>126.13536100000003</v>
      </c>
      <c r="W15">
        <f t="shared" si="4"/>
        <v>2.9300941993059049E-2</v>
      </c>
      <c r="X15">
        <f t="shared" si="1"/>
        <v>0.26804660386712942</v>
      </c>
      <c r="Y15">
        <f t="shared" si="1"/>
        <v>0.53782845810609825</v>
      </c>
      <c r="Z15">
        <f t="shared" si="1"/>
        <v>0.16212196331184942</v>
      </c>
      <c r="AA15">
        <f t="shared" si="1"/>
        <v>0.20255329697570665</v>
      </c>
      <c r="AB15">
        <f t="shared" si="1"/>
        <v>0.16212196331184942</v>
      </c>
      <c r="AC15">
        <f t="shared" si="1"/>
        <v>0.28356470004957862</v>
      </c>
      <c r="AD15">
        <f t="shared" si="1"/>
        <v>0.14868616757560743</v>
      </c>
      <c r="AE15">
        <f t="shared" si="1"/>
        <v>0.40294992563212695</v>
      </c>
      <c r="AF15">
        <f t="shared" si="1"/>
        <v>0.27840852751611306</v>
      </c>
      <c r="AG15" s="5">
        <f t="shared" si="5"/>
        <v>1.1820000000000022</v>
      </c>
      <c r="AH15" s="5">
        <f t="shared" si="2"/>
        <v>10.813000000000002</v>
      </c>
      <c r="AI15" s="5">
        <f t="shared" si="2"/>
        <v>21.696000000000005</v>
      </c>
      <c r="AJ15" s="5">
        <f t="shared" si="2"/>
        <v>6.5400000000000063</v>
      </c>
      <c r="AK15" s="5">
        <f t="shared" si="2"/>
        <v>8.1710000000000065</v>
      </c>
      <c r="AL15" s="5">
        <f t="shared" si="2"/>
        <v>6.5400000000000063</v>
      </c>
      <c r="AM15" s="5">
        <f t="shared" si="2"/>
        <v>11.439000000000004</v>
      </c>
      <c r="AN15" s="5">
        <f t="shared" si="2"/>
        <v>5.9980000000000047</v>
      </c>
      <c r="AO15" s="5">
        <f t="shared" si="2"/>
        <v>16.255000000000003</v>
      </c>
      <c r="AP15" s="5">
        <f t="shared" si="2"/>
        <v>11.231000000000002</v>
      </c>
    </row>
    <row r="16" spans="2:42">
      <c r="B16">
        <v>43.698999999999998</v>
      </c>
      <c r="C16">
        <v>39.976999999999997</v>
      </c>
      <c r="D16">
        <v>36.311999999999998</v>
      </c>
      <c r="E16">
        <v>36.668999999999997</v>
      </c>
      <c r="F16">
        <v>33.386000000000003</v>
      </c>
      <c r="G16">
        <v>46.457999999999998</v>
      </c>
      <c r="H16">
        <v>33.386000000000003</v>
      </c>
      <c r="I16">
        <v>38.323</v>
      </c>
      <c r="J16">
        <v>38.145000000000003</v>
      </c>
      <c r="K16">
        <v>36.49</v>
      </c>
      <c r="L16">
        <v>37.652999999999999</v>
      </c>
      <c r="M16">
        <f t="shared" si="3"/>
        <v>13.853284000000009</v>
      </c>
      <c r="N16">
        <f t="shared" si="0"/>
        <v>54.567769000000006</v>
      </c>
      <c r="O16">
        <f t="shared" si="0"/>
        <v>49.420900000000017</v>
      </c>
      <c r="P16">
        <f t="shared" si="0"/>
        <v>106.3579689999999</v>
      </c>
      <c r="Q16">
        <f t="shared" si="0"/>
        <v>7.6120810000000017</v>
      </c>
      <c r="R16">
        <f t="shared" si="0"/>
        <v>106.3579689999999</v>
      </c>
      <c r="S16">
        <f t="shared" si="0"/>
        <v>28.901375999999974</v>
      </c>
      <c r="T16">
        <f t="shared" si="0"/>
        <v>30.846915999999943</v>
      </c>
      <c r="U16">
        <f t="shared" si="0"/>
        <v>51.969680999999945</v>
      </c>
      <c r="V16">
        <f t="shared" si="0"/>
        <v>36.554115999999993</v>
      </c>
      <c r="W16">
        <f t="shared" si="4"/>
        <v>8.5173573765990107E-2</v>
      </c>
      <c r="X16">
        <f t="shared" si="1"/>
        <v>0.16904276985743383</v>
      </c>
      <c r="Y16">
        <f t="shared" si="1"/>
        <v>0.16087324652738053</v>
      </c>
      <c r="Z16">
        <f t="shared" si="1"/>
        <v>0.23600082381747856</v>
      </c>
      <c r="AA16">
        <f t="shared" si="1"/>
        <v>6.3136456211812644E-2</v>
      </c>
      <c r="AB16">
        <f t="shared" si="1"/>
        <v>0.23600082381747856</v>
      </c>
      <c r="AC16">
        <f t="shared" si="1"/>
        <v>0.12302341014668523</v>
      </c>
      <c r="AD16">
        <f t="shared" si="1"/>
        <v>0.12709672990228599</v>
      </c>
      <c r="AE16">
        <f t="shared" si="1"/>
        <v>0.16496945010183292</v>
      </c>
      <c r="AF16">
        <f t="shared" si="1"/>
        <v>0.13835556877731756</v>
      </c>
      <c r="AG16" s="5">
        <f t="shared" si="5"/>
        <v>3.7220000000000013</v>
      </c>
      <c r="AH16" s="5">
        <f t="shared" si="2"/>
        <v>7.3870000000000005</v>
      </c>
      <c r="AI16" s="5">
        <f t="shared" si="2"/>
        <v>7.0300000000000011</v>
      </c>
      <c r="AJ16" s="5">
        <f t="shared" si="2"/>
        <v>10.312999999999995</v>
      </c>
      <c r="AK16" s="5">
        <f t="shared" si="2"/>
        <v>2.7590000000000003</v>
      </c>
      <c r="AL16" s="5">
        <f t="shared" si="2"/>
        <v>10.312999999999995</v>
      </c>
      <c r="AM16" s="5">
        <f t="shared" si="2"/>
        <v>5.3759999999999977</v>
      </c>
      <c r="AN16" s="5">
        <f t="shared" si="2"/>
        <v>5.5539999999999949</v>
      </c>
      <c r="AO16" s="5">
        <f t="shared" si="2"/>
        <v>7.2089999999999961</v>
      </c>
      <c r="AP16" s="5">
        <f t="shared" si="2"/>
        <v>6.0459999999999994</v>
      </c>
    </row>
    <row r="17" spans="2:42">
      <c r="B17">
        <v>50.459000000000003</v>
      </c>
      <c r="C17">
        <v>43.118000000000002</v>
      </c>
      <c r="D17">
        <v>49.56</v>
      </c>
      <c r="E17">
        <v>48.744</v>
      </c>
      <c r="F17">
        <v>28.518000000000001</v>
      </c>
      <c r="G17">
        <v>40.415999999999997</v>
      </c>
      <c r="H17">
        <v>28.518000000000001</v>
      </c>
      <c r="I17">
        <v>45.930999999999997</v>
      </c>
      <c r="J17">
        <v>46.338999999999999</v>
      </c>
      <c r="K17">
        <v>49.152000000000001</v>
      </c>
      <c r="L17">
        <v>47.140999999999998</v>
      </c>
      <c r="M17">
        <f t="shared" si="3"/>
        <v>53.890281000000016</v>
      </c>
      <c r="N17">
        <f t="shared" si="0"/>
        <v>0.80820100000000161</v>
      </c>
      <c r="O17">
        <f t="shared" si="0"/>
        <v>2.9412250000000117</v>
      </c>
      <c r="P17">
        <f t="shared" si="0"/>
        <v>481.40748100000013</v>
      </c>
      <c r="Q17">
        <f t="shared" si="0"/>
        <v>100.86184900000013</v>
      </c>
      <c r="R17">
        <f t="shared" si="0"/>
        <v>481.40748100000013</v>
      </c>
      <c r="S17">
        <f t="shared" si="0"/>
        <v>20.502784000000052</v>
      </c>
      <c r="T17">
        <f t="shared" si="0"/>
        <v>16.974400000000038</v>
      </c>
      <c r="U17">
        <f t="shared" si="0"/>
        <v>1.7082490000000057</v>
      </c>
      <c r="V17">
        <f t="shared" si="0"/>
        <v>11.009124000000034</v>
      </c>
      <c r="W17">
        <f t="shared" si="4"/>
        <v>0.14548445272399374</v>
      </c>
      <c r="X17">
        <f t="shared" si="1"/>
        <v>1.7816445034582549E-2</v>
      </c>
      <c r="Y17">
        <f t="shared" si="1"/>
        <v>3.3987990249509568E-2</v>
      </c>
      <c r="Z17">
        <f t="shared" si="1"/>
        <v>0.43482827642244198</v>
      </c>
      <c r="AA17">
        <f t="shared" si="1"/>
        <v>0.1990328781783231</v>
      </c>
      <c r="AB17">
        <f t="shared" si="1"/>
        <v>0.43482827642244198</v>
      </c>
      <c r="AC17">
        <f t="shared" si="1"/>
        <v>8.9736221486751727E-2</v>
      </c>
      <c r="AD17">
        <f t="shared" si="1"/>
        <v>8.1650448879288226E-2</v>
      </c>
      <c r="AE17">
        <f t="shared" si="1"/>
        <v>2.590221764204606E-2</v>
      </c>
      <c r="AF17">
        <f t="shared" si="1"/>
        <v>6.5756356645989902E-2</v>
      </c>
      <c r="AG17" s="5">
        <f t="shared" si="5"/>
        <v>7.3410000000000011</v>
      </c>
      <c r="AH17" s="5">
        <f t="shared" si="2"/>
        <v>0.89900000000000091</v>
      </c>
      <c r="AI17" s="5">
        <f t="shared" si="2"/>
        <v>1.7150000000000034</v>
      </c>
      <c r="AJ17" s="5">
        <f t="shared" si="2"/>
        <v>21.941000000000003</v>
      </c>
      <c r="AK17" s="5">
        <f t="shared" si="2"/>
        <v>10.043000000000006</v>
      </c>
      <c r="AL17" s="5">
        <f t="shared" si="2"/>
        <v>21.941000000000003</v>
      </c>
      <c r="AM17" s="5">
        <f t="shared" si="2"/>
        <v>4.5280000000000058</v>
      </c>
      <c r="AN17" s="5">
        <f t="shared" si="2"/>
        <v>4.1200000000000045</v>
      </c>
      <c r="AO17" s="5">
        <f t="shared" si="2"/>
        <v>1.3070000000000022</v>
      </c>
      <c r="AP17" s="5">
        <f t="shared" si="2"/>
        <v>3.3180000000000049</v>
      </c>
    </row>
    <row r="18" spans="2:42">
      <c r="B18">
        <v>64.900000000000006</v>
      </c>
      <c r="C18">
        <v>72.688999999999993</v>
      </c>
      <c r="D18">
        <v>62.017000000000003</v>
      </c>
      <c r="E18">
        <v>67.664000000000001</v>
      </c>
      <c r="F18">
        <v>54.581000000000003</v>
      </c>
      <c r="G18">
        <v>52.277999999999999</v>
      </c>
      <c r="H18">
        <v>54.581000000000003</v>
      </c>
      <c r="I18">
        <v>70.177000000000007</v>
      </c>
      <c r="J18">
        <v>67.352999999999994</v>
      </c>
      <c r="K18">
        <v>64.840999999999994</v>
      </c>
      <c r="L18">
        <v>67.456999999999994</v>
      </c>
      <c r="M18">
        <f t="shared" si="3"/>
        <v>60.668520999999799</v>
      </c>
      <c r="N18">
        <f t="shared" ref="N18:N81" si="6">(D18-$B18)^2</f>
        <v>8.3116890000000154</v>
      </c>
      <c r="O18">
        <f t="shared" ref="O18:O81" si="7">(E18-$B18)^2</f>
        <v>7.6396959999999767</v>
      </c>
      <c r="P18">
        <f t="shared" ref="P18:P81" si="8">(F18-$B18)^2</f>
        <v>106.48176100000005</v>
      </c>
      <c r="Q18">
        <f t="shared" ref="Q18:Q81" si="9">(G18-$B18)^2</f>
        <v>159.31488400000018</v>
      </c>
      <c r="R18">
        <f t="shared" ref="R18:R81" si="10">(H18-$B18)^2</f>
        <v>106.48176100000005</v>
      </c>
      <c r="S18">
        <f t="shared" ref="S18:S81" si="11">(I18-$B18)^2</f>
        <v>27.846729000000011</v>
      </c>
      <c r="T18">
        <f t="shared" ref="T18:T81" si="12">(J18-$B18)^2</f>
        <v>6.0172089999999452</v>
      </c>
      <c r="U18">
        <f t="shared" ref="U18:U81" si="13">(K18-$B18)^2</f>
        <v>3.4810000000013819E-3</v>
      </c>
      <c r="V18">
        <f t="shared" ref="V18:V81" si="14">(L18-$B18)^2</f>
        <v>6.5382489999999382</v>
      </c>
      <c r="W18">
        <f t="shared" si="4"/>
        <v>0.12001540832049286</v>
      </c>
      <c r="X18">
        <f t="shared" ref="X18:X81" si="15">ABS($B18-D18)/$B18</f>
        <v>4.4422187981510056E-2</v>
      </c>
      <c r="Y18">
        <f t="shared" ref="Y18:Y81" si="16">ABS($B18-E18)/$B18</f>
        <v>4.2588597842835064E-2</v>
      </c>
      <c r="Z18">
        <f t="shared" ref="Z18:Z81" si="17">ABS($B18-F18)/$B18</f>
        <v>0.15899845916795072</v>
      </c>
      <c r="AA18">
        <f t="shared" ref="AA18:AA81" si="18">ABS($B18-G18)/$B18</f>
        <v>0.19448382126348238</v>
      </c>
      <c r="AB18">
        <f t="shared" ref="AB18:AB81" si="19">ABS($B18-H18)/$B18</f>
        <v>0.15899845916795072</v>
      </c>
      <c r="AC18">
        <f t="shared" ref="AC18:AC81" si="20">ABS($B18-I18)/$B18</f>
        <v>8.1309707241910639E-2</v>
      </c>
      <c r="AD18">
        <f t="shared" ref="AD18:AD81" si="21">ABS($B18-J18)/$B18</f>
        <v>3.7796610169491346E-2</v>
      </c>
      <c r="AE18">
        <f t="shared" ref="AE18:AE81" si="22">ABS($B18-K18)/$B18</f>
        <v>9.0909090909108939E-4</v>
      </c>
      <c r="AF18">
        <f t="shared" ref="AF18:AF81" si="23">ABS($B18-L18)/$B18</f>
        <v>3.939907550077023E-2</v>
      </c>
      <c r="AG18" s="5">
        <f t="shared" si="5"/>
        <v>7.7889999999999873</v>
      </c>
      <c r="AH18" s="5">
        <f t="shared" ref="AH18:AH81" si="24">ABS(D18-$B18)</f>
        <v>2.8830000000000027</v>
      </c>
      <c r="AI18" s="5">
        <f t="shared" ref="AI18:AI81" si="25">ABS(E18-$B18)</f>
        <v>2.7639999999999958</v>
      </c>
      <c r="AJ18" s="5">
        <f t="shared" ref="AJ18:AJ81" si="26">ABS(F18-$B18)</f>
        <v>10.319000000000003</v>
      </c>
      <c r="AK18" s="5">
        <f t="shared" ref="AK18:AK81" si="27">ABS(G18-$B18)</f>
        <v>12.622000000000007</v>
      </c>
      <c r="AL18" s="5">
        <f t="shared" ref="AL18:AL81" si="28">ABS(H18-$B18)</f>
        <v>10.319000000000003</v>
      </c>
      <c r="AM18" s="5">
        <f t="shared" ref="AM18:AM81" si="29">ABS(I18-$B18)</f>
        <v>5.277000000000001</v>
      </c>
      <c r="AN18" s="5">
        <f t="shared" ref="AN18:AN81" si="30">ABS(J18-$B18)</f>
        <v>2.4529999999999887</v>
      </c>
      <c r="AO18" s="5">
        <f t="shared" ref="AO18:AO81" si="31">ABS(K18-$B18)</f>
        <v>5.900000000001171E-2</v>
      </c>
      <c r="AP18" s="5">
        <f t="shared" ref="AP18:AP81" si="32">ABS(L18-$B18)</f>
        <v>2.5569999999999879</v>
      </c>
    </row>
    <row r="19" spans="2:42">
      <c r="B19">
        <v>55.064</v>
      </c>
      <c r="C19">
        <v>46.933999999999997</v>
      </c>
      <c r="D19">
        <v>49.631</v>
      </c>
      <c r="E19">
        <v>51.859000000000002</v>
      </c>
      <c r="F19">
        <v>48.408000000000001</v>
      </c>
      <c r="G19">
        <v>40.415999999999997</v>
      </c>
      <c r="H19">
        <v>48.408000000000001</v>
      </c>
      <c r="I19">
        <v>49.396000000000001</v>
      </c>
      <c r="J19">
        <v>48.281999999999996</v>
      </c>
      <c r="K19">
        <v>50.744999999999997</v>
      </c>
      <c r="L19">
        <v>49.475000000000001</v>
      </c>
      <c r="M19">
        <f t="shared" si="3"/>
        <v>66.096900000000048</v>
      </c>
      <c r="N19">
        <f t="shared" si="6"/>
        <v>29.517488999999998</v>
      </c>
      <c r="O19">
        <f t="shared" si="7"/>
        <v>10.272024999999989</v>
      </c>
      <c r="P19">
        <f t="shared" si="8"/>
        <v>44.302335999999983</v>
      </c>
      <c r="Q19">
        <f t="shared" si="9"/>
        <v>214.56390400000009</v>
      </c>
      <c r="R19">
        <f t="shared" si="10"/>
        <v>44.302335999999983</v>
      </c>
      <c r="S19">
        <f t="shared" si="11"/>
        <v>32.126223999999993</v>
      </c>
      <c r="T19">
        <f t="shared" si="12"/>
        <v>45.995524000000046</v>
      </c>
      <c r="U19">
        <f t="shared" si="13"/>
        <v>18.653761000000024</v>
      </c>
      <c r="V19">
        <f t="shared" si="14"/>
        <v>31.236920999999985</v>
      </c>
      <c r="W19">
        <f t="shared" si="4"/>
        <v>0.14764637512712483</v>
      </c>
      <c r="X19">
        <f t="shared" si="15"/>
        <v>9.8667005666133956E-2</v>
      </c>
      <c r="Y19">
        <f t="shared" si="16"/>
        <v>5.8204997820717683E-2</v>
      </c>
      <c r="Z19">
        <f t="shared" si="17"/>
        <v>0.12087752433531888</v>
      </c>
      <c r="AA19">
        <f t="shared" si="18"/>
        <v>0.26601772482928959</v>
      </c>
      <c r="AB19">
        <f t="shared" si="19"/>
        <v>0.12087752433531888</v>
      </c>
      <c r="AC19">
        <f t="shared" si="20"/>
        <v>0.10293476681679499</v>
      </c>
      <c r="AD19">
        <f t="shared" si="21"/>
        <v>0.12316577073950319</v>
      </c>
      <c r="AE19">
        <f t="shared" si="22"/>
        <v>7.8436001743425882E-2</v>
      </c>
      <c r="AF19">
        <f t="shared" si="23"/>
        <v>0.10150007264274297</v>
      </c>
      <c r="AG19" s="5">
        <f t="shared" si="5"/>
        <v>8.1300000000000026</v>
      </c>
      <c r="AH19" s="5">
        <f t="shared" si="24"/>
        <v>5.4329999999999998</v>
      </c>
      <c r="AI19" s="5">
        <f t="shared" si="25"/>
        <v>3.2049999999999983</v>
      </c>
      <c r="AJ19" s="5">
        <f t="shared" si="26"/>
        <v>6.6559999999999988</v>
      </c>
      <c r="AK19" s="5">
        <f t="shared" si="27"/>
        <v>14.648000000000003</v>
      </c>
      <c r="AL19" s="5">
        <f t="shared" si="28"/>
        <v>6.6559999999999988</v>
      </c>
      <c r="AM19" s="5">
        <f t="shared" si="29"/>
        <v>5.6679999999999993</v>
      </c>
      <c r="AN19" s="5">
        <f t="shared" si="30"/>
        <v>6.7820000000000036</v>
      </c>
      <c r="AO19" s="5">
        <f t="shared" si="31"/>
        <v>4.3190000000000026</v>
      </c>
      <c r="AP19" s="5">
        <f t="shared" si="32"/>
        <v>5.5889999999999986</v>
      </c>
    </row>
    <row r="20" spans="2:42">
      <c r="B20">
        <v>46.932000000000002</v>
      </c>
      <c r="C20">
        <v>46.243000000000002</v>
      </c>
      <c r="D20">
        <v>45.63</v>
      </c>
      <c r="E20">
        <v>51.859000000000002</v>
      </c>
      <c r="F20">
        <v>35.725999999999999</v>
      </c>
      <c r="G20">
        <v>40.415999999999997</v>
      </c>
      <c r="H20">
        <v>35.725999999999999</v>
      </c>
      <c r="I20">
        <v>49.051000000000002</v>
      </c>
      <c r="J20">
        <v>45.936999999999998</v>
      </c>
      <c r="K20">
        <v>48.744</v>
      </c>
      <c r="L20">
        <v>47.911000000000001</v>
      </c>
      <c r="M20">
        <f t="shared" si="3"/>
        <v>0.47472100000000006</v>
      </c>
      <c r="N20">
        <f t="shared" si="6"/>
        <v>1.695203999999999</v>
      </c>
      <c r="O20">
        <f t="shared" si="7"/>
        <v>24.275328999999996</v>
      </c>
      <c r="P20">
        <f t="shared" si="8"/>
        <v>125.57443600000006</v>
      </c>
      <c r="Q20">
        <f t="shared" si="9"/>
        <v>42.45825600000007</v>
      </c>
      <c r="R20">
        <f t="shared" si="10"/>
        <v>125.57443600000006</v>
      </c>
      <c r="S20">
        <f t="shared" si="11"/>
        <v>4.4901609999999987</v>
      </c>
      <c r="T20">
        <f t="shared" si="12"/>
        <v>0.99002500000000904</v>
      </c>
      <c r="U20">
        <f t="shared" si="13"/>
        <v>3.2833439999999912</v>
      </c>
      <c r="V20">
        <f t="shared" si="14"/>
        <v>0.95844099999999843</v>
      </c>
      <c r="W20">
        <f t="shared" si="4"/>
        <v>1.4680814795874884E-2</v>
      </c>
      <c r="X20">
        <f t="shared" si="15"/>
        <v>2.7742265405267186E-2</v>
      </c>
      <c r="Y20">
        <f t="shared" si="16"/>
        <v>0.10498167561578453</v>
      </c>
      <c r="Z20">
        <f t="shared" si="17"/>
        <v>0.23877098781215381</v>
      </c>
      <c r="AA20">
        <f t="shared" si="18"/>
        <v>0.13883917156737419</v>
      </c>
      <c r="AB20">
        <f t="shared" si="19"/>
        <v>0.23877098781215381</v>
      </c>
      <c r="AC20">
        <f t="shared" si="20"/>
        <v>4.5150430409954818E-2</v>
      </c>
      <c r="AD20">
        <f t="shared" si="21"/>
        <v>2.1200886388817959E-2</v>
      </c>
      <c r="AE20">
        <f t="shared" si="22"/>
        <v>3.8609051393505442E-2</v>
      </c>
      <c r="AF20">
        <f t="shared" si="23"/>
        <v>2.0859967612716253E-2</v>
      </c>
      <c r="AG20" s="5">
        <f t="shared" si="5"/>
        <v>0.68900000000000006</v>
      </c>
      <c r="AH20" s="5">
        <f t="shared" si="24"/>
        <v>1.3019999999999996</v>
      </c>
      <c r="AI20" s="5">
        <f t="shared" si="25"/>
        <v>4.9269999999999996</v>
      </c>
      <c r="AJ20" s="5">
        <f t="shared" si="26"/>
        <v>11.206000000000003</v>
      </c>
      <c r="AK20" s="5">
        <f t="shared" si="27"/>
        <v>6.5160000000000053</v>
      </c>
      <c r="AL20" s="5">
        <f t="shared" si="28"/>
        <v>11.206000000000003</v>
      </c>
      <c r="AM20" s="5">
        <f t="shared" si="29"/>
        <v>2.1189999999999998</v>
      </c>
      <c r="AN20" s="5">
        <f t="shared" si="30"/>
        <v>0.99500000000000455</v>
      </c>
      <c r="AO20" s="5">
        <f t="shared" si="31"/>
        <v>1.8119999999999976</v>
      </c>
      <c r="AP20" s="5">
        <f t="shared" si="32"/>
        <v>0.9789999999999992</v>
      </c>
    </row>
    <row r="21" spans="2:42">
      <c r="B21">
        <v>6.2670000000000003</v>
      </c>
      <c r="C21">
        <v>17.338000000000001</v>
      </c>
      <c r="D21">
        <v>24.709</v>
      </c>
      <c r="E21">
        <v>23.948</v>
      </c>
      <c r="F21">
        <v>27.83</v>
      </c>
      <c r="G21">
        <v>22.23</v>
      </c>
      <c r="H21">
        <v>27.83</v>
      </c>
      <c r="I21">
        <v>20.643000000000001</v>
      </c>
      <c r="J21">
        <v>21.024000000000001</v>
      </c>
      <c r="K21">
        <v>24.329000000000001</v>
      </c>
      <c r="L21">
        <v>21.998000000000001</v>
      </c>
      <c r="M21">
        <f t="shared" si="3"/>
        <v>122.56704100000003</v>
      </c>
      <c r="N21">
        <f t="shared" si="6"/>
        <v>340.10736400000002</v>
      </c>
      <c r="O21">
        <f t="shared" si="7"/>
        <v>312.61776100000003</v>
      </c>
      <c r="P21">
        <f t="shared" si="8"/>
        <v>464.96296899999993</v>
      </c>
      <c r="Q21">
        <f t="shared" si="9"/>
        <v>254.81736900000004</v>
      </c>
      <c r="R21">
        <f t="shared" si="10"/>
        <v>464.96296899999993</v>
      </c>
      <c r="S21">
        <f t="shared" si="11"/>
        <v>206.66937600000003</v>
      </c>
      <c r="T21">
        <f t="shared" si="12"/>
        <v>217.76904900000005</v>
      </c>
      <c r="U21">
        <f t="shared" si="13"/>
        <v>326.23584400000004</v>
      </c>
      <c r="V21">
        <f t="shared" si="14"/>
        <v>247.46436100000005</v>
      </c>
      <c r="W21">
        <f t="shared" si="4"/>
        <v>1.7665549704802936</v>
      </c>
      <c r="X21">
        <f t="shared" si="15"/>
        <v>2.9427158129886708</v>
      </c>
      <c r="Y21">
        <f t="shared" si="16"/>
        <v>2.8212861018030955</v>
      </c>
      <c r="Z21">
        <f t="shared" si="17"/>
        <v>3.4407212382320087</v>
      </c>
      <c r="AA21">
        <f t="shared" si="18"/>
        <v>2.5471517472474869</v>
      </c>
      <c r="AB21">
        <f t="shared" si="19"/>
        <v>3.4407212382320087</v>
      </c>
      <c r="AC21">
        <f t="shared" si="20"/>
        <v>2.2939205361416946</v>
      </c>
      <c r="AD21">
        <f t="shared" si="21"/>
        <v>2.354715174724749</v>
      </c>
      <c r="AE21">
        <f t="shared" si="22"/>
        <v>2.8820807403861499</v>
      </c>
      <c r="AF21">
        <f t="shared" si="23"/>
        <v>2.5101324397638423</v>
      </c>
      <c r="AG21" s="5">
        <f t="shared" si="5"/>
        <v>11.071000000000002</v>
      </c>
      <c r="AH21" s="5">
        <f t="shared" si="24"/>
        <v>18.442</v>
      </c>
      <c r="AI21" s="5">
        <f t="shared" si="25"/>
        <v>17.681000000000001</v>
      </c>
      <c r="AJ21" s="5">
        <f t="shared" si="26"/>
        <v>21.562999999999999</v>
      </c>
      <c r="AK21" s="5">
        <f t="shared" si="27"/>
        <v>15.963000000000001</v>
      </c>
      <c r="AL21" s="5">
        <f t="shared" si="28"/>
        <v>21.562999999999999</v>
      </c>
      <c r="AM21" s="5">
        <f t="shared" si="29"/>
        <v>14.376000000000001</v>
      </c>
      <c r="AN21" s="5">
        <f t="shared" si="30"/>
        <v>14.757000000000001</v>
      </c>
      <c r="AO21" s="5">
        <f t="shared" si="31"/>
        <v>18.062000000000001</v>
      </c>
      <c r="AP21" s="5">
        <f t="shared" si="32"/>
        <v>15.731000000000002</v>
      </c>
    </row>
    <row r="22" spans="2:42">
      <c r="B22">
        <v>36.639000000000003</v>
      </c>
      <c r="C22">
        <v>39.212000000000003</v>
      </c>
      <c r="D22">
        <v>40.822000000000003</v>
      </c>
      <c r="E22">
        <v>36.488999999999997</v>
      </c>
      <c r="F22">
        <v>32.055</v>
      </c>
      <c r="G22">
        <v>32.168999999999997</v>
      </c>
      <c r="H22">
        <v>32.055</v>
      </c>
      <c r="I22">
        <v>37.850999999999999</v>
      </c>
      <c r="J22">
        <v>40.017000000000003</v>
      </c>
      <c r="K22">
        <v>38.655999999999999</v>
      </c>
      <c r="L22">
        <v>38.841000000000001</v>
      </c>
      <c r="M22">
        <f t="shared" si="3"/>
        <v>6.6203290000000017</v>
      </c>
      <c r="N22">
        <f t="shared" si="6"/>
        <v>17.497488999999998</v>
      </c>
      <c r="O22">
        <f t="shared" si="7"/>
        <v>2.2500000000001706E-2</v>
      </c>
      <c r="P22">
        <f t="shared" si="8"/>
        <v>21.013056000000031</v>
      </c>
      <c r="Q22">
        <f t="shared" si="9"/>
        <v>19.980900000000052</v>
      </c>
      <c r="R22">
        <f t="shared" si="10"/>
        <v>21.013056000000031</v>
      </c>
      <c r="S22">
        <f t="shared" si="11"/>
        <v>1.4689439999999907</v>
      </c>
      <c r="T22">
        <f t="shared" si="12"/>
        <v>11.410884000000001</v>
      </c>
      <c r="U22">
        <f t="shared" si="13"/>
        <v>4.0682889999999832</v>
      </c>
      <c r="V22">
        <f t="shared" si="14"/>
        <v>4.8488039999999923</v>
      </c>
      <c r="W22">
        <f t="shared" si="4"/>
        <v>7.0225715767351732E-2</v>
      </c>
      <c r="X22">
        <f t="shared" si="15"/>
        <v>0.11416796309942956</v>
      </c>
      <c r="Y22">
        <f t="shared" si="16"/>
        <v>4.0939981986409472E-3</v>
      </c>
      <c r="Z22">
        <f t="shared" si="17"/>
        <v>0.12511258495046271</v>
      </c>
      <c r="AA22">
        <f t="shared" si="18"/>
        <v>0.12200114631949577</v>
      </c>
      <c r="AB22">
        <f t="shared" si="19"/>
        <v>0.12511258495046271</v>
      </c>
      <c r="AC22">
        <f t="shared" si="20"/>
        <v>3.3079505445017497E-2</v>
      </c>
      <c r="AD22">
        <f t="shared" si="21"/>
        <v>9.2196839433390645E-2</v>
      </c>
      <c r="AE22">
        <f t="shared" si="22"/>
        <v>5.5050629111056411E-2</v>
      </c>
      <c r="AF22">
        <f t="shared" si="23"/>
        <v>6.009989355604678E-2</v>
      </c>
      <c r="AG22" s="5">
        <f t="shared" si="5"/>
        <v>2.5730000000000004</v>
      </c>
      <c r="AH22" s="5">
        <f t="shared" si="24"/>
        <v>4.1829999999999998</v>
      </c>
      <c r="AI22" s="5">
        <f t="shared" si="25"/>
        <v>0.15000000000000568</v>
      </c>
      <c r="AJ22" s="5">
        <f t="shared" si="26"/>
        <v>4.5840000000000032</v>
      </c>
      <c r="AK22" s="5">
        <f t="shared" si="27"/>
        <v>4.470000000000006</v>
      </c>
      <c r="AL22" s="5">
        <f t="shared" si="28"/>
        <v>4.5840000000000032</v>
      </c>
      <c r="AM22" s="5">
        <f t="shared" si="29"/>
        <v>1.2119999999999962</v>
      </c>
      <c r="AN22" s="5">
        <f t="shared" si="30"/>
        <v>3.3780000000000001</v>
      </c>
      <c r="AO22" s="5">
        <f t="shared" si="31"/>
        <v>2.0169999999999959</v>
      </c>
      <c r="AP22" s="5">
        <f t="shared" si="32"/>
        <v>2.2019999999999982</v>
      </c>
    </row>
    <row r="23" spans="2:42">
      <c r="B23">
        <v>42.548000000000002</v>
      </c>
      <c r="C23">
        <v>41.652999999999999</v>
      </c>
      <c r="D23">
        <v>40.250999999999998</v>
      </c>
      <c r="E23">
        <v>45.94</v>
      </c>
      <c r="F23">
        <v>32.616</v>
      </c>
      <c r="G23">
        <v>40.353000000000002</v>
      </c>
      <c r="H23">
        <v>32.616</v>
      </c>
      <c r="I23">
        <v>43.795999999999999</v>
      </c>
      <c r="J23">
        <v>40.951999999999998</v>
      </c>
      <c r="K23">
        <v>43.095999999999997</v>
      </c>
      <c r="L23">
        <v>42.615000000000002</v>
      </c>
      <c r="M23">
        <f t="shared" si="3"/>
        <v>0.80102500000000565</v>
      </c>
      <c r="N23">
        <f t="shared" si="6"/>
        <v>5.2762090000000192</v>
      </c>
      <c r="O23">
        <f t="shared" si="7"/>
        <v>11.505663999999973</v>
      </c>
      <c r="P23">
        <f t="shared" si="8"/>
        <v>98.644624000000036</v>
      </c>
      <c r="Q23">
        <f t="shared" si="9"/>
        <v>4.8180250000000013</v>
      </c>
      <c r="R23">
        <f t="shared" si="10"/>
        <v>98.644624000000036</v>
      </c>
      <c r="S23">
        <f t="shared" si="11"/>
        <v>1.557503999999994</v>
      </c>
      <c r="T23">
        <f t="shared" si="12"/>
        <v>2.5472160000000117</v>
      </c>
      <c r="U23">
        <f t="shared" si="13"/>
        <v>0.30030399999999419</v>
      </c>
      <c r="V23">
        <f t="shared" si="14"/>
        <v>4.4890000000000225E-3</v>
      </c>
      <c r="W23">
        <f t="shared" si="4"/>
        <v>2.1035066278086E-2</v>
      </c>
      <c r="X23">
        <f t="shared" si="15"/>
        <v>5.3986086302529004E-2</v>
      </c>
      <c r="Y23">
        <f t="shared" si="16"/>
        <v>7.9721726050578076E-2</v>
      </c>
      <c r="Z23">
        <f t="shared" si="17"/>
        <v>0.23343047851837928</v>
      </c>
      <c r="AA23">
        <f t="shared" si="18"/>
        <v>5.1588793832847611E-2</v>
      </c>
      <c r="AB23">
        <f t="shared" si="19"/>
        <v>0.23343047851837928</v>
      </c>
      <c r="AC23">
        <f t="shared" si="20"/>
        <v>2.9331578452571155E-2</v>
      </c>
      <c r="AD23">
        <f t="shared" si="21"/>
        <v>3.7510576290307504E-2</v>
      </c>
      <c r="AE23">
        <f t="shared" si="22"/>
        <v>1.2879571307699414E-2</v>
      </c>
      <c r="AF23">
        <f t="shared" si="23"/>
        <v>1.5746921124377214E-3</v>
      </c>
      <c r="AG23" s="5">
        <f t="shared" si="5"/>
        <v>0.89500000000000313</v>
      </c>
      <c r="AH23" s="5">
        <f t="shared" si="24"/>
        <v>2.2970000000000041</v>
      </c>
      <c r="AI23" s="5">
        <f t="shared" si="25"/>
        <v>3.3919999999999959</v>
      </c>
      <c r="AJ23" s="5">
        <f t="shared" si="26"/>
        <v>9.9320000000000022</v>
      </c>
      <c r="AK23" s="5">
        <f t="shared" si="27"/>
        <v>2.1950000000000003</v>
      </c>
      <c r="AL23" s="5">
        <f t="shared" si="28"/>
        <v>9.9320000000000022</v>
      </c>
      <c r="AM23" s="5">
        <f t="shared" si="29"/>
        <v>1.2479999999999976</v>
      </c>
      <c r="AN23" s="5">
        <f t="shared" si="30"/>
        <v>1.5960000000000036</v>
      </c>
      <c r="AO23" s="5">
        <f t="shared" si="31"/>
        <v>0.54799999999999471</v>
      </c>
      <c r="AP23" s="5">
        <f t="shared" si="32"/>
        <v>6.7000000000000171E-2</v>
      </c>
    </row>
    <row r="24" spans="2:42">
      <c r="B24">
        <v>26.42</v>
      </c>
      <c r="C24">
        <v>23.713999999999999</v>
      </c>
      <c r="D24">
        <v>23.13</v>
      </c>
      <c r="E24">
        <v>28.170999999999999</v>
      </c>
      <c r="F24">
        <v>23.599</v>
      </c>
      <c r="G24">
        <v>28.474</v>
      </c>
      <c r="H24">
        <v>23.599</v>
      </c>
      <c r="I24">
        <v>25.942</v>
      </c>
      <c r="J24">
        <v>23.422000000000001</v>
      </c>
      <c r="K24">
        <v>25.65</v>
      </c>
      <c r="L24">
        <v>25.004999999999999</v>
      </c>
      <c r="M24">
        <f t="shared" si="3"/>
        <v>7.3224360000000166</v>
      </c>
      <c r="N24">
        <f t="shared" si="6"/>
        <v>10.824100000000017</v>
      </c>
      <c r="O24">
        <f t="shared" si="7"/>
        <v>3.066000999999992</v>
      </c>
      <c r="P24">
        <f t="shared" si="8"/>
        <v>7.9580410000000086</v>
      </c>
      <c r="Q24">
        <f t="shared" si="9"/>
        <v>4.2189159999999939</v>
      </c>
      <c r="R24">
        <f t="shared" si="10"/>
        <v>7.9580410000000086</v>
      </c>
      <c r="S24">
        <f t="shared" si="11"/>
        <v>0.22848400000000146</v>
      </c>
      <c r="T24">
        <f t="shared" si="12"/>
        <v>8.9880040000000072</v>
      </c>
      <c r="U24">
        <f t="shared" si="13"/>
        <v>0.59290000000000487</v>
      </c>
      <c r="V24">
        <f t="shared" si="14"/>
        <v>2.0022250000000077</v>
      </c>
      <c r="W24">
        <f t="shared" si="4"/>
        <v>0.1024224072672219</v>
      </c>
      <c r="X24">
        <f t="shared" si="15"/>
        <v>0.12452687358062084</v>
      </c>
      <c r="Y24">
        <f t="shared" si="16"/>
        <v>6.6275548826646394E-2</v>
      </c>
      <c r="Z24">
        <f t="shared" si="17"/>
        <v>0.10677517032551102</v>
      </c>
      <c r="AA24">
        <f t="shared" si="18"/>
        <v>7.7744133232399634E-2</v>
      </c>
      <c r="AB24">
        <f t="shared" si="19"/>
        <v>0.10677517032551102</v>
      </c>
      <c r="AC24">
        <f t="shared" si="20"/>
        <v>1.8092354277062888E-2</v>
      </c>
      <c r="AD24">
        <f t="shared" si="21"/>
        <v>0.1134746404239213</v>
      </c>
      <c r="AE24">
        <f t="shared" si="22"/>
        <v>2.9144587433762418E-2</v>
      </c>
      <c r="AF24">
        <f t="shared" si="23"/>
        <v>5.3557910673732119E-2</v>
      </c>
      <c r="AG24" s="5">
        <f t="shared" si="5"/>
        <v>2.7060000000000031</v>
      </c>
      <c r="AH24" s="5">
        <f t="shared" si="24"/>
        <v>3.2900000000000027</v>
      </c>
      <c r="AI24" s="5">
        <f t="shared" si="25"/>
        <v>1.7509999999999977</v>
      </c>
      <c r="AJ24" s="5">
        <f t="shared" si="26"/>
        <v>2.8210000000000015</v>
      </c>
      <c r="AK24" s="5">
        <f t="shared" si="27"/>
        <v>2.0539999999999985</v>
      </c>
      <c r="AL24" s="5">
        <f t="shared" si="28"/>
        <v>2.8210000000000015</v>
      </c>
      <c r="AM24" s="5">
        <f t="shared" si="29"/>
        <v>0.47800000000000153</v>
      </c>
      <c r="AN24" s="5">
        <f t="shared" si="30"/>
        <v>2.9980000000000011</v>
      </c>
      <c r="AO24" s="5">
        <f t="shared" si="31"/>
        <v>0.77000000000000313</v>
      </c>
      <c r="AP24" s="5">
        <f t="shared" si="32"/>
        <v>1.4150000000000027</v>
      </c>
    </row>
    <row r="25" spans="2:42">
      <c r="B25">
        <v>76.801000000000002</v>
      </c>
      <c r="C25">
        <v>75.626999999999995</v>
      </c>
      <c r="D25">
        <v>74.87</v>
      </c>
      <c r="E25">
        <v>76.322999999999993</v>
      </c>
      <c r="F25">
        <v>56.756</v>
      </c>
      <c r="G25">
        <v>52.277999999999999</v>
      </c>
      <c r="H25">
        <v>56.756</v>
      </c>
      <c r="I25">
        <v>75.974999999999994</v>
      </c>
      <c r="J25">
        <v>75.248999999999995</v>
      </c>
      <c r="K25">
        <v>75.596000000000004</v>
      </c>
      <c r="L25">
        <v>75.606999999999999</v>
      </c>
      <c r="M25">
        <f t="shared" si="3"/>
        <v>1.3782760000000154</v>
      </c>
      <c r="N25">
        <f t="shared" si="6"/>
        <v>3.7287609999999898</v>
      </c>
      <c r="O25">
        <f t="shared" si="7"/>
        <v>0.22848400000000826</v>
      </c>
      <c r="P25">
        <f t="shared" si="8"/>
        <v>401.80202500000007</v>
      </c>
      <c r="Q25">
        <f t="shared" si="9"/>
        <v>601.37752900000021</v>
      </c>
      <c r="R25">
        <f t="shared" si="10"/>
        <v>401.80202500000007</v>
      </c>
      <c r="S25">
        <f t="shared" si="11"/>
        <v>0.68227600000001254</v>
      </c>
      <c r="T25">
        <f t="shared" si="12"/>
        <v>2.4087040000000206</v>
      </c>
      <c r="U25">
        <f t="shared" si="13"/>
        <v>1.4520249999999959</v>
      </c>
      <c r="V25">
        <f t="shared" si="14"/>
        <v>1.4256360000000063</v>
      </c>
      <c r="W25">
        <f t="shared" si="4"/>
        <v>1.5286259293498868E-2</v>
      </c>
      <c r="X25">
        <f t="shared" si="15"/>
        <v>2.5142901785132971E-2</v>
      </c>
      <c r="Y25">
        <f t="shared" si="16"/>
        <v>6.223877293264523E-3</v>
      </c>
      <c r="Z25">
        <f t="shared" si="17"/>
        <v>0.26099920573950863</v>
      </c>
      <c r="AA25">
        <f t="shared" si="18"/>
        <v>0.3193057382065338</v>
      </c>
      <c r="AB25">
        <f t="shared" si="19"/>
        <v>0.26099920573950863</v>
      </c>
      <c r="AC25">
        <f t="shared" si="20"/>
        <v>1.0755068293381695E-2</v>
      </c>
      <c r="AD25">
        <f t="shared" si="21"/>
        <v>2.020807020741926E-2</v>
      </c>
      <c r="AE25">
        <f t="shared" si="22"/>
        <v>1.5689899871095404E-2</v>
      </c>
      <c r="AF25">
        <f t="shared" si="23"/>
        <v>1.554667256936762E-2</v>
      </c>
      <c r="AG25" s="5">
        <f t="shared" si="5"/>
        <v>1.1740000000000066</v>
      </c>
      <c r="AH25" s="5">
        <f t="shared" si="24"/>
        <v>1.9309999999999974</v>
      </c>
      <c r="AI25" s="5">
        <f t="shared" si="25"/>
        <v>0.47800000000000864</v>
      </c>
      <c r="AJ25" s="5">
        <f t="shared" si="26"/>
        <v>20.045000000000002</v>
      </c>
      <c r="AK25" s="5">
        <f t="shared" si="27"/>
        <v>24.523000000000003</v>
      </c>
      <c r="AL25" s="5">
        <f t="shared" si="28"/>
        <v>20.045000000000002</v>
      </c>
      <c r="AM25" s="5">
        <f t="shared" si="29"/>
        <v>0.82600000000000762</v>
      </c>
      <c r="AN25" s="5">
        <f t="shared" si="30"/>
        <v>1.5520000000000067</v>
      </c>
      <c r="AO25" s="5">
        <f t="shared" si="31"/>
        <v>1.2049999999999983</v>
      </c>
      <c r="AP25" s="5">
        <f t="shared" si="32"/>
        <v>1.1940000000000026</v>
      </c>
    </row>
    <row r="26" spans="2:42">
      <c r="B26">
        <v>61.856000000000002</v>
      </c>
      <c r="C26">
        <v>60.978000000000002</v>
      </c>
      <c r="D26">
        <v>59.061999999999998</v>
      </c>
      <c r="E26">
        <v>48.744</v>
      </c>
      <c r="F26">
        <v>57.942999999999998</v>
      </c>
      <c r="G26">
        <v>46.457999999999998</v>
      </c>
      <c r="H26">
        <v>57.942999999999998</v>
      </c>
      <c r="I26">
        <v>54.860999999999997</v>
      </c>
      <c r="J26">
        <v>60.02</v>
      </c>
      <c r="K26">
        <v>53.902999999999999</v>
      </c>
      <c r="L26">
        <v>56.261000000000003</v>
      </c>
      <c r="M26">
        <f t="shared" si="3"/>
        <v>0.77088400000000024</v>
      </c>
      <c r="N26">
        <f t="shared" si="6"/>
        <v>7.8064360000000228</v>
      </c>
      <c r="O26">
        <f t="shared" si="7"/>
        <v>171.92454400000005</v>
      </c>
      <c r="P26">
        <f t="shared" si="8"/>
        <v>15.311569000000031</v>
      </c>
      <c r="Q26">
        <f t="shared" si="9"/>
        <v>237.0984040000001</v>
      </c>
      <c r="R26">
        <f t="shared" si="10"/>
        <v>15.311569000000031</v>
      </c>
      <c r="S26">
        <f t="shared" si="11"/>
        <v>48.930025000000064</v>
      </c>
      <c r="T26">
        <f t="shared" si="12"/>
        <v>3.3708959999999948</v>
      </c>
      <c r="U26">
        <f t="shared" si="13"/>
        <v>63.250209000000048</v>
      </c>
      <c r="V26">
        <f t="shared" si="14"/>
        <v>31.304024999999989</v>
      </c>
      <c r="W26">
        <f t="shared" si="4"/>
        <v>1.4194257630625972E-2</v>
      </c>
      <c r="X26">
        <f t="shared" si="15"/>
        <v>4.5169425763062661E-2</v>
      </c>
      <c r="Y26">
        <f t="shared" si="16"/>
        <v>0.21197620279358512</v>
      </c>
      <c r="Z26">
        <f t="shared" si="17"/>
        <v>6.3259829280910562E-2</v>
      </c>
      <c r="AA26">
        <f t="shared" si="18"/>
        <v>0.24893300569063637</v>
      </c>
      <c r="AB26">
        <f t="shared" si="19"/>
        <v>6.3259829280910562E-2</v>
      </c>
      <c r="AC26">
        <f t="shared" si="20"/>
        <v>0.11308523021210561</v>
      </c>
      <c r="AD26">
        <f t="shared" si="21"/>
        <v>2.968184169684426E-2</v>
      </c>
      <c r="AE26">
        <f t="shared" si="22"/>
        <v>0.1285728142783239</v>
      </c>
      <c r="AF26">
        <f t="shared" si="23"/>
        <v>9.04520175892395E-2</v>
      </c>
      <c r="AG26" s="5">
        <f t="shared" si="5"/>
        <v>0.87800000000000011</v>
      </c>
      <c r="AH26" s="5">
        <f t="shared" si="24"/>
        <v>2.794000000000004</v>
      </c>
      <c r="AI26" s="5">
        <f t="shared" si="25"/>
        <v>13.112000000000002</v>
      </c>
      <c r="AJ26" s="5">
        <f t="shared" si="26"/>
        <v>3.9130000000000038</v>
      </c>
      <c r="AK26" s="5">
        <f t="shared" si="27"/>
        <v>15.398000000000003</v>
      </c>
      <c r="AL26" s="5">
        <f t="shared" si="28"/>
        <v>3.9130000000000038</v>
      </c>
      <c r="AM26" s="5">
        <f t="shared" si="29"/>
        <v>6.9950000000000045</v>
      </c>
      <c r="AN26" s="5">
        <f t="shared" si="30"/>
        <v>1.8359999999999985</v>
      </c>
      <c r="AO26" s="5">
        <f t="shared" si="31"/>
        <v>7.953000000000003</v>
      </c>
      <c r="AP26" s="5">
        <f t="shared" si="32"/>
        <v>5.5949999999999989</v>
      </c>
    </row>
    <row r="27" spans="2:42">
      <c r="B27">
        <v>21.753</v>
      </c>
      <c r="C27">
        <v>25.186</v>
      </c>
      <c r="D27">
        <v>21.79</v>
      </c>
      <c r="E27">
        <v>24.849</v>
      </c>
      <c r="F27">
        <v>20.071000000000002</v>
      </c>
      <c r="G27">
        <v>32.168999999999997</v>
      </c>
      <c r="H27">
        <v>20.071000000000002</v>
      </c>
      <c r="I27">
        <v>25.018000000000001</v>
      </c>
      <c r="J27">
        <v>23.488</v>
      </c>
      <c r="K27">
        <v>23.32</v>
      </c>
      <c r="L27">
        <v>23.942</v>
      </c>
      <c r="M27">
        <f t="shared" si="3"/>
        <v>11.785488999999998</v>
      </c>
      <c r="N27">
        <f t="shared" si="6"/>
        <v>1.3689999999999284E-3</v>
      </c>
      <c r="O27">
        <f t="shared" si="7"/>
        <v>9.5852160000000008</v>
      </c>
      <c r="P27">
        <f t="shared" si="8"/>
        <v>2.8291239999999953</v>
      </c>
      <c r="Q27">
        <f t="shared" si="9"/>
        <v>108.49305599999994</v>
      </c>
      <c r="R27">
        <f t="shared" si="10"/>
        <v>2.8291239999999953</v>
      </c>
      <c r="S27">
        <f t="shared" si="11"/>
        <v>10.660225000000004</v>
      </c>
      <c r="T27">
        <f t="shared" si="12"/>
        <v>3.0102249999999979</v>
      </c>
      <c r="U27">
        <f t="shared" si="13"/>
        <v>2.4554890000000005</v>
      </c>
      <c r="V27">
        <f t="shared" si="14"/>
        <v>4.7917209999999999</v>
      </c>
      <c r="W27">
        <f t="shared" si="4"/>
        <v>0.15781731255459017</v>
      </c>
      <c r="X27">
        <f t="shared" si="15"/>
        <v>1.7009148163471262E-3</v>
      </c>
      <c r="Y27">
        <f t="shared" si="16"/>
        <v>0.14232519652461731</v>
      </c>
      <c r="Z27">
        <f t="shared" si="17"/>
        <v>7.7322668137728062E-2</v>
      </c>
      <c r="AA27">
        <f t="shared" si="18"/>
        <v>0.47883050613708439</v>
      </c>
      <c r="AB27">
        <f t="shared" si="19"/>
        <v>7.7322668137728062E-2</v>
      </c>
      <c r="AC27">
        <f t="shared" si="20"/>
        <v>0.15009423987495979</v>
      </c>
      <c r="AD27">
        <f t="shared" si="21"/>
        <v>7.9759113685468647E-2</v>
      </c>
      <c r="AE27">
        <f t="shared" si="22"/>
        <v>7.2036041005838283E-2</v>
      </c>
      <c r="AF27">
        <f t="shared" si="23"/>
        <v>0.10062979818875557</v>
      </c>
      <c r="AG27" s="5">
        <f t="shared" si="5"/>
        <v>3.4329999999999998</v>
      </c>
      <c r="AH27" s="5">
        <f t="shared" si="24"/>
        <v>3.6999999999999034E-2</v>
      </c>
      <c r="AI27" s="5">
        <f t="shared" si="25"/>
        <v>3.0960000000000001</v>
      </c>
      <c r="AJ27" s="5">
        <f t="shared" si="26"/>
        <v>1.6819999999999986</v>
      </c>
      <c r="AK27" s="5">
        <f t="shared" si="27"/>
        <v>10.415999999999997</v>
      </c>
      <c r="AL27" s="5">
        <f t="shared" si="28"/>
        <v>1.6819999999999986</v>
      </c>
      <c r="AM27" s="5">
        <f t="shared" si="29"/>
        <v>3.2650000000000006</v>
      </c>
      <c r="AN27" s="5">
        <f t="shared" si="30"/>
        <v>1.7349999999999994</v>
      </c>
      <c r="AO27" s="5">
        <f t="shared" si="31"/>
        <v>1.5670000000000002</v>
      </c>
      <c r="AP27" s="5">
        <f t="shared" si="32"/>
        <v>2.1890000000000001</v>
      </c>
    </row>
    <row r="28" spans="2:42">
      <c r="B28">
        <v>35.853000000000002</v>
      </c>
      <c r="C28">
        <v>44.878999999999998</v>
      </c>
      <c r="D28">
        <v>38.140999999999998</v>
      </c>
      <c r="E28">
        <v>32.000999999999998</v>
      </c>
      <c r="F28">
        <v>34.228999999999999</v>
      </c>
      <c r="G28">
        <v>40.353000000000002</v>
      </c>
      <c r="H28">
        <v>34.228999999999999</v>
      </c>
      <c r="I28">
        <v>38.44</v>
      </c>
      <c r="J28">
        <v>41.51</v>
      </c>
      <c r="K28">
        <v>35.070999999999998</v>
      </c>
      <c r="L28">
        <v>38.340000000000003</v>
      </c>
      <c r="M28">
        <f t="shared" si="3"/>
        <v>81.468675999999931</v>
      </c>
      <c r="N28">
        <f t="shared" si="6"/>
        <v>5.2349439999999845</v>
      </c>
      <c r="O28">
        <f t="shared" si="7"/>
        <v>14.83790400000003</v>
      </c>
      <c r="P28">
        <f t="shared" si="8"/>
        <v>2.6373760000000077</v>
      </c>
      <c r="Q28">
        <f t="shared" si="9"/>
        <v>20.25</v>
      </c>
      <c r="R28">
        <f t="shared" si="10"/>
        <v>2.6373760000000077</v>
      </c>
      <c r="S28">
        <f t="shared" si="11"/>
        <v>6.6925689999999802</v>
      </c>
      <c r="T28">
        <f t="shared" si="12"/>
        <v>32.001648999999958</v>
      </c>
      <c r="U28">
        <f t="shared" si="13"/>
        <v>0.61152400000000562</v>
      </c>
      <c r="V28">
        <f t="shared" si="14"/>
        <v>6.185169000000009</v>
      </c>
      <c r="W28">
        <f t="shared" si="4"/>
        <v>0.25175020221459837</v>
      </c>
      <c r="X28">
        <f t="shared" si="15"/>
        <v>6.3816138119543592E-2</v>
      </c>
      <c r="Y28">
        <f t="shared" si="16"/>
        <v>0.1074387080579032</v>
      </c>
      <c r="Z28">
        <f t="shared" si="17"/>
        <v>4.5296070063871985E-2</v>
      </c>
      <c r="AA28">
        <f t="shared" si="18"/>
        <v>0.12551250941343819</v>
      </c>
      <c r="AB28">
        <f t="shared" si="19"/>
        <v>4.5296070063871985E-2</v>
      </c>
      <c r="AC28">
        <f t="shared" si="20"/>
        <v>7.2155747078347585E-2</v>
      </c>
      <c r="AD28">
        <f t="shared" si="21"/>
        <v>0.157783170167071</v>
      </c>
      <c r="AE28">
        <f t="shared" si="22"/>
        <v>2.1811284969179806E-2</v>
      </c>
      <c r="AF28">
        <f t="shared" si="23"/>
        <v>6.9366580202493561E-2</v>
      </c>
      <c r="AG28" s="5">
        <f t="shared" si="5"/>
        <v>9.0259999999999962</v>
      </c>
      <c r="AH28" s="5">
        <f t="shared" si="24"/>
        <v>2.2879999999999967</v>
      </c>
      <c r="AI28" s="5">
        <f t="shared" si="25"/>
        <v>3.8520000000000039</v>
      </c>
      <c r="AJ28" s="5">
        <f t="shared" si="26"/>
        <v>1.6240000000000023</v>
      </c>
      <c r="AK28" s="5">
        <f t="shared" si="27"/>
        <v>4.5</v>
      </c>
      <c r="AL28" s="5">
        <f t="shared" si="28"/>
        <v>1.6240000000000023</v>
      </c>
      <c r="AM28" s="5">
        <f t="shared" si="29"/>
        <v>2.5869999999999962</v>
      </c>
      <c r="AN28" s="5">
        <f t="shared" si="30"/>
        <v>5.6569999999999965</v>
      </c>
      <c r="AO28" s="5">
        <f t="shared" si="31"/>
        <v>0.78200000000000358</v>
      </c>
      <c r="AP28" s="5">
        <f t="shared" si="32"/>
        <v>2.4870000000000019</v>
      </c>
    </row>
    <row r="29" spans="2:42">
      <c r="B29">
        <v>38.631</v>
      </c>
      <c r="C29">
        <v>36.680999999999997</v>
      </c>
      <c r="D29">
        <v>38.438000000000002</v>
      </c>
      <c r="E29">
        <v>43.414000000000001</v>
      </c>
      <c r="F29">
        <v>36.862000000000002</v>
      </c>
      <c r="G29">
        <v>32.168999999999997</v>
      </c>
      <c r="H29">
        <v>36.862000000000002</v>
      </c>
      <c r="I29">
        <v>40.046999999999997</v>
      </c>
      <c r="J29">
        <v>37.558999999999997</v>
      </c>
      <c r="K29">
        <v>40.926000000000002</v>
      </c>
      <c r="L29">
        <v>39.511000000000003</v>
      </c>
      <c r="M29">
        <f t="shared" si="3"/>
        <v>3.8025000000000109</v>
      </c>
      <c r="N29">
        <f t="shared" si="6"/>
        <v>3.7248999999999165E-2</v>
      </c>
      <c r="O29">
        <f t="shared" si="7"/>
        <v>22.877089000000012</v>
      </c>
      <c r="P29">
        <f t="shared" si="8"/>
        <v>3.1293609999999941</v>
      </c>
      <c r="Q29">
        <f t="shared" si="9"/>
        <v>41.757444000000042</v>
      </c>
      <c r="R29">
        <f t="shared" si="10"/>
        <v>3.1293609999999941</v>
      </c>
      <c r="S29">
        <f t="shared" si="11"/>
        <v>2.0050559999999908</v>
      </c>
      <c r="T29">
        <f t="shared" si="12"/>
        <v>1.1491840000000058</v>
      </c>
      <c r="U29">
        <f t="shared" si="13"/>
        <v>5.2670250000000074</v>
      </c>
      <c r="V29">
        <f t="shared" si="14"/>
        <v>0.77440000000000453</v>
      </c>
      <c r="W29">
        <f t="shared" si="4"/>
        <v>5.0477595713287332E-2</v>
      </c>
      <c r="X29">
        <f t="shared" si="15"/>
        <v>4.9959876782894007E-3</v>
      </c>
      <c r="Y29">
        <f t="shared" si="16"/>
        <v>0.1238124822034118</v>
      </c>
      <c r="Z29">
        <f t="shared" si="17"/>
        <v>4.5792239393233368E-2</v>
      </c>
      <c r="AA29">
        <f t="shared" si="18"/>
        <v>0.16727498640987817</v>
      </c>
      <c r="AB29">
        <f t="shared" si="19"/>
        <v>4.5792239393233368E-2</v>
      </c>
      <c r="AC29">
        <f t="shared" si="20"/>
        <v>3.6654500271802358E-2</v>
      </c>
      <c r="AD29">
        <f t="shared" si="21"/>
        <v>2.7749734669048245E-2</v>
      </c>
      <c r="AE29">
        <f t="shared" si="22"/>
        <v>5.9408247262561199E-2</v>
      </c>
      <c r="AF29">
        <f t="shared" si="23"/>
        <v>2.2779632937278419E-2</v>
      </c>
      <c r="AG29" s="5">
        <f t="shared" si="5"/>
        <v>1.9500000000000028</v>
      </c>
      <c r="AH29" s="5">
        <f t="shared" si="24"/>
        <v>0.19299999999999784</v>
      </c>
      <c r="AI29" s="5">
        <f t="shared" si="25"/>
        <v>4.7830000000000013</v>
      </c>
      <c r="AJ29" s="5">
        <f t="shared" si="26"/>
        <v>1.7689999999999984</v>
      </c>
      <c r="AK29" s="5">
        <f t="shared" si="27"/>
        <v>6.4620000000000033</v>
      </c>
      <c r="AL29" s="5">
        <f t="shared" si="28"/>
        <v>1.7689999999999984</v>
      </c>
      <c r="AM29" s="5">
        <f t="shared" si="29"/>
        <v>1.4159999999999968</v>
      </c>
      <c r="AN29" s="5">
        <f t="shared" si="30"/>
        <v>1.0720000000000027</v>
      </c>
      <c r="AO29" s="5">
        <f t="shared" si="31"/>
        <v>2.2950000000000017</v>
      </c>
      <c r="AP29" s="5">
        <f t="shared" si="32"/>
        <v>0.88000000000000256</v>
      </c>
    </row>
    <row r="30" spans="2:42">
      <c r="B30">
        <v>13.714</v>
      </c>
      <c r="C30">
        <v>9.7129999999999992</v>
      </c>
      <c r="D30">
        <v>14.536</v>
      </c>
      <c r="E30">
        <v>11.237</v>
      </c>
      <c r="F30">
        <v>15.298999999999999</v>
      </c>
      <c r="G30">
        <v>13.888</v>
      </c>
      <c r="H30">
        <v>15.298999999999999</v>
      </c>
      <c r="I30">
        <v>10.475</v>
      </c>
      <c r="J30">
        <v>12.125</v>
      </c>
      <c r="K30">
        <v>12.887</v>
      </c>
      <c r="L30">
        <v>11.829000000000001</v>
      </c>
      <c r="M30">
        <f t="shared" si="3"/>
        <v>16.008001000000011</v>
      </c>
      <c r="N30">
        <f t="shared" si="6"/>
        <v>0.67568399999999862</v>
      </c>
      <c r="O30">
        <f t="shared" si="7"/>
        <v>6.1355290000000018</v>
      </c>
      <c r="P30">
        <f t="shared" si="8"/>
        <v>2.5122249999999973</v>
      </c>
      <c r="Q30">
        <f t="shared" si="9"/>
        <v>3.027599999999982E-2</v>
      </c>
      <c r="R30">
        <f t="shared" si="10"/>
        <v>2.5122249999999973</v>
      </c>
      <c r="S30">
        <f t="shared" si="11"/>
        <v>10.491121000000005</v>
      </c>
      <c r="T30">
        <f t="shared" si="12"/>
        <v>2.5249210000000013</v>
      </c>
      <c r="U30">
        <f t="shared" si="13"/>
        <v>0.6839289999999999</v>
      </c>
      <c r="V30">
        <f t="shared" si="14"/>
        <v>3.5532249999999994</v>
      </c>
      <c r="W30">
        <f t="shared" si="4"/>
        <v>0.29174566136794522</v>
      </c>
      <c r="X30">
        <f t="shared" si="15"/>
        <v>5.9938748723931685E-2</v>
      </c>
      <c r="Y30">
        <f t="shared" si="16"/>
        <v>0.18061834621554618</v>
      </c>
      <c r="Z30">
        <f t="shared" si="17"/>
        <v>0.11557532448592672</v>
      </c>
      <c r="AA30">
        <f t="shared" si="18"/>
        <v>1.2687764328423471E-2</v>
      </c>
      <c r="AB30">
        <f t="shared" si="19"/>
        <v>0.11557532448592672</v>
      </c>
      <c r="AC30">
        <f t="shared" si="20"/>
        <v>0.2361820037917457</v>
      </c>
      <c r="AD30">
        <f t="shared" si="21"/>
        <v>0.11586699722910897</v>
      </c>
      <c r="AE30">
        <f t="shared" si="22"/>
        <v>6.0303339652909432E-2</v>
      </c>
      <c r="AF30">
        <f t="shared" si="23"/>
        <v>0.13745078022458798</v>
      </c>
      <c r="AG30" s="5">
        <f t="shared" si="5"/>
        <v>4.0010000000000012</v>
      </c>
      <c r="AH30" s="5">
        <f t="shared" si="24"/>
        <v>0.82199999999999918</v>
      </c>
      <c r="AI30" s="5">
        <f t="shared" si="25"/>
        <v>2.4770000000000003</v>
      </c>
      <c r="AJ30" s="5">
        <f t="shared" si="26"/>
        <v>1.5849999999999991</v>
      </c>
      <c r="AK30" s="5">
        <f t="shared" si="27"/>
        <v>0.17399999999999949</v>
      </c>
      <c r="AL30" s="5">
        <f t="shared" si="28"/>
        <v>1.5849999999999991</v>
      </c>
      <c r="AM30" s="5">
        <f t="shared" si="29"/>
        <v>3.2390000000000008</v>
      </c>
      <c r="AN30" s="5">
        <f t="shared" si="30"/>
        <v>1.5890000000000004</v>
      </c>
      <c r="AO30" s="5">
        <f t="shared" si="31"/>
        <v>0.82699999999999996</v>
      </c>
      <c r="AP30" s="5">
        <f t="shared" si="32"/>
        <v>1.8849999999999998</v>
      </c>
    </row>
    <row r="31" spans="2:42">
      <c r="B31">
        <v>9.5619999999999994</v>
      </c>
      <c r="C31">
        <v>15.846</v>
      </c>
      <c r="D31">
        <v>23.038</v>
      </c>
      <c r="E31">
        <v>8.0609999999999999</v>
      </c>
      <c r="F31">
        <v>32.725999999999999</v>
      </c>
      <c r="G31">
        <v>13.888</v>
      </c>
      <c r="H31">
        <v>32.725999999999999</v>
      </c>
      <c r="I31">
        <v>11.954000000000001</v>
      </c>
      <c r="J31">
        <v>19.442</v>
      </c>
      <c r="K31">
        <v>15.548999999999999</v>
      </c>
      <c r="L31">
        <v>15.648</v>
      </c>
      <c r="M31">
        <f t="shared" si="3"/>
        <v>39.488656000000006</v>
      </c>
      <c r="N31">
        <f t="shared" si="6"/>
        <v>181.60257600000003</v>
      </c>
      <c r="O31">
        <f t="shared" si="7"/>
        <v>2.2530009999999985</v>
      </c>
      <c r="P31">
        <f t="shared" si="8"/>
        <v>536.57089600000006</v>
      </c>
      <c r="Q31">
        <f t="shared" si="9"/>
        <v>18.714276000000005</v>
      </c>
      <c r="R31">
        <f t="shared" si="10"/>
        <v>536.57089600000006</v>
      </c>
      <c r="S31">
        <f t="shared" si="11"/>
        <v>5.7216640000000059</v>
      </c>
      <c r="T31">
        <f t="shared" si="12"/>
        <v>97.614400000000018</v>
      </c>
      <c r="U31">
        <f t="shared" si="13"/>
        <v>35.844169000000001</v>
      </c>
      <c r="V31">
        <f t="shared" si="14"/>
        <v>37.039396000000004</v>
      </c>
      <c r="W31">
        <f t="shared" si="4"/>
        <v>0.6571846893955241</v>
      </c>
      <c r="X31">
        <f t="shared" si="15"/>
        <v>1.4093285923446979</v>
      </c>
      <c r="Y31">
        <f t="shared" si="16"/>
        <v>0.15697552813218987</v>
      </c>
      <c r="Z31">
        <f t="shared" si="17"/>
        <v>2.4225057519347422</v>
      </c>
      <c r="AA31">
        <f t="shared" si="18"/>
        <v>0.45241581259150815</v>
      </c>
      <c r="AB31">
        <f t="shared" si="19"/>
        <v>2.4225057519347422</v>
      </c>
      <c r="AC31">
        <f t="shared" si="20"/>
        <v>0.25015687094750066</v>
      </c>
      <c r="AD31">
        <f t="shared" si="21"/>
        <v>1.0332566408701109</v>
      </c>
      <c r="AE31">
        <f t="shared" si="22"/>
        <v>0.62612424179042048</v>
      </c>
      <c r="AF31">
        <f t="shared" si="23"/>
        <v>0.63647772432545502</v>
      </c>
      <c r="AG31" s="5">
        <f t="shared" si="5"/>
        <v>6.2840000000000007</v>
      </c>
      <c r="AH31" s="5">
        <f t="shared" si="24"/>
        <v>13.476000000000001</v>
      </c>
      <c r="AI31" s="5">
        <f t="shared" si="25"/>
        <v>1.5009999999999994</v>
      </c>
      <c r="AJ31" s="5">
        <f t="shared" si="26"/>
        <v>23.164000000000001</v>
      </c>
      <c r="AK31" s="5">
        <f t="shared" si="27"/>
        <v>4.3260000000000005</v>
      </c>
      <c r="AL31" s="5">
        <f t="shared" si="28"/>
        <v>23.164000000000001</v>
      </c>
      <c r="AM31" s="5">
        <f t="shared" si="29"/>
        <v>2.3920000000000012</v>
      </c>
      <c r="AN31" s="5">
        <f t="shared" si="30"/>
        <v>9.8800000000000008</v>
      </c>
      <c r="AO31" s="5">
        <f t="shared" si="31"/>
        <v>5.9870000000000001</v>
      </c>
      <c r="AP31" s="5">
        <f t="shared" si="32"/>
        <v>6.0860000000000003</v>
      </c>
    </row>
    <row r="32" spans="2:42">
      <c r="B32">
        <v>24.986999999999998</v>
      </c>
      <c r="C32">
        <v>21.95</v>
      </c>
      <c r="D32">
        <v>21.687999999999999</v>
      </c>
      <c r="E32">
        <v>25.367999999999999</v>
      </c>
      <c r="F32">
        <v>24.725000000000001</v>
      </c>
      <c r="G32">
        <v>24.081</v>
      </c>
      <c r="H32">
        <v>24.725000000000001</v>
      </c>
      <c r="I32">
        <v>23.658999999999999</v>
      </c>
      <c r="J32">
        <v>21.818999999999999</v>
      </c>
      <c r="K32">
        <v>23.527999999999999</v>
      </c>
      <c r="L32">
        <v>23.001999999999999</v>
      </c>
      <c r="M32">
        <f t="shared" si="3"/>
        <v>9.2233689999999946</v>
      </c>
      <c r="N32">
        <f t="shared" si="6"/>
        <v>10.883400999999997</v>
      </c>
      <c r="O32">
        <f t="shared" si="7"/>
        <v>0.14516100000000018</v>
      </c>
      <c r="P32">
        <f t="shared" si="8"/>
        <v>6.8643999999998373E-2</v>
      </c>
      <c r="Q32">
        <f t="shared" si="9"/>
        <v>0.82083599999999779</v>
      </c>
      <c r="R32">
        <f t="shared" si="10"/>
        <v>6.8643999999998373E-2</v>
      </c>
      <c r="S32">
        <f t="shared" si="11"/>
        <v>1.7635839999999985</v>
      </c>
      <c r="T32">
        <f t="shared" si="12"/>
        <v>10.036223999999995</v>
      </c>
      <c r="U32">
        <f t="shared" si="13"/>
        <v>2.1286809999999989</v>
      </c>
      <c r="V32">
        <f t="shared" si="14"/>
        <v>3.9402249999999976</v>
      </c>
      <c r="W32">
        <f t="shared" si="4"/>
        <v>0.12154320246528191</v>
      </c>
      <c r="X32">
        <f t="shared" si="15"/>
        <v>0.13202865490054827</v>
      </c>
      <c r="Y32">
        <f t="shared" si="16"/>
        <v>1.5247928923039991E-2</v>
      </c>
      <c r="Z32">
        <f t="shared" si="17"/>
        <v>1.0485452435266215E-2</v>
      </c>
      <c r="AA32">
        <f t="shared" si="18"/>
        <v>3.6258854604394243E-2</v>
      </c>
      <c r="AB32">
        <f t="shared" si="19"/>
        <v>1.0485452435266215E-2</v>
      </c>
      <c r="AC32">
        <f t="shared" si="20"/>
        <v>5.3147636771120964E-2</v>
      </c>
      <c r="AD32">
        <f t="shared" si="21"/>
        <v>0.12678592868291511</v>
      </c>
      <c r="AE32">
        <f t="shared" si="22"/>
        <v>5.8390362988754142E-2</v>
      </c>
      <c r="AF32">
        <f t="shared" si="23"/>
        <v>7.9441309480930061E-2</v>
      </c>
      <c r="AG32" s="5">
        <f t="shared" si="5"/>
        <v>3.036999999999999</v>
      </c>
      <c r="AH32" s="5">
        <f t="shared" si="24"/>
        <v>3.2989999999999995</v>
      </c>
      <c r="AI32" s="5">
        <f t="shared" si="25"/>
        <v>0.38100000000000023</v>
      </c>
      <c r="AJ32" s="5">
        <f t="shared" si="26"/>
        <v>0.2619999999999969</v>
      </c>
      <c r="AK32" s="5">
        <f t="shared" si="27"/>
        <v>0.90599999999999881</v>
      </c>
      <c r="AL32" s="5">
        <f t="shared" si="28"/>
        <v>0.2619999999999969</v>
      </c>
      <c r="AM32" s="5">
        <f t="shared" si="29"/>
        <v>1.3279999999999994</v>
      </c>
      <c r="AN32" s="5">
        <f t="shared" si="30"/>
        <v>3.1679999999999993</v>
      </c>
      <c r="AO32" s="5">
        <f t="shared" si="31"/>
        <v>1.4589999999999996</v>
      </c>
      <c r="AP32" s="5">
        <f t="shared" si="32"/>
        <v>1.9849999999999994</v>
      </c>
    </row>
    <row r="33" spans="2:42">
      <c r="B33">
        <v>41.941000000000003</v>
      </c>
      <c r="C33">
        <v>42.484999999999999</v>
      </c>
      <c r="D33">
        <v>42.98</v>
      </c>
      <c r="E33">
        <v>42.494</v>
      </c>
      <c r="F33">
        <v>40.631</v>
      </c>
      <c r="G33">
        <v>40.415999999999997</v>
      </c>
      <c r="H33">
        <v>40.631</v>
      </c>
      <c r="I33">
        <v>42.49</v>
      </c>
      <c r="J33">
        <v>42.732999999999997</v>
      </c>
      <c r="K33">
        <v>42.737000000000002</v>
      </c>
      <c r="L33">
        <v>42.652999999999999</v>
      </c>
      <c r="M33">
        <f t="shared" si="3"/>
        <v>0.29593599999999665</v>
      </c>
      <c r="N33">
        <f t="shared" si="6"/>
        <v>1.0795209999999884</v>
      </c>
      <c r="O33">
        <f t="shared" si="7"/>
        <v>0.305808999999997</v>
      </c>
      <c r="P33">
        <f t="shared" si="8"/>
        <v>1.716100000000006</v>
      </c>
      <c r="Q33">
        <f t="shared" si="9"/>
        <v>2.3256250000000174</v>
      </c>
      <c r="R33">
        <f t="shared" si="10"/>
        <v>1.716100000000006</v>
      </c>
      <c r="S33">
        <f t="shared" si="11"/>
        <v>0.30140099999999942</v>
      </c>
      <c r="T33">
        <f t="shared" si="12"/>
        <v>0.62726399999999127</v>
      </c>
      <c r="U33">
        <f t="shared" si="13"/>
        <v>0.63361599999999896</v>
      </c>
      <c r="V33">
        <f t="shared" si="14"/>
        <v>0.50694399999999462</v>
      </c>
      <c r="W33">
        <f t="shared" si="4"/>
        <v>1.2970601559333276E-2</v>
      </c>
      <c r="X33">
        <f t="shared" si="15"/>
        <v>2.4772895257623669E-2</v>
      </c>
      <c r="Y33">
        <f t="shared" si="16"/>
        <v>1.3185188717484019E-2</v>
      </c>
      <c r="Z33">
        <f t="shared" si="17"/>
        <v>3.1234353019718226E-2</v>
      </c>
      <c r="AA33">
        <f t="shared" si="18"/>
        <v>3.636060179776366E-2</v>
      </c>
      <c r="AB33">
        <f t="shared" si="19"/>
        <v>3.1234353019718226E-2</v>
      </c>
      <c r="AC33">
        <f t="shared" si="20"/>
        <v>1.3089816647194856E-2</v>
      </c>
      <c r="AD33">
        <f t="shared" si="21"/>
        <v>1.8883669917264596E-2</v>
      </c>
      <c r="AE33">
        <f t="shared" si="22"/>
        <v>1.897904198755393E-2</v>
      </c>
      <c r="AF33">
        <f t="shared" si="23"/>
        <v>1.6976228511480323E-2</v>
      </c>
      <c r="AG33" s="5">
        <f t="shared" si="5"/>
        <v>0.54399999999999693</v>
      </c>
      <c r="AH33" s="5">
        <f t="shared" si="24"/>
        <v>1.0389999999999944</v>
      </c>
      <c r="AI33" s="5">
        <f t="shared" si="25"/>
        <v>0.55299999999999727</v>
      </c>
      <c r="AJ33" s="5">
        <f t="shared" si="26"/>
        <v>1.3100000000000023</v>
      </c>
      <c r="AK33" s="5">
        <f t="shared" si="27"/>
        <v>1.5250000000000057</v>
      </c>
      <c r="AL33" s="5">
        <f t="shared" si="28"/>
        <v>1.3100000000000023</v>
      </c>
      <c r="AM33" s="5">
        <f t="shared" si="29"/>
        <v>0.54899999999999949</v>
      </c>
      <c r="AN33" s="5">
        <f t="shared" si="30"/>
        <v>0.79199999999999449</v>
      </c>
      <c r="AO33" s="5">
        <f t="shared" si="31"/>
        <v>0.79599999999999937</v>
      </c>
      <c r="AP33" s="5">
        <f t="shared" si="32"/>
        <v>0.71199999999999619</v>
      </c>
    </row>
    <row r="34" spans="2:42">
      <c r="B34">
        <v>45.853999999999999</v>
      </c>
      <c r="C34">
        <v>34.698</v>
      </c>
      <c r="D34">
        <v>40.024999999999999</v>
      </c>
      <c r="E34">
        <v>31.457999999999998</v>
      </c>
      <c r="F34">
        <v>20.297999999999998</v>
      </c>
      <c r="G34">
        <v>40.415999999999997</v>
      </c>
      <c r="H34">
        <v>20.297999999999998</v>
      </c>
      <c r="I34">
        <v>33.078000000000003</v>
      </c>
      <c r="J34">
        <v>37.362000000000002</v>
      </c>
      <c r="K34">
        <v>35.741</v>
      </c>
      <c r="L34">
        <v>35.393999999999998</v>
      </c>
      <c r="M34">
        <f t="shared" si="3"/>
        <v>124.45633599999998</v>
      </c>
      <c r="N34">
        <f t="shared" si="6"/>
        <v>33.977241000000006</v>
      </c>
      <c r="O34">
        <f t="shared" si="7"/>
        <v>207.24481600000001</v>
      </c>
      <c r="P34">
        <f t="shared" si="8"/>
        <v>653.10913600000003</v>
      </c>
      <c r="Q34">
        <f t="shared" si="9"/>
        <v>29.571844000000027</v>
      </c>
      <c r="R34">
        <f t="shared" si="10"/>
        <v>653.10913600000003</v>
      </c>
      <c r="S34">
        <f t="shared" si="11"/>
        <v>163.2261759999999</v>
      </c>
      <c r="T34">
        <f t="shared" si="12"/>
        <v>72.114063999999956</v>
      </c>
      <c r="U34">
        <f t="shared" si="13"/>
        <v>102.272769</v>
      </c>
      <c r="V34">
        <f t="shared" si="14"/>
        <v>109.41160000000002</v>
      </c>
      <c r="W34">
        <f t="shared" si="4"/>
        <v>0.2432939329175208</v>
      </c>
      <c r="X34">
        <f t="shared" si="15"/>
        <v>0.12712086186592228</v>
      </c>
      <c r="Y34">
        <f t="shared" si="16"/>
        <v>0.31395298120120385</v>
      </c>
      <c r="Z34">
        <f t="shared" si="17"/>
        <v>0.55733414751166754</v>
      </c>
      <c r="AA34">
        <f t="shared" si="18"/>
        <v>0.11859379770576182</v>
      </c>
      <c r="AB34">
        <f t="shared" si="19"/>
        <v>0.55733414751166754</v>
      </c>
      <c r="AC34">
        <f t="shared" si="20"/>
        <v>0.27862345705936226</v>
      </c>
      <c r="AD34">
        <f t="shared" si="21"/>
        <v>0.18519649321760365</v>
      </c>
      <c r="AE34">
        <f t="shared" si="22"/>
        <v>0.22054782570768089</v>
      </c>
      <c r="AF34">
        <f t="shared" si="23"/>
        <v>0.22811532254547043</v>
      </c>
      <c r="AG34" s="5">
        <f t="shared" si="5"/>
        <v>11.155999999999999</v>
      </c>
      <c r="AH34" s="5">
        <f t="shared" si="24"/>
        <v>5.8290000000000006</v>
      </c>
      <c r="AI34" s="5">
        <f t="shared" si="25"/>
        <v>14.396000000000001</v>
      </c>
      <c r="AJ34" s="5">
        <f t="shared" si="26"/>
        <v>25.556000000000001</v>
      </c>
      <c r="AK34" s="5">
        <f t="shared" si="27"/>
        <v>5.4380000000000024</v>
      </c>
      <c r="AL34" s="5">
        <f t="shared" si="28"/>
        <v>25.556000000000001</v>
      </c>
      <c r="AM34" s="5">
        <f t="shared" si="29"/>
        <v>12.775999999999996</v>
      </c>
      <c r="AN34" s="5">
        <f t="shared" si="30"/>
        <v>8.4919999999999973</v>
      </c>
      <c r="AO34" s="5">
        <f t="shared" si="31"/>
        <v>10.113</v>
      </c>
      <c r="AP34" s="5">
        <f t="shared" si="32"/>
        <v>10.46</v>
      </c>
    </row>
    <row r="35" spans="2:42">
      <c r="B35">
        <v>32.011000000000003</v>
      </c>
      <c r="C35">
        <v>31.303999999999998</v>
      </c>
      <c r="D35">
        <v>38.095999999999997</v>
      </c>
      <c r="E35">
        <v>33.067999999999998</v>
      </c>
      <c r="F35">
        <v>50.491</v>
      </c>
      <c r="G35">
        <v>32.627000000000002</v>
      </c>
      <c r="H35">
        <v>50.491</v>
      </c>
      <c r="I35">
        <v>32.186</v>
      </c>
      <c r="J35">
        <v>34.700000000000003</v>
      </c>
      <c r="K35">
        <v>35.582000000000001</v>
      </c>
      <c r="L35">
        <v>34.155999999999999</v>
      </c>
      <c r="M35">
        <f t="shared" si="3"/>
        <v>0.49984900000000609</v>
      </c>
      <c r="N35">
        <f t="shared" si="6"/>
        <v>37.027224999999923</v>
      </c>
      <c r="O35">
        <f t="shared" si="7"/>
        <v>1.1172489999999895</v>
      </c>
      <c r="P35">
        <f t="shared" si="8"/>
        <v>341.51039999999989</v>
      </c>
      <c r="Q35">
        <f t="shared" si="9"/>
        <v>0.37945599999999957</v>
      </c>
      <c r="R35">
        <f t="shared" si="10"/>
        <v>341.51039999999989</v>
      </c>
      <c r="S35">
        <f t="shared" si="11"/>
        <v>3.0624999999999004E-2</v>
      </c>
      <c r="T35">
        <f t="shared" si="12"/>
        <v>7.230721</v>
      </c>
      <c r="U35">
        <f t="shared" si="13"/>
        <v>12.752040999999986</v>
      </c>
      <c r="V35">
        <f t="shared" si="14"/>
        <v>4.601024999999983</v>
      </c>
      <c r="W35">
        <f t="shared" si="4"/>
        <v>2.2086157883227774E-2</v>
      </c>
      <c r="X35">
        <f t="shared" si="15"/>
        <v>0.19009090625097602</v>
      </c>
      <c r="Y35">
        <f t="shared" si="16"/>
        <v>3.3019899409577801E-2</v>
      </c>
      <c r="Z35">
        <f t="shared" si="17"/>
        <v>0.57730155259129656</v>
      </c>
      <c r="AA35">
        <f t="shared" si="18"/>
        <v>1.9243385086376547E-2</v>
      </c>
      <c r="AB35">
        <f t="shared" si="19"/>
        <v>0.57730155259129656</v>
      </c>
      <c r="AC35">
        <f t="shared" si="20"/>
        <v>5.4668707631750696E-3</v>
      </c>
      <c r="AD35">
        <f t="shared" si="21"/>
        <v>8.4002374183874282E-2</v>
      </c>
      <c r="AE35">
        <f t="shared" si="22"/>
        <v>0.11155540283027701</v>
      </c>
      <c r="AF35">
        <f t="shared" si="23"/>
        <v>6.7008215925775383E-2</v>
      </c>
      <c r="AG35" s="5">
        <f t="shared" si="5"/>
        <v>0.70700000000000429</v>
      </c>
      <c r="AH35" s="5">
        <f t="shared" si="24"/>
        <v>6.0849999999999937</v>
      </c>
      <c r="AI35" s="5">
        <f t="shared" si="25"/>
        <v>1.0569999999999951</v>
      </c>
      <c r="AJ35" s="5">
        <f t="shared" si="26"/>
        <v>18.479999999999997</v>
      </c>
      <c r="AK35" s="5">
        <f t="shared" si="27"/>
        <v>0.61599999999999966</v>
      </c>
      <c r="AL35" s="5">
        <f t="shared" si="28"/>
        <v>18.479999999999997</v>
      </c>
      <c r="AM35" s="5">
        <f t="shared" si="29"/>
        <v>0.17499999999999716</v>
      </c>
      <c r="AN35" s="5">
        <f t="shared" si="30"/>
        <v>2.6890000000000001</v>
      </c>
      <c r="AO35" s="5">
        <f t="shared" si="31"/>
        <v>3.570999999999998</v>
      </c>
      <c r="AP35" s="5">
        <f t="shared" si="32"/>
        <v>2.144999999999996</v>
      </c>
    </row>
    <row r="36" spans="2:42">
      <c r="B36">
        <v>18.015999999999998</v>
      </c>
      <c r="C36">
        <v>16.094000000000001</v>
      </c>
      <c r="D36">
        <v>26.120999999999999</v>
      </c>
      <c r="E36">
        <v>15.653</v>
      </c>
      <c r="F36">
        <v>32.591000000000001</v>
      </c>
      <c r="G36">
        <v>23.757999999999999</v>
      </c>
      <c r="H36">
        <v>32.591000000000001</v>
      </c>
      <c r="I36">
        <v>15.874000000000001</v>
      </c>
      <c r="J36">
        <v>21.108000000000001</v>
      </c>
      <c r="K36">
        <v>20.887</v>
      </c>
      <c r="L36">
        <v>19.29</v>
      </c>
      <c r="M36">
        <f t="shared" si="3"/>
        <v>3.6940839999999886</v>
      </c>
      <c r="N36">
        <f t="shared" si="6"/>
        <v>65.69102500000001</v>
      </c>
      <c r="O36">
        <f t="shared" si="7"/>
        <v>5.5837689999999895</v>
      </c>
      <c r="P36">
        <f t="shared" si="8"/>
        <v>212.43062500000008</v>
      </c>
      <c r="Q36">
        <f t="shared" si="9"/>
        <v>32.97056400000001</v>
      </c>
      <c r="R36">
        <f t="shared" si="10"/>
        <v>212.43062500000008</v>
      </c>
      <c r="S36">
        <f t="shared" si="11"/>
        <v>4.5881639999999901</v>
      </c>
      <c r="T36">
        <f t="shared" si="12"/>
        <v>9.5604640000000138</v>
      </c>
      <c r="U36">
        <f t="shared" si="13"/>
        <v>8.2426410000000132</v>
      </c>
      <c r="V36">
        <f t="shared" si="14"/>
        <v>1.6230760000000024</v>
      </c>
      <c r="W36">
        <f t="shared" si="4"/>
        <v>0.10668294849023076</v>
      </c>
      <c r="X36">
        <f t="shared" si="15"/>
        <v>0.44987788632326825</v>
      </c>
      <c r="Y36">
        <f t="shared" si="16"/>
        <v>0.13116119005328586</v>
      </c>
      <c r="Z36">
        <f t="shared" si="17"/>
        <v>0.80900310834813527</v>
      </c>
      <c r="AA36">
        <f t="shared" si="18"/>
        <v>0.31871669626998234</v>
      </c>
      <c r="AB36">
        <f t="shared" si="19"/>
        <v>0.80900310834813527</v>
      </c>
      <c r="AC36">
        <f t="shared" si="20"/>
        <v>0.11889431616341019</v>
      </c>
      <c r="AD36">
        <f t="shared" si="21"/>
        <v>0.17162522202486694</v>
      </c>
      <c r="AE36">
        <f t="shared" si="22"/>
        <v>0.15935834813499125</v>
      </c>
      <c r="AF36">
        <f t="shared" si="23"/>
        <v>7.0714920071048015E-2</v>
      </c>
      <c r="AG36" s="5">
        <f t="shared" si="5"/>
        <v>1.921999999999997</v>
      </c>
      <c r="AH36" s="5">
        <f t="shared" si="24"/>
        <v>8.1050000000000004</v>
      </c>
      <c r="AI36" s="5">
        <f t="shared" si="25"/>
        <v>2.3629999999999978</v>
      </c>
      <c r="AJ36" s="5">
        <f t="shared" si="26"/>
        <v>14.575000000000003</v>
      </c>
      <c r="AK36" s="5">
        <f t="shared" si="27"/>
        <v>5.7420000000000009</v>
      </c>
      <c r="AL36" s="5">
        <f t="shared" si="28"/>
        <v>14.575000000000003</v>
      </c>
      <c r="AM36" s="5">
        <f t="shared" si="29"/>
        <v>2.1419999999999977</v>
      </c>
      <c r="AN36" s="5">
        <f t="shared" si="30"/>
        <v>3.0920000000000023</v>
      </c>
      <c r="AO36" s="5">
        <f t="shared" si="31"/>
        <v>2.8710000000000022</v>
      </c>
      <c r="AP36" s="5">
        <f t="shared" si="32"/>
        <v>1.2740000000000009</v>
      </c>
    </row>
    <row r="37" spans="2:42">
      <c r="B37">
        <v>41.369</v>
      </c>
      <c r="C37">
        <v>48.588000000000001</v>
      </c>
      <c r="D37">
        <v>46.354999999999997</v>
      </c>
      <c r="E37">
        <v>57.313000000000002</v>
      </c>
      <c r="F37">
        <v>50</v>
      </c>
      <c r="G37">
        <v>65.849000000000004</v>
      </c>
      <c r="H37">
        <v>50</v>
      </c>
      <c r="I37">
        <v>52.95</v>
      </c>
      <c r="J37">
        <v>47.470999999999997</v>
      </c>
      <c r="K37">
        <v>51.834000000000003</v>
      </c>
      <c r="L37">
        <v>50.752000000000002</v>
      </c>
      <c r="M37">
        <f t="shared" si="3"/>
        <v>52.113961000000018</v>
      </c>
      <c r="N37">
        <f t="shared" si="6"/>
        <v>24.86019599999997</v>
      </c>
      <c r="O37">
        <f t="shared" si="7"/>
        <v>254.2111360000001</v>
      </c>
      <c r="P37">
        <f t="shared" si="8"/>
        <v>74.494161000000005</v>
      </c>
      <c r="Q37">
        <f t="shared" si="9"/>
        <v>599.27040000000022</v>
      </c>
      <c r="R37">
        <f t="shared" si="10"/>
        <v>74.494161000000005</v>
      </c>
      <c r="S37">
        <f t="shared" si="11"/>
        <v>134.11956100000006</v>
      </c>
      <c r="T37">
        <f t="shared" si="12"/>
        <v>37.234403999999962</v>
      </c>
      <c r="U37">
        <f t="shared" si="13"/>
        <v>109.51622500000008</v>
      </c>
      <c r="V37">
        <f t="shared" si="14"/>
        <v>88.040689000000043</v>
      </c>
      <c r="W37">
        <f t="shared" si="4"/>
        <v>0.17450264690952166</v>
      </c>
      <c r="X37">
        <f t="shared" si="15"/>
        <v>0.12052503082017929</v>
      </c>
      <c r="Y37">
        <f t="shared" si="16"/>
        <v>0.38540936449998797</v>
      </c>
      <c r="Z37">
        <f t="shared" si="17"/>
        <v>0.20863448475911917</v>
      </c>
      <c r="AA37">
        <f t="shared" si="18"/>
        <v>0.59174744373806487</v>
      </c>
      <c r="AB37">
        <f t="shared" si="19"/>
        <v>0.20863448475911917</v>
      </c>
      <c r="AC37">
        <f t="shared" si="20"/>
        <v>0.27994391935990726</v>
      </c>
      <c r="AD37">
        <f t="shared" si="21"/>
        <v>0.14750175252000283</v>
      </c>
      <c r="AE37">
        <f t="shared" si="22"/>
        <v>0.25296719766008374</v>
      </c>
      <c r="AF37">
        <f t="shared" si="23"/>
        <v>0.22681234740989636</v>
      </c>
      <c r="AG37" s="5">
        <f t="shared" si="5"/>
        <v>7.2190000000000012</v>
      </c>
      <c r="AH37" s="5">
        <f t="shared" si="24"/>
        <v>4.9859999999999971</v>
      </c>
      <c r="AI37" s="5">
        <f t="shared" si="25"/>
        <v>15.944000000000003</v>
      </c>
      <c r="AJ37" s="5">
        <f t="shared" si="26"/>
        <v>8.6310000000000002</v>
      </c>
      <c r="AK37" s="5">
        <f t="shared" si="27"/>
        <v>24.480000000000004</v>
      </c>
      <c r="AL37" s="5">
        <f t="shared" si="28"/>
        <v>8.6310000000000002</v>
      </c>
      <c r="AM37" s="5">
        <f t="shared" si="29"/>
        <v>11.581000000000003</v>
      </c>
      <c r="AN37" s="5">
        <f t="shared" si="30"/>
        <v>6.1019999999999968</v>
      </c>
      <c r="AO37" s="5">
        <f t="shared" si="31"/>
        <v>10.465000000000003</v>
      </c>
      <c r="AP37" s="5">
        <f t="shared" si="32"/>
        <v>9.3830000000000027</v>
      </c>
    </row>
    <row r="38" spans="2:42">
      <c r="B38">
        <v>35.86</v>
      </c>
      <c r="C38">
        <v>39.375999999999998</v>
      </c>
      <c r="D38">
        <v>42.851999999999997</v>
      </c>
      <c r="E38">
        <v>42.113</v>
      </c>
      <c r="F38">
        <v>37.332000000000001</v>
      </c>
      <c r="G38">
        <v>52.277999999999999</v>
      </c>
      <c r="H38">
        <v>37.332000000000001</v>
      </c>
      <c r="I38">
        <v>40.744</v>
      </c>
      <c r="J38">
        <v>41.113999999999997</v>
      </c>
      <c r="K38">
        <v>42.481999999999999</v>
      </c>
      <c r="L38">
        <v>41.447000000000003</v>
      </c>
      <c r="M38">
        <f t="shared" si="3"/>
        <v>12.362255999999988</v>
      </c>
      <c r="N38">
        <f t="shared" si="6"/>
        <v>48.888063999999964</v>
      </c>
      <c r="O38">
        <f t="shared" si="7"/>
        <v>39.100009</v>
      </c>
      <c r="P38">
        <f t="shared" si="8"/>
        <v>2.1667840000000038</v>
      </c>
      <c r="Q38">
        <f t="shared" si="9"/>
        <v>269.550724</v>
      </c>
      <c r="R38">
        <f t="shared" si="10"/>
        <v>2.1667840000000038</v>
      </c>
      <c r="S38">
        <f t="shared" si="11"/>
        <v>23.853456000000005</v>
      </c>
      <c r="T38">
        <f t="shared" si="12"/>
        <v>27.604515999999975</v>
      </c>
      <c r="U38">
        <f t="shared" si="13"/>
        <v>43.850884000000001</v>
      </c>
      <c r="V38">
        <f t="shared" si="14"/>
        <v>31.214569000000036</v>
      </c>
      <c r="W38">
        <f t="shared" si="4"/>
        <v>9.8047964305632965E-2</v>
      </c>
      <c r="X38">
        <f t="shared" si="15"/>
        <v>0.19498047964305626</v>
      </c>
      <c r="Y38">
        <f t="shared" si="16"/>
        <v>0.17437255995538203</v>
      </c>
      <c r="Z38">
        <f t="shared" si="17"/>
        <v>4.1048522030117163E-2</v>
      </c>
      <c r="AA38">
        <f t="shared" si="18"/>
        <v>0.45783602900167314</v>
      </c>
      <c r="AB38">
        <f t="shared" si="19"/>
        <v>4.1048522030117163E-2</v>
      </c>
      <c r="AC38">
        <f t="shared" si="20"/>
        <v>0.13619631901840493</v>
      </c>
      <c r="AD38">
        <f t="shared" si="21"/>
        <v>0.14651422197434461</v>
      </c>
      <c r="AE38">
        <f t="shared" si="22"/>
        <v>0.18466257668711655</v>
      </c>
      <c r="AF38">
        <f t="shared" si="23"/>
        <v>0.15580033463469056</v>
      </c>
      <c r="AG38" s="5">
        <f t="shared" si="5"/>
        <v>3.5159999999999982</v>
      </c>
      <c r="AH38" s="5">
        <f t="shared" si="24"/>
        <v>6.9919999999999973</v>
      </c>
      <c r="AI38" s="5">
        <f t="shared" si="25"/>
        <v>6.2530000000000001</v>
      </c>
      <c r="AJ38" s="5">
        <f t="shared" si="26"/>
        <v>1.4720000000000013</v>
      </c>
      <c r="AK38" s="5">
        <f t="shared" si="27"/>
        <v>16.417999999999999</v>
      </c>
      <c r="AL38" s="5">
        <f t="shared" si="28"/>
        <v>1.4720000000000013</v>
      </c>
      <c r="AM38" s="5">
        <f t="shared" si="29"/>
        <v>4.8840000000000003</v>
      </c>
      <c r="AN38" s="5">
        <f t="shared" si="30"/>
        <v>5.2539999999999978</v>
      </c>
      <c r="AO38" s="5">
        <f t="shared" si="31"/>
        <v>6.6219999999999999</v>
      </c>
      <c r="AP38" s="5">
        <f t="shared" si="32"/>
        <v>5.5870000000000033</v>
      </c>
    </row>
    <row r="39" spans="2:42">
      <c r="B39">
        <v>9.4459999999999997</v>
      </c>
      <c r="C39">
        <v>14.977</v>
      </c>
      <c r="D39">
        <v>13.786</v>
      </c>
      <c r="E39">
        <v>15.653</v>
      </c>
      <c r="F39">
        <v>25.503</v>
      </c>
      <c r="G39">
        <v>23.757999999999999</v>
      </c>
      <c r="H39">
        <v>25.503</v>
      </c>
      <c r="I39">
        <v>15.315</v>
      </c>
      <c r="J39">
        <v>14.381</v>
      </c>
      <c r="K39">
        <v>14.72</v>
      </c>
      <c r="L39">
        <v>14.805</v>
      </c>
      <c r="M39">
        <f t="shared" si="3"/>
        <v>30.591961000000005</v>
      </c>
      <c r="N39">
        <f t="shared" si="6"/>
        <v>18.835599999999999</v>
      </c>
      <c r="O39">
        <f t="shared" si="7"/>
        <v>38.526849000000006</v>
      </c>
      <c r="P39">
        <f t="shared" si="8"/>
        <v>257.82724900000005</v>
      </c>
      <c r="Q39">
        <f t="shared" si="9"/>
        <v>204.83334399999998</v>
      </c>
      <c r="R39">
        <f t="shared" si="10"/>
        <v>257.82724900000005</v>
      </c>
      <c r="S39">
        <f t="shared" si="11"/>
        <v>34.445160999999999</v>
      </c>
      <c r="T39">
        <f t="shared" si="12"/>
        <v>24.354225000000007</v>
      </c>
      <c r="U39">
        <f t="shared" si="13"/>
        <v>27.815076000000008</v>
      </c>
      <c r="V39">
        <f t="shared" si="14"/>
        <v>28.718881</v>
      </c>
      <c r="W39">
        <f t="shared" si="4"/>
        <v>0.5855388524243067</v>
      </c>
      <c r="X39">
        <f t="shared" si="15"/>
        <v>0.45945373703154774</v>
      </c>
      <c r="Y39">
        <f t="shared" si="16"/>
        <v>0.65710353588820669</v>
      </c>
      <c r="Z39">
        <f t="shared" si="17"/>
        <v>1.6998729621003603</v>
      </c>
      <c r="AA39">
        <f t="shared" si="18"/>
        <v>1.5151386830404403</v>
      </c>
      <c r="AB39">
        <f t="shared" si="19"/>
        <v>1.6998729621003603</v>
      </c>
      <c r="AC39">
        <f t="shared" si="20"/>
        <v>0.62132119415625664</v>
      </c>
      <c r="AD39">
        <f t="shared" si="21"/>
        <v>0.52244336226974386</v>
      </c>
      <c r="AE39">
        <f t="shared" si="22"/>
        <v>0.55833156891806068</v>
      </c>
      <c r="AF39">
        <f t="shared" si="23"/>
        <v>0.56733008680923147</v>
      </c>
      <c r="AG39" s="5">
        <f t="shared" si="5"/>
        <v>5.5310000000000006</v>
      </c>
      <c r="AH39" s="5">
        <f t="shared" si="24"/>
        <v>4.34</v>
      </c>
      <c r="AI39" s="5">
        <f t="shared" si="25"/>
        <v>6.2070000000000007</v>
      </c>
      <c r="AJ39" s="5">
        <f t="shared" si="26"/>
        <v>16.057000000000002</v>
      </c>
      <c r="AK39" s="5">
        <f t="shared" si="27"/>
        <v>14.311999999999999</v>
      </c>
      <c r="AL39" s="5">
        <f t="shared" si="28"/>
        <v>16.057000000000002</v>
      </c>
      <c r="AM39" s="5">
        <f t="shared" si="29"/>
        <v>5.8689999999999998</v>
      </c>
      <c r="AN39" s="5">
        <f t="shared" si="30"/>
        <v>4.9350000000000005</v>
      </c>
      <c r="AO39" s="5">
        <f t="shared" si="31"/>
        <v>5.2740000000000009</v>
      </c>
      <c r="AP39" s="5">
        <f t="shared" si="32"/>
        <v>5.359</v>
      </c>
    </row>
    <row r="40" spans="2:42">
      <c r="B40">
        <v>79.296999999999997</v>
      </c>
      <c r="C40">
        <v>75.885999999999996</v>
      </c>
      <c r="D40">
        <v>78.956000000000003</v>
      </c>
      <c r="E40">
        <v>76.322999999999993</v>
      </c>
      <c r="F40">
        <v>60.529000000000003</v>
      </c>
      <c r="G40">
        <v>74.650999999999996</v>
      </c>
      <c r="H40">
        <v>60.529000000000003</v>
      </c>
      <c r="I40">
        <v>76.103999999999999</v>
      </c>
      <c r="J40">
        <v>77.421000000000006</v>
      </c>
      <c r="K40">
        <v>77.638999999999996</v>
      </c>
      <c r="L40">
        <v>77.055000000000007</v>
      </c>
      <c r="M40">
        <f t="shared" si="3"/>
        <v>11.634921000000009</v>
      </c>
      <c r="N40">
        <f t="shared" si="6"/>
        <v>0.11628099999999589</v>
      </c>
      <c r="O40">
        <f t="shared" si="7"/>
        <v>8.8446760000000229</v>
      </c>
      <c r="P40">
        <f t="shared" si="8"/>
        <v>352.23782399999976</v>
      </c>
      <c r="Q40">
        <f t="shared" si="9"/>
        <v>21.585316000000006</v>
      </c>
      <c r="R40">
        <f t="shared" si="10"/>
        <v>352.23782399999976</v>
      </c>
      <c r="S40">
        <f t="shared" si="11"/>
        <v>10.195248999999986</v>
      </c>
      <c r="T40">
        <f t="shared" si="12"/>
        <v>3.5193759999999648</v>
      </c>
      <c r="U40">
        <f t="shared" si="13"/>
        <v>2.748964000000004</v>
      </c>
      <c r="V40">
        <f t="shared" si="14"/>
        <v>5.0265639999999561</v>
      </c>
      <c r="W40">
        <f t="shared" si="4"/>
        <v>4.3015498694780399E-2</v>
      </c>
      <c r="X40">
        <f t="shared" si="15"/>
        <v>4.3002887877220319E-3</v>
      </c>
      <c r="Y40">
        <f t="shared" si="16"/>
        <v>3.7504571421365297E-2</v>
      </c>
      <c r="Z40">
        <f t="shared" si="17"/>
        <v>0.23667982395298681</v>
      </c>
      <c r="AA40">
        <f t="shared" si="18"/>
        <v>5.8589858380518819E-2</v>
      </c>
      <c r="AB40">
        <f t="shared" si="19"/>
        <v>0.23667982395298681</v>
      </c>
      <c r="AC40">
        <f t="shared" si="20"/>
        <v>4.0266340466852443E-2</v>
      </c>
      <c r="AD40">
        <f t="shared" si="21"/>
        <v>2.3657893741251126E-2</v>
      </c>
      <c r="AE40">
        <f t="shared" si="22"/>
        <v>2.0908735513323347E-2</v>
      </c>
      <c r="AF40">
        <f t="shared" si="23"/>
        <v>2.8273452967955789E-2</v>
      </c>
      <c r="AG40" s="5">
        <f t="shared" si="5"/>
        <v>3.4110000000000014</v>
      </c>
      <c r="AH40" s="5">
        <f t="shared" si="24"/>
        <v>0.34099999999999397</v>
      </c>
      <c r="AI40" s="5">
        <f t="shared" si="25"/>
        <v>2.9740000000000038</v>
      </c>
      <c r="AJ40" s="5">
        <f t="shared" si="26"/>
        <v>18.767999999999994</v>
      </c>
      <c r="AK40" s="5">
        <f t="shared" si="27"/>
        <v>4.6460000000000008</v>
      </c>
      <c r="AL40" s="5">
        <f t="shared" si="28"/>
        <v>18.767999999999994</v>
      </c>
      <c r="AM40" s="5">
        <f t="shared" si="29"/>
        <v>3.1929999999999978</v>
      </c>
      <c r="AN40" s="5">
        <f t="shared" si="30"/>
        <v>1.8759999999999906</v>
      </c>
      <c r="AO40" s="5">
        <f t="shared" si="31"/>
        <v>1.6580000000000013</v>
      </c>
      <c r="AP40" s="5">
        <f t="shared" si="32"/>
        <v>2.2419999999999902</v>
      </c>
    </row>
    <row r="41" spans="2:42">
      <c r="B41">
        <v>23.744</v>
      </c>
      <c r="C41">
        <v>24.831</v>
      </c>
      <c r="D41">
        <v>22.873000000000001</v>
      </c>
      <c r="E41">
        <v>23.614000000000001</v>
      </c>
      <c r="F41">
        <v>22.506</v>
      </c>
      <c r="G41">
        <v>28.474</v>
      </c>
      <c r="H41">
        <v>22.506</v>
      </c>
      <c r="I41">
        <v>24.222000000000001</v>
      </c>
      <c r="J41">
        <v>23.852</v>
      </c>
      <c r="K41">
        <v>23.242999999999999</v>
      </c>
      <c r="L41">
        <v>23.771999999999998</v>
      </c>
      <c r="M41">
        <f t="shared" si="3"/>
        <v>1.1815689999999994</v>
      </c>
      <c r="N41">
        <f t="shared" si="6"/>
        <v>0.75864099999999768</v>
      </c>
      <c r="O41">
        <f t="shared" si="7"/>
        <v>1.6899999999999742E-2</v>
      </c>
      <c r="P41">
        <f t="shared" si="8"/>
        <v>1.5326439999999988</v>
      </c>
      <c r="Q41">
        <f t="shared" si="9"/>
        <v>22.372900000000005</v>
      </c>
      <c r="R41">
        <f t="shared" si="10"/>
        <v>1.5326439999999988</v>
      </c>
      <c r="S41">
        <f t="shared" si="11"/>
        <v>0.22848400000000146</v>
      </c>
      <c r="T41">
        <f t="shared" si="12"/>
        <v>1.1664000000000117E-2</v>
      </c>
      <c r="U41">
        <f t="shared" si="13"/>
        <v>0.25100100000000125</v>
      </c>
      <c r="V41">
        <f t="shared" si="14"/>
        <v>7.8399999999992679E-4</v>
      </c>
      <c r="W41">
        <f t="shared" si="4"/>
        <v>4.5779986522911043E-2</v>
      </c>
      <c r="X41">
        <f t="shared" si="15"/>
        <v>3.6682951482479728E-2</v>
      </c>
      <c r="Y41">
        <f t="shared" si="16"/>
        <v>5.4750673854447023E-3</v>
      </c>
      <c r="Z41">
        <f t="shared" si="17"/>
        <v>5.2139487870619929E-2</v>
      </c>
      <c r="AA41">
        <f t="shared" si="18"/>
        <v>0.19920822102425878</v>
      </c>
      <c r="AB41">
        <f t="shared" si="19"/>
        <v>5.2139487870619929E-2</v>
      </c>
      <c r="AC41">
        <f t="shared" si="20"/>
        <v>2.013140161725074E-2</v>
      </c>
      <c r="AD41">
        <f t="shared" si="21"/>
        <v>4.5485175202156563E-3</v>
      </c>
      <c r="AE41">
        <f t="shared" si="22"/>
        <v>2.1100067385444794E-2</v>
      </c>
      <c r="AF41">
        <f t="shared" si="23"/>
        <v>1.1792452830188128E-3</v>
      </c>
      <c r="AG41" s="5">
        <f t="shared" si="5"/>
        <v>1.0869999999999997</v>
      </c>
      <c r="AH41" s="5">
        <f t="shared" si="24"/>
        <v>0.87099999999999866</v>
      </c>
      <c r="AI41" s="5">
        <f t="shared" si="25"/>
        <v>0.12999999999999901</v>
      </c>
      <c r="AJ41" s="5">
        <f t="shared" si="26"/>
        <v>1.2379999999999995</v>
      </c>
      <c r="AK41" s="5">
        <f t="shared" si="27"/>
        <v>4.7300000000000004</v>
      </c>
      <c r="AL41" s="5">
        <f t="shared" si="28"/>
        <v>1.2379999999999995</v>
      </c>
      <c r="AM41" s="5">
        <f t="shared" si="29"/>
        <v>0.47800000000000153</v>
      </c>
      <c r="AN41" s="5">
        <f t="shared" si="30"/>
        <v>0.10800000000000054</v>
      </c>
      <c r="AO41" s="5">
        <f t="shared" si="31"/>
        <v>0.50100000000000122</v>
      </c>
      <c r="AP41" s="5">
        <f t="shared" si="32"/>
        <v>2.7999999999998693E-2</v>
      </c>
    </row>
    <row r="42" spans="2:42">
      <c r="B42">
        <v>33.728999999999999</v>
      </c>
      <c r="C42">
        <v>34.953000000000003</v>
      </c>
      <c r="D42">
        <v>32.046999999999997</v>
      </c>
      <c r="E42">
        <v>41.628999999999998</v>
      </c>
      <c r="F42">
        <v>29.640999999999998</v>
      </c>
      <c r="G42">
        <v>52.277999999999999</v>
      </c>
      <c r="H42">
        <v>29.640999999999998</v>
      </c>
      <c r="I42">
        <v>38.290999999999997</v>
      </c>
      <c r="J42">
        <v>33.5</v>
      </c>
      <c r="K42">
        <v>36.838000000000001</v>
      </c>
      <c r="L42">
        <v>36.21</v>
      </c>
      <c r="M42">
        <f t="shared" si="3"/>
        <v>1.4981760000000093</v>
      </c>
      <c r="N42">
        <f t="shared" si="6"/>
        <v>2.8291240000000073</v>
      </c>
      <c r="O42">
        <f t="shared" si="7"/>
        <v>62.409999999999975</v>
      </c>
      <c r="P42">
        <f t="shared" si="8"/>
        <v>16.711744000000007</v>
      </c>
      <c r="Q42">
        <f t="shared" si="9"/>
        <v>344.06540100000001</v>
      </c>
      <c r="R42">
        <f t="shared" si="10"/>
        <v>16.711744000000007</v>
      </c>
      <c r="S42">
        <f t="shared" si="11"/>
        <v>20.811843999999979</v>
      </c>
      <c r="T42">
        <f t="shared" si="12"/>
        <v>5.2440999999999634E-2</v>
      </c>
      <c r="U42">
        <f t="shared" si="13"/>
        <v>9.6658810000000113</v>
      </c>
      <c r="V42">
        <f t="shared" si="14"/>
        <v>6.1553610000000081</v>
      </c>
      <c r="W42">
        <f t="shared" si="4"/>
        <v>3.6289246642355354E-2</v>
      </c>
      <c r="X42">
        <f t="shared" si="15"/>
        <v>4.9868066055916337E-2</v>
      </c>
      <c r="Y42">
        <f t="shared" si="16"/>
        <v>0.23421981084526663</v>
      </c>
      <c r="Z42">
        <f t="shared" si="17"/>
        <v>0.12120134009309499</v>
      </c>
      <c r="AA42">
        <f t="shared" si="18"/>
        <v>0.54994218624922175</v>
      </c>
      <c r="AB42">
        <f t="shared" si="19"/>
        <v>0.12120134009309499</v>
      </c>
      <c r="AC42">
        <f t="shared" si="20"/>
        <v>0.13525452874381089</v>
      </c>
      <c r="AD42">
        <f t="shared" si="21"/>
        <v>6.7894097067804915E-3</v>
      </c>
      <c r="AE42">
        <f t="shared" si="22"/>
        <v>9.2175872394675257E-2</v>
      </c>
      <c r="AF42">
        <f t="shared" si="23"/>
        <v>7.3556879836342667E-2</v>
      </c>
      <c r="AG42" s="5">
        <f t="shared" si="5"/>
        <v>1.2240000000000038</v>
      </c>
      <c r="AH42" s="5">
        <f t="shared" si="24"/>
        <v>1.6820000000000022</v>
      </c>
      <c r="AI42" s="5">
        <f t="shared" si="25"/>
        <v>7.8999999999999986</v>
      </c>
      <c r="AJ42" s="5">
        <f t="shared" si="26"/>
        <v>4.088000000000001</v>
      </c>
      <c r="AK42" s="5">
        <f t="shared" si="27"/>
        <v>18.548999999999999</v>
      </c>
      <c r="AL42" s="5">
        <f t="shared" si="28"/>
        <v>4.088000000000001</v>
      </c>
      <c r="AM42" s="5">
        <f t="shared" si="29"/>
        <v>4.5619999999999976</v>
      </c>
      <c r="AN42" s="5">
        <f t="shared" si="30"/>
        <v>0.2289999999999992</v>
      </c>
      <c r="AO42" s="5">
        <f t="shared" si="31"/>
        <v>3.1090000000000018</v>
      </c>
      <c r="AP42" s="5">
        <f t="shared" si="32"/>
        <v>2.4810000000000016</v>
      </c>
    </row>
    <row r="43" spans="2:42">
      <c r="B43">
        <v>40.148000000000003</v>
      </c>
      <c r="C43">
        <v>40.898000000000003</v>
      </c>
      <c r="D43">
        <v>44.167000000000002</v>
      </c>
      <c r="E43">
        <v>33.207999999999998</v>
      </c>
      <c r="F43">
        <v>36.497999999999998</v>
      </c>
      <c r="G43">
        <v>32.168999999999997</v>
      </c>
      <c r="H43">
        <v>36.497999999999998</v>
      </c>
      <c r="I43">
        <v>37.052999999999997</v>
      </c>
      <c r="J43">
        <v>42.531999999999996</v>
      </c>
      <c r="K43">
        <v>38.686999999999998</v>
      </c>
      <c r="L43">
        <v>39.423999999999999</v>
      </c>
      <c r="M43">
        <f t="shared" si="3"/>
        <v>0.5625</v>
      </c>
      <c r="N43">
        <f t="shared" si="6"/>
        <v>16.152360999999988</v>
      </c>
      <c r="O43">
        <f t="shared" si="7"/>
        <v>48.163600000000066</v>
      </c>
      <c r="P43">
        <f t="shared" si="8"/>
        <v>13.322500000000041</v>
      </c>
      <c r="Q43">
        <f t="shared" si="9"/>
        <v>63.664441000000103</v>
      </c>
      <c r="R43">
        <f t="shared" si="10"/>
        <v>13.322500000000041</v>
      </c>
      <c r="S43">
        <f t="shared" si="11"/>
        <v>9.579025000000037</v>
      </c>
      <c r="T43">
        <f t="shared" si="12"/>
        <v>5.6834559999999676</v>
      </c>
      <c r="U43">
        <f t="shared" si="13"/>
        <v>2.1345210000000163</v>
      </c>
      <c r="V43">
        <f t="shared" si="14"/>
        <v>0.52417600000000542</v>
      </c>
      <c r="W43">
        <f t="shared" si="4"/>
        <v>1.8680880741257348E-2</v>
      </c>
      <c r="X43">
        <f t="shared" si="15"/>
        <v>0.10010461293215099</v>
      </c>
      <c r="Y43">
        <f t="shared" si="16"/>
        <v>0.17286041645910144</v>
      </c>
      <c r="Z43">
        <f t="shared" si="17"/>
        <v>9.0913619607452562E-2</v>
      </c>
      <c r="AA43">
        <f t="shared" si="18"/>
        <v>0.19873966324598999</v>
      </c>
      <c r="AB43">
        <f t="shared" si="19"/>
        <v>9.0913619607452562E-2</v>
      </c>
      <c r="AC43">
        <f t="shared" si="20"/>
        <v>7.7089767858922131E-2</v>
      </c>
      <c r="AD43">
        <f t="shared" si="21"/>
        <v>5.9380292916209852E-2</v>
      </c>
      <c r="AE43">
        <f t="shared" si="22"/>
        <v>3.639035568396945E-2</v>
      </c>
      <c r="AF43">
        <f t="shared" si="23"/>
        <v>1.8033276875560517E-2</v>
      </c>
      <c r="AG43" s="5">
        <f t="shared" si="5"/>
        <v>0.75</v>
      </c>
      <c r="AH43" s="5">
        <f t="shared" si="24"/>
        <v>4.0189999999999984</v>
      </c>
      <c r="AI43" s="5">
        <f t="shared" si="25"/>
        <v>6.9400000000000048</v>
      </c>
      <c r="AJ43" s="5">
        <f t="shared" si="26"/>
        <v>3.6500000000000057</v>
      </c>
      <c r="AK43" s="5">
        <f t="shared" si="27"/>
        <v>7.9790000000000063</v>
      </c>
      <c r="AL43" s="5">
        <f t="shared" si="28"/>
        <v>3.6500000000000057</v>
      </c>
      <c r="AM43" s="5">
        <f t="shared" si="29"/>
        <v>3.095000000000006</v>
      </c>
      <c r="AN43" s="5">
        <f t="shared" si="30"/>
        <v>2.3839999999999932</v>
      </c>
      <c r="AO43" s="5">
        <f t="shared" si="31"/>
        <v>1.4610000000000056</v>
      </c>
      <c r="AP43" s="5">
        <f t="shared" si="32"/>
        <v>0.72400000000000375</v>
      </c>
    </row>
    <row r="44" spans="2:42">
      <c r="B44">
        <v>18.260000000000002</v>
      </c>
      <c r="C44">
        <v>22.827999999999999</v>
      </c>
      <c r="D44">
        <v>23.582000000000001</v>
      </c>
      <c r="E44">
        <v>23.614000000000001</v>
      </c>
      <c r="F44">
        <v>23.242000000000001</v>
      </c>
      <c r="G44">
        <v>40.415999999999997</v>
      </c>
      <c r="H44">
        <v>23.242000000000001</v>
      </c>
      <c r="I44">
        <v>23.221</v>
      </c>
      <c r="J44">
        <v>23.204999999999998</v>
      </c>
      <c r="K44">
        <v>23.597999999999999</v>
      </c>
      <c r="L44">
        <v>23.341000000000001</v>
      </c>
      <c r="M44">
        <f t="shared" si="3"/>
        <v>20.86662399999998</v>
      </c>
      <c r="N44">
        <f t="shared" si="6"/>
        <v>28.323683999999993</v>
      </c>
      <c r="O44">
        <f t="shared" si="7"/>
        <v>28.66531599999999</v>
      </c>
      <c r="P44">
        <f t="shared" si="8"/>
        <v>24.820323999999992</v>
      </c>
      <c r="Q44">
        <f t="shared" si="9"/>
        <v>490.88833599999981</v>
      </c>
      <c r="R44">
        <f t="shared" si="10"/>
        <v>24.820323999999992</v>
      </c>
      <c r="S44">
        <f t="shared" si="11"/>
        <v>24.611520999999986</v>
      </c>
      <c r="T44">
        <f t="shared" si="12"/>
        <v>24.453024999999968</v>
      </c>
      <c r="U44">
        <f t="shared" si="13"/>
        <v>28.494243999999973</v>
      </c>
      <c r="V44">
        <f t="shared" si="14"/>
        <v>25.816560999999997</v>
      </c>
      <c r="W44">
        <f t="shared" si="4"/>
        <v>0.25016429353778735</v>
      </c>
      <c r="X44">
        <f t="shared" si="15"/>
        <v>0.29145673603504924</v>
      </c>
      <c r="Y44">
        <f t="shared" si="16"/>
        <v>0.29320920043811605</v>
      </c>
      <c r="Z44">
        <f t="shared" si="17"/>
        <v>0.27283680175246433</v>
      </c>
      <c r="AA44">
        <f t="shared" si="18"/>
        <v>1.2133625410733841</v>
      </c>
      <c r="AB44">
        <f t="shared" si="19"/>
        <v>0.27283680175246433</v>
      </c>
      <c r="AC44">
        <f t="shared" si="20"/>
        <v>0.2716867469879517</v>
      </c>
      <c r="AD44">
        <f t="shared" si="21"/>
        <v>0.27081051478641821</v>
      </c>
      <c r="AE44">
        <f t="shared" si="22"/>
        <v>0.2923329682365825</v>
      </c>
      <c r="AF44">
        <f t="shared" si="23"/>
        <v>0.27825848849945228</v>
      </c>
      <c r="AG44" s="5">
        <f t="shared" si="5"/>
        <v>4.5679999999999978</v>
      </c>
      <c r="AH44" s="5">
        <f t="shared" si="24"/>
        <v>5.3219999999999992</v>
      </c>
      <c r="AI44" s="5">
        <f t="shared" si="25"/>
        <v>5.3539999999999992</v>
      </c>
      <c r="AJ44" s="5">
        <f t="shared" si="26"/>
        <v>4.9819999999999993</v>
      </c>
      <c r="AK44" s="5">
        <f t="shared" si="27"/>
        <v>22.155999999999995</v>
      </c>
      <c r="AL44" s="5">
        <f t="shared" si="28"/>
        <v>4.9819999999999993</v>
      </c>
      <c r="AM44" s="5">
        <f t="shared" si="29"/>
        <v>4.9609999999999985</v>
      </c>
      <c r="AN44" s="5">
        <f t="shared" si="30"/>
        <v>4.9449999999999967</v>
      </c>
      <c r="AO44" s="5">
        <f t="shared" si="31"/>
        <v>5.3379999999999974</v>
      </c>
      <c r="AP44" s="5">
        <f t="shared" si="32"/>
        <v>5.0809999999999995</v>
      </c>
    </row>
    <row r="45" spans="2:42">
      <c r="B45">
        <v>9.7379999999999995</v>
      </c>
      <c r="C45">
        <v>11.523999999999999</v>
      </c>
      <c r="D45">
        <v>14.659000000000001</v>
      </c>
      <c r="E45">
        <v>18.643999999999998</v>
      </c>
      <c r="F45">
        <v>19.303000000000001</v>
      </c>
      <c r="G45">
        <v>18.565000000000001</v>
      </c>
      <c r="H45">
        <v>19.303000000000001</v>
      </c>
      <c r="I45">
        <v>15.084</v>
      </c>
      <c r="J45">
        <v>13.090999999999999</v>
      </c>
      <c r="K45">
        <v>16.651</v>
      </c>
      <c r="L45">
        <v>14.942</v>
      </c>
      <c r="M45">
        <f t="shared" si="3"/>
        <v>3.1897959999999985</v>
      </c>
      <c r="N45">
        <f t="shared" si="6"/>
        <v>24.216241000000011</v>
      </c>
      <c r="O45">
        <f t="shared" si="7"/>
        <v>79.316835999999981</v>
      </c>
      <c r="P45">
        <f t="shared" si="8"/>
        <v>91.489225000000019</v>
      </c>
      <c r="Q45">
        <f t="shared" si="9"/>
        <v>77.915929000000034</v>
      </c>
      <c r="R45">
        <f t="shared" si="10"/>
        <v>91.489225000000019</v>
      </c>
      <c r="S45">
        <f t="shared" si="11"/>
        <v>28.579716000000001</v>
      </c>
      <c r="T45">
        <f t="shared" si="12"/>
        <v>11.242608999999998</v>
      </c>
      <c r="U45">
        <f t="shared" si="13"/>
        <v>47.789569</v>
      </c>
      <c r="V45">
        <f t="shared" si="14"/>
        <v>27.081616000000007</v>
      </c>
      <c r="W45">
        <f t="shared" si="4"/>
        <v>0.18340521667693568</v>
      </c>
      <c r="X45">
        <f t="shared" si="15"/>
        <v>0.5053399055247485</v>
      </c>
      <c r="Y45">
        <f t="shared" si="16"/>
        <v>0.91456151160402543</v>
      </c>
      <c r="Z45">
        <f t="shared" si="17"/>
        <v>0.98223454508112562</v>
      </c>
      <c r="AA45">
        <f t="shared" si="18"/>
        <v>0.90644896282604248</v>
      </c>
      <c r="AB45">
        <f t="shared" si="19"/>
        <v>0.98223454508112562</v>
      </c>
      <c r="AC45">
        <f t="shared" si="20"/>
        <v>0.54898336414048066</v>
      </c>
      <c r="AD45">
        <f t="shared" si="21"/>
        <v>0.34432121585541176</v>
      </c>
      <c r="AE45">
        <f t="shared" si="22"/>
        <v>0.70989936331895676</v>
      </c>
      <c r="AF45">
        <f t="shared" si="23"/>
        <v>0.53440131443828309</v>
      </c>
      <c r="AG45" s="5">
        <f t="shared" si="5"/>
        <v>1.7859999999999996</v>
      </c>
      <c r="AH45" s="5">
        <f t="shared" si="24"/>
        <v>4.9210000000000012</v>
      </c>
      <c r="AI45" s="5">
        <f t="shared" si="25"/>
        <v>8.9059999999999988</v>
      </c>
      <c r="AJ45" s="5">
        <f t="shared" si="26"/>
        <v>9.5650000000000013</v>
      </c>
      <c r="AK45" s="5">
        <f t="shared" si="27"/>
        <v>8.8270000000000017</v>
      </c>
      <c r="AL45" s="5">
        <f t="shared" si="28"/>
        <v>9.5650000000000013</v>
      </c>
      <c r="AM45" s="5">
        <f t="shared" si="29"/>
        <v>5.3460000000000001</v>
      </c>
      <c r="AN45" s="5">
        <f t="shared" si="30"/>
        <v>3.3529999999999998</v>
      </c>
      <c r="AO45" s="5">
        <f t="shared" si="31"/>
        <v>6.9130000000000003</v>
      </c>
      <c r="AP45" s="5">
        <f t="shared" si="32"/>
        <v>5.2040000000000006</v>
      </c>
    </row>
    <row r="46" spans="2:42">
      <c r="B46">
        <v>53.692</v>
      </c>
      <c r="C46">
        <v>48.088999999999999</v>
      </c>
      <c r="D46">
        <v>46.206000000000003</v>
      </c>
      <c r="E46">
        <v>51.859000000000002</v>
      </c>
      <c r="F46">
        <v>56.167999999999999</v>
      </c>
      <c r="G46">
        <v>40.415999999999997</v>
      </c>
      <c r="H46">
        <v>56.167999999999999</v>
      </c>
      <c r="I46">
        <v>49.973999999999997</v>
      </c>
      <c r="J46">
        <v>47.146999999999998</v>
      </c>
      <c r="K46">
        <v>49.033000000000001</v>
      </c>
      <c r="L46">
        <v>48.718000000000004</v>
      </c>
      <c r="M46">
        <f t="shared" si="3"/>
        <v>31.393609000000016</v>
      </c>
      <c r="N46">
        <f t="shared" si="6"/>
        <v>56.040195999999959</v>
      </c>
      <c r="O46">
        <f t="shared" si="7"/>
        <v>3.3598889999999941</v>
      </c>
      <c r="P46">
        <f t="shared" si="8"/>
        <v>6.1305759999999951</v>
      </c>
      <c r="Q46">
        <f t="shared" si="9"/>
        <v>176.25217600000008</v>
      </c>
      <c r="R46">
        <f t="shared" si="10"/>
        <v>6.1305759999999951</v>
      </c>
      <c r="S46">
        <f t="shared" si="11"/>
        <v>13.823524000000026</v>
      </c>
      <c r="T46">
        <f t="shared" si="12"/>
        <v>42.837025000000025</v>
      </c>
      <c r="U46">
        <f t="shared" si="13"/>
        <v>21.70628099999999</v>
      </c>
      <c r="V46">
        <f t="shared" si="14"/>
        <v>24.740675999999965</v>
      </c>
      <c r="W46">
        <f t="shared" si="4"/>
        <v>0.10435446621470613</v>
      </c>
      <c r="X46">
        <f t="shared" si="15"/>
        <v>0.13942486776428512</v>
      </c>
      <c r="Y46">
        <f t="shared" si="16"/>
        <v>3.4139164121284336E-2</v>
      </c>
      <c r="Z46">
        <f t="shared" si="17"/>
        <v>4.6114877449154421E-2</v>
      </c>
      <c r="AA46">
        <f t="shared" si="18"/>
        <v>0.2472621619608136</v>
      </c>
      <c r="AB46">
        <f t="shared" si="19"/>
        <v>4.6114877449154421E-2</v>
      </c>
      <c r="AC46">
        <f t="shared" si="20"/>
        <v>6.9246815167995301E-2</v>
      </c>
      <c r="AD46">
        <f t="shared" si="21"/>
        <v>0.12189897936377862</v>
      </c>
      <c r="AE46">
        <f t="shared" si="22"/>
        <v>8.6772703568501808E-2</v>
      </c>
      <c r="AF46">
        <f t="shared" si="23"/>
        <v>9.2639499366758485E-2</v>
      </c>
      <c r="AG46" s="5">
        <f t="shared" si="5"/>
        <v>5.6030000000000015</v>
      </c>
      <c r="AH46" s="5">
        <f t="shared" si="24"/>
        <v>7.4859999999999971</v>
      </c>
      <c r="AI46" s="5">
        <f t="shared" si="25"/>
        <v>1.8329999999999984</v>
      </c>
      <c r="AJ46" s="5">
        <f t="shared" si="26"/>
        <v>2.4759999999999991</v>
      </c>
      <c r="AK46" s="5">
        <f t="shared" si="27"/>
        <v>13.276000000000003</v>
      </c>
      <c r="AL46" s="5">
        <f t="shared" si="28"/>
        <v>2.4759999999999991</v>
      </c>
      <c r="AM46" s="5">
        <f t="shared" si="29"/>
        <v>3.7180000000000035</v>
      </c>
      <c r="AN46" s="5">
        <f t="shared" si="30"/>
        <v>6.5450000000000017</v>
      </c>
      <c r="AO46" s="5">
        <f t="shared" si="31"/>
        <v>4.6589999999999989</v>
      </c>
      <c r="AP46" s="5">
        <f t="shared" si="32"/>
        <v>4.9739999999999966</v>
      </c>
    </row>
    <row r="47" spans="2:42">
      <c r="B47">
        <v>13.817</v>
      </c>
      <c r="C47">
        <v>13.891999999999999</v>
      </c>
      <c r="D47">
        <v>16.933</v>
      </c>
      <c r="E47">
        <v>15.653</v>
      </c>
      <c r="F47">
        <v>24.875</v>
      </c>
      <c r="G47">
        <v>13.888</v>
      </c>
      <c r="H47">
        <v>24.875</v>
      </c>
      <c r="I47">
        <v>14.773</v>
      </c>
      <c r="J47">
        <v>15.412000000000001</v>
      </c>
      <c r="K47">
        <v>16.292999999999999</v>
      </c>
      <c r="L47">
        <v>15.493</v>
      </c>
      <c r="M47">
        <f t="shared" si="3"/>
        <v>5.6249999999998931E-3</v>
      </c>
      <c r="N47">
        <f t="shared" si="6"/>
        <v>9.7094559999999976</v>
      </c>
      <c r="O47">
        <f t="shared" si="7"/>
        <v>3.370896000000001</v>
      </c>
      <c r="P47">
        <f t="shared" si="8"/>
        <v>122.279364</v>
      </c>
      <c r="Q47">
        <f t="shared" si="9"/>
        <v>5.0409999999999613E-3</v>
      </c>
      <c r="R47">
        <f t="shared" si="10"/>
        <v>122.279364</v>
      </c>
      <c r="S47">
        <f t="shared" si="11"/>
        <v>0.91393599999999908</v>
      </c>
      <c r="T47">
        <f t="shared" si="12"/>
        <v>2.5440250000000022</v>
      </c>
      <c r="U47">
        <f t="shared" si="13"/>
        <v>6.1305759999999951</v>
      </c>
      <c r="V47">
        <f t="shared" si="14"/>
        <v>2.8089760000000004</v>
      </c>
      <c r="W47">
        <f t="shared" si="4"/>
        <v>5.4280958239848942E-3</v>
      </c>
      <c r="X47">
        <f t="shared" si="15"/>
        <v>0.22551928783382785</v>
      </c>
      <c r="Y47">
        <f t="shared" si="16"/>
        <v>0.1328797857711515</v>
      </c>
      <c r="Z47">
        <f t="shared" si="17"/>
        <v>0.80031844828834042</v>
      </c>
      <c r="AA47">
        <f t="shared" si="18"/>
        <v>5.1385973800390627E-3</v>
      </c>
      <c r="AB47">
        <f t="shared" si="19"/>
        <v>0.80031844828834042</v>
      </c>
      <c r="AC47">
        <f t="shared" si="20"/>
        <v>6.919012810306141E-2</v>
      </c>
      <c r="AD47">
        <f t="shared" si="21"/>
        <v>0.11543750452341323</v>
      </c>
      <c r="AE47">
        <f t="shared" si="22"/>
        <v>0.17919953680248962</v>
      </c>
      <c r="AF47">
        <f t="shared" si="23"/>
        <v>0.12129984801331693</v>
      </c>
      <c r="AG47" s="5">
        <f t="shared" si="5"/>
        <v>7.4999999999999289E-2</v>
      </c>
      <c r="AH47" s="5">
        <f t="shared" si="24"/>
        <v>3.1159999999999997</v>
      </c>
      <c r="AI47" s="5">
        <f t="shared" si="25"/>
        <v>1.8360000000000003</v>
      </c>
      <c r="AJ47" s="5">
        <f t="shared" si="26"/>
        <v>11.058</v>
      </c>
      <c r="AK47" s="5">
        <f t="shared" si="27"/>
        <v>7.099999999999973E-2</v>
      </c>
      <c r="AL47" s="5">
        <f t="shared" si="28"/>
        <v>11.058</v>
      </c>
      <c r="AM47" s="5">
        <f t="shared" si="29"/>
        <v>0.95599999999999952</v>
      </c>
      <c r="AN47" s="5">
        <f t="shared" si="30"/>
        <v>1.5950000000000006</v>
      </c>
      <c r="AO47" s="5">
        <f t="shared" si="31"/>
        <v>2.4759999999999991</v>
      </c>
      <c r="AP47" s="5">
        <f t="shared" si="32"/>
        <v>1.6760000000000002</v>
      </c>
    </row>
    <row r="48" spans="2:42">
      <c r="B48">
        <v>49.896999999999998</v>
      </c>
      <c r="C48">
        <v>63.692</v>
      </c>
      <c r="D48">
        <v>57.622999999999998</v>
      </c>
      <c r="E48">
        <v>56.856000000000002</v>
      </c>
      <c r="F48">
        <v>48.75</v>
      </c>
      <c r="G48">
        <v>52.277999999999999</v>
      </c>
      <c r="H48">
        <v>48.75</v>
      </c>
      <c r="I48">
        <v>60.274000000000001</v>
      </c>
      <c r="J48">
        <v>60.658000000000001</v>
      </c>
      <c r="K48">
        <v>57.24</v>
      </c>
      <c r="L48">
        <v>59.390999999999998</v>
      </c>
      <c r="M48">
        <f t="shared" si="3"/>
        <v>190.30202500000004</v>
      </c>
      <c r="N48">
        <f t="shared" si="6"/>
        <v>59.691075999999988</v>
      </c>
      <c r="O48">
        <f t="shared" si="7"/>
        <v>48.427681000000042</v>
      </c>
      <c r="P48">
        <f t="shared" si="8"/>
        <v>1.3156089999999965</v>
      </c>
      <c r="Q48">
        <f t="shared" si="9"/>
        <v>5.6691610000000008</v>
      </c>
      <c r="R48">
        <f t="shared" si="10"/>
        <v>1.3156089999999965</v>
      </c>
      <c r="S48">
        <f t="shared" si="11"/>
        <v>107.68212900000005</v>
      </c>
      <c r="T48">
        <f t="shared" si="12"/>
        <v>115.79912100000006</v>
      </c>
      <c r="U48">
        <f t="shared" si="13"/>
        <v>53.919649000000049</v>
      </c>
      <c r="V48">
        <f t="shared" si="14"/>
        <v>90.13603599999999</v>
      </c>
      <c r="W48">
        <f t="shared" si="4"/>
        <v>0.27646952722608575</v>
      </c>
      <c r="X48">
        <f t="shared" si="15"/>
        <v>0.15483896827464574</v>
      </c>
      <c r="Y48">
        <f t="shared" si="16"/>
        <v>0.13946730264344556</v>
      </c>
      <c r="Z48">
        <f t="shared" si="17"/>
        <v>2.2987353949135189E-2</v>
      </c>
      <c r="AA48">
        <f t="shared" si="18"/>
        <v>4.77182996973766E-2</v>
      </c>
      <c r="AB48">
        <f t="shared" si="19"/>
        <v>2.2987353949135189E-2</v>
      </c>
      <c r="AC48">
        <f t="shared" si="20"/>
        <v>0.20796841493476567</v>
      </c>
      <c r="AD48">
        <f t="shared" si="21"/>
        <v>0.21566426839288941</v>
      </c>
      <c r="AE48">
        <f t="shared" si="22"/>
        <v>0.1471631561015693</v>
      </c>
      <c r="AF48">
        <f t="shared" si="23"/>
        <v>0.19027196023809045</v>
      </c>
      <c r="AG48" s="5">
        <f t="shared" si="5"/>
        <v>13.795000000000002</v>
      </c>
      <c r="AH48" s="5">
        <f t="shared" si="24"/>
        <v>7.7259999999999991</v>
      </c>
      <c r="AI48" s="5">
        <f t="shared" si="25"/>
        <v>6.9590000000000032</v>
      </c>
      <c r="AJ48" s="5">
        <f t="shared" si="26"/>
        <v>1.1469999999999985</v>
      </c>
      <c r="AK48" s="5">
        <f t="shared" si="27"/>
        <v>2.3810000000000002</v>
      </c>
      <c r="AL48" s="5">
        <f t="shared" si="28"/>
        <v>1.1469999999999985</v>
      </c>
      <c r="AM48" s="5">
        <f t="shared" si="29"/>
        <v>10.377000000000002</v>
      </c>
      <c r="AN48" s="5">
        <f t="shared" si="30"/>
        <v>10.761000000000003</v>
      </c>
      <c r="AO48" s="5">
        <f t="shared" si="31"/>
        <v>7.3430000000000035</v>
      </c>
      <c r="AP48" s="5">
        <f t="shared" si="32"/>
        <v>9.4939999999999998</v>
      </c>
    </row>
    <row r="49" spans="2:42">
      <c r="B49">
        <v>68.099999999999994</v>
      </c>
      <c r="C49">
        <v>69.926000000000002</v>
      </c>
      <c r="D49">
        <v>68.546999999999997</v>
      </c>
      <c r="E49">
        <v>76.322999999999993</v>
      </c>
      <c r="F49">
        <v>60.756</v>
      </c>
      <c r="G49">
        <v>52.277999999999999</v>
      </c>
      <c r="H49">
        <v>60.756</v>
      </c>
      <c r="I49">
        <v>73.123999999999995</v>
      </c>
      <c r="J49">
        <v>69.236999999999995</v>
      </c>
      <c r="K49">
        <v>72.435000000000002</v>
      </c>
      <c r="L49">
        <v>71.599000000000004</v>
      </c>
      <c r="M49">
        <f t="shared" si="3"/>
        <v>3.334276000000028</v>
      </c>
      <c r="N49">
        <f t="shared" si="6"/>
        <v>0.19980900000000243</v>
      </c>
      <c r="O49">
        <f t="shared" si="7"/>
        <v>67.617728999999983</v>
      </c>
      <c r="P49">
        <f t="shared" si="8"/>
        <v>53.934335999999917</v>
      </c>
      <c r="Q49">
        <f t="shared" si="9"/>
        <v>250.33568399999987</v>
      </c>
      <c r="R49">
        <f t="shared" si="10"/>
        <v>53.934335999999917</v>
      </c>
      <c r="S49">
        <f t="shared" si="11"/>
        <v>25.240576000000008</v>
      </c>
      <c r="T49">
        <f t="shared" si="12"/>
        <v>1.2927690000000009</v>
      </c>
      <c r="U49">
        <f t="shared" si="13"/>
        <v>18.792225000000069</v>
      </c>
      <c r="V49">
        <f t="shared" si="14"/>
        <v>12.243001000000065</v>
      </c>
      <c r="W49">
        <f t="shared" si="4"/>
        <v>2.681350954478719E-2</v>
      </c>
      <c r="X49">
        <f t="shared" si="15"/>
        <v>6.5638766519824192E-3</v>
      </c>
      <c r="Y49">
        <f t="shared" si="16"/>
        <v>0.1207488986784141</v>
      </c>
      <c r="Z49">
        <f t="shared" si="17"/>
        <v>0.10784140969162988</v>
      </c>
      <c r="AA49">
        <f t="shared" si="18"/>
        <v>0.23233480176211449</v>
      </c>
      <c r="AB49">
        <f t="shared" si="19"/>
        <v>0.10784140969162988</v>
      </c>
      <c r="AC49">
        <f t="shared" si="20"/>
        <v>7.3773861967694587E-2</v>
      </c>
      <c r="AD49">
        <f t="shared" si="21"/>
        <v>1.6696035242290758E-2</v>
      </c>
      <c r="AE49">
        <f t="shared" si="22"/>
        <v>6.3656387665198363E-2</v>
      </c>
      <c r="AF49">
        <f t="shared" si="23"/>
        <v>5.138032305433201E-2</v>
      </c>
      <c r="AG49" s="5">
        <f t="shared" si="5"/>
        <v>1.8260000000000076</v>
      </c>
      <c r="AH49" s="5">
        <f t="shared" si="24"/>
        <v>0.44700000000000273</v>
      </c>
      <c r="AI49" s="5">
        <f t="shared" si="25"/>
        <v>8.222999999999999</v>
      </c>
      <c r="AJ49" s="5">
        <f t="shared" si="26"/>
        <v>7.3439999999999941</v>
      </c>
      <c r="AK49" s="5">
        <f t="shared" si="27"/>
        <v>15.821999999999996</v>
      </c>
      <c r="AL49" s="5">
        <f t="shared" si="28"/>
        <v>7.3439999999999941</v>
      </c>
      <c r="AM49" s="5">
        <f t="shared" si="29"/>
        <v>5.0240000000000009</v>
      </c>
      <c r="AN49" s="5">
        <f t="shared" si="30"/>
        <v>1.1370000000000005</v>
      </c>
      <c r="AO49" s="5">
        <f t="shared" si="31"/>
        <v>4.335000000000008</v>
      </c>
      <c r="AP49" s="5">
        <f t="shared" si="32"/>
        <v>3.4990000000000094</v>
      </c>
    </row>
    <row r="50" spans="2:42">
      <c r="B50">
        <v>40.857999999999997</v>
      </c>
      <c r="C50">
        <v>36.993000000000002</v>
      </c>
      <c r="D50">
        <v>40.582000000000001</v>
      </c>
      <c r="E50">
        <v>33.207999999999998</v>
      </c>
      <c r="F50">
        <v>33.337000000000003</v>
      </c>
      <c r="G50">
        <v>32.168999999999997</v>
      </c>
      <c r="H50">
        <v>33.337000000000003</v>
      </c>
      <c r="I50">
        <v>35.100999999999999</v>
      </c>
      <c r="J50">
        <v>38.787999999999997</v>
      </c>
      <c r="K50">
        <v>36.895000000000003</v>
      </c>
      <c r="L50">
        <v>36.927999999999997</v>
      </c>
      <c r="M50">
        <f t="shared" si="3"/>
        <v>14.93822499999996</v>
      </c>
      <c r="N50">
        <f t="shared" si="6"/>
        <v>7.6175999999997926E-2</v>
      </c>
      <c r="O50">
        <f t="shared" si="7"/>
        <v>58.52249999999998</v>
      </c>
      <c r="P50">
        <f t="shared" si="8"/>
        <v>56.565440999999907</v>
      </c>
      <c r="Q50">
        <f t="shared" si="9"/>
        <v>75.498721000000003</v>
      </c>
      <c r="R50">
        <f t="shared" si="10"/>
        <v>56.565440999999907</v>
      </c>
      <c r="S50">
        <f t="shared" si="11"/>
        <v>33.143048999999976</v>
      </c>
      <c r="T50">
        <f t="shared" si="12"/>
        <v>4.2849000000000013</v>
      </c>
      <c r="U50">
        <f t="shared" si="13"/>
        <v>15.705368999999951</v>
      </c>
      <c r="V50">
        <f t="shared" si="14"/>
        <v>15.444899999999997</v>
      </c>
      <c r="W50">
        <f t="shared" si="4"/>
        <v>9.4595917568162782E-2</v>
      </c>
      <c r="X50">
        <f t="shared" si="15"/>
        <v>6.7551030397962767E-3</v>
      </c>
      <c r="Y50">
        <f t="shared" si="16"/>
        <v>0.18723383425522538</v>
      </c>
      <c r="Z50">
        <f t="shared" si="17"/>
        <v>0.18407655783445087</v>
      </c>
      <c r="AA50">
        <f t="shared" si="18"/>
        <v>0.21266337069851682</v>
      </c>
      <c r="AB50">
        <f t="shared" si="19"/>
        <v>0.18407655783445087</v>
      </c>
      <c r="AC50">
        <f t="shared" si="20"/>
        <v>0.14090263840618725</v>
      </c>
      <c r="AD50">
        <f t="shared" si="21"/>
        <v>5.0663272798472769E-2</v>
      </c>
      <c r="AE50">
        <f t="shared" si="22"/>
        <v>9.6994468647510754E-2</v>
      </c>
      <c r="AF50">
        <f t="shared" si="23"/>
        <v>9.6186793284056979E-2</v>
      </c>
      <c r="AG50" s="5">
        <f t="shared" si="5"/>
        <v>3.8649999999999949</v>
      </c>
      <c r="AH50" s="5">
        <f t="shared" si="24"/>
        <v>0.27599999999999625</v>
      </c>
      <c r="AI50" s="5">
        <f t="shared" si="25"/>
        <v>7.6499999999999986</v>
      </c>
      <c r="AJ50" s="5">
        <f t="shared" si="26"/>
        <v>7.5209999999999937</v>
      </c>
      <c r="AK50" s="5">
        <f t="shared" si="27"/>
        <v>8.6890000000000001</v>
      </c>
      <c r="AL50" s="5">
        <f t="shared" si="28"/>
        <v>7.5209999999999937</v>
      </c>
      <c r="AM50" s="5">
        <f t="shared" si="29"/>
        <v>5.7569999999999979</v>
      </c>
      <c r="AN50" s="5">
        <f t="shared" si="30"/>
        <v>2.0700000000000003</v>
      </c>
      <c r="AO50" s="5">
        <f t="shared" si="31"/>
        <v>3.9629999999999939</v>
      </c>
      <c r="AP50" s="5">
        <f t="shared" si="32"/>
        <v>3.9299999999999997</v>
      </c>
    </row>
    <row r="51" spans="2:42">
      <c r="B51">
        <v>34.99</v>
      </c>
      <c r="C51">
        <v>30.379000000000001</v>
      </c>
      <c r="D51">
        <v>31.824000000000002</v>
      </c>
      <c r="E51">
        <v>18.643999999999998</v>
      </c>
      <c r="F51">
        <v>30.957999999999998</v>
      </c>
      <c r="G51">
        <v>18.565000000000001</v>
      </c>
      <c r="H51">
        <v>30.957999999999998</v>
      </c>
      <c r="I51">
        <v>24.510999999999999</v>
      </c>
      <c r="J51">
        <v>31.100999999999999</v>
      </c>
      <c r="K51">
        <v>25.234000000000002</v>
      </c>
      <c r="L51">
        <v>26.949000000000002</v>
      </c>
      <c r="M51">
        <f t="shared" si="3"/>
        <v>21.261321000000006</v>
      </c>
      <c r="N51">
        <f t="shared" si="6"/>
        <v>10.023556000000003</v>
      </c>
      <c r="O51">
        <f t="shared" si="7"/>
        <v>267.1917160000001</v>
      </c>
      <c r="P51">
        <f t="shared" si="8"/>
        <v>16.25702400000003</v>
      </c>
      <c r="Q51">
        <f t="shared" si="9"/>
        <v>269.78062500000004</v>
      </c>
      <c r="R51">
        <f t="shared" si="10"/>
        <v>16.25702400000003</v>
      </c>
      <c r="S51">
        <f t="shared" si="11"/>
        <v>109.80944100000006</v>
      </c>
      <c r="T51">
        <f t="shared" si="12"/>
        <v>15.124321000000023</v>
      </c>
      <c r="U51">
        <f t="shared" si="13"/>
        <v>95.179535999999999</v>
      </c>
      <c r="V51">
        <f t="shared" si="14"/>
        <v>64.657681000000011</v>
      </c>
      <c r="W51">
        <f t="shared" si="4"/>
        <v>0.13178050871677624</v>
      </c>
      <c r="X51">
        <f t="shared" si="15"/>
        <v>9.0482995141469E-2</v>
      </c>
      <c r="Y51">
        <f t="shared" si="16"/>
        <v>0.46716204629894265</v>
      </c>
      <c r="Z51">
        <f t="shared" si="17"/>
        <v>0.11523292369248367</v>
      </c>
      <c r="AA51">
        <f t="shared" si="18"/>
        <v>0.46941983423835382</v>
      </c>
      <c r="AB51">
        <f t="shared" si="19"/>
        <v>0.11523292369248367</v>
      </c>
      <c r="AC51">
        <f t="shared" si="20"/>
        <v>0.29948556730494436</v>
      </c>
      <c r="AD51">
        <f t="shared" si="21"/>
        <v>0.11114604172620757</v>
      </c>
      <c r="AE51">
        <f t="shared" si="22"/>
        <v>0.27882252072020575</v>
      </c>
      <c r="AF51">
        <f t="shared" si="23"/>
        <v>0.22980851671906258</v>
      </c>
      <c r="AG51" s="5">
        <f t="shared" si="5"/>
        <v>4.6110000000000007</v>
      </c>
      <c r="AH51" s="5">
        <f t="shared" si="24"/>
        <v>3.1660000000000004</v>
      </c>
      <c r="AI51" s="5">
        <f t="shared" si="25"/>
        <v>16.346000000000004</v>
      </c>
      <c r="AJ51" s="5">
        <f t="shared" si="26"/>
        <v>4.0320000000000036</v>
      </c>
      <c r="AK51" s="5">
        <f t="shared" si="27"/>
        <v>16.425000000000001</v>
      </c>
      <c r="AL51" s="5">
        <f t="shared" si="28"/>
        <v>4.0320000000000036</v>
      </c>
      <c r="AM51" s="5">
        <f t="shared" si="29"/>
        <v>10.479000000000003</v>
      </c>
      <c r="AN51" s="5">
        <f t="shared" si="30"/>
        <v>3.8890000000000029</v>
      </c>
      <c r="AO51" s="5">
        <f t="shared" si="31"/>
        <v>9.7560000000000002</v>
      </c>
      <c r="AP51" s="5">
        <f t="shared" si="32"/>
        <v>8.0410000000000004</v>
      </c>
    </row>
    <row r="52" spans="2:42">
      <c r="B52">
        <v>35.866</v>
      </c>
      <c r="C52">
        <v>39.664999999999999</v>
      </c>
      <c r="D52">
        <v>43.14</v>
      </c>
      <c r="E52">
        <v>42.113</v>
      </c>
      <c r="F52">
        <v>37.389000000000003</v>
      </c>
      <c r="G52">
        <v>52.277999999999999</v>
      </c>
      <c r="H52">
        <v>37.389000000000003</v>
      </c>
      <c r="I52">
        <v>40.889000000000003</v>
      </c>
      <c r="J52">
        <v>41.402000000000001</v>
      </c>
      <c r="K52">
        <v>42.625999999999998</v>
      </c>
      <c r="L52">
        <v>41.639000000000003</v>
      </c>
      <c r="M52">
        <f t="shared" si="3"/>
        <v>14.432400999999997</v>
      </c>
      <c r="N52">
        <f t="shared" si="6"/>
        <v>52.911076000000016</v>
      </c>
      <c r="O52">
        <f t="shared" si="7"/>
        <v>39.025008999999997</v>
      </c>
      <c r="P52">
        <f t="shared" si="8"/>
        <v>2.3195290000000099</v>
      </c>
      <c r="Q52">
        <f t="shared" si="9"/>
        <v>269.35374399999995</v>
      </c>
      <c r="R52">
        <f t="shared" si="10"/>
        <v>2.3195290000000099</v>
      </c>
      <c r="S52">
        <f t="shared" si="11"/>
        <v>25.230529000000033</v>
      </c>
      <c r="T52">
        <f t="shared" si="12"/>
        <v>30.647296000000015</v>
      </c>
      <c r="U52">
        <f t="shared" si="13"/>
        <v>45.697599999999973</v>
      </c>
      <c r="V52">
        <f t="shared" si="14"/>
        <v>33.327529000000034</v>
      </c>
      <c r="W52">
        <f t="shared" si="4"/>
        <v>0.10592204316065353</v>
      </c>
      <c r="X52">
        <f t="shared" si="15"/>
        <v>0.20281046116098814</v>
      </c>
      <c r="Y52">
        <f t="shared" si="16"/>
        <v>0.17417609992750793</v>
      </c>
      <c r="Z52">
        <f t="shared" si="17"/>
        <v>4.2463614565326581E-2</v>
      </c>
      <c r="AA52">
        <f t="shared" si="18"/>
        <v>0.45759214855294705</v>
      </c>
      <c r="AB52">
        <f t="shared" si="19"/>
        <v>4.2463614565326581E-2</v>
      </c>
      <c r="AC52">
        <f t="shared" si="20"/>
        <v>0.14004907154408083</v>
      </c>
      <c r="AD52">
        <f t="shared" si="21"/>
        <v>0.15435231138125247</v>
      </c>
      <c r="AE52">
        <f t="shared" si="22"/>
        <v>0.18847933976467959</v>
      </c>
      <c r="AF52">
        <f t="shared" si="23"/>
        <v>0.16096024089667105</v>
      </c>
      <c r="AG52" s="5">
        <f t="shared" si="5"/>
        <v>3.7989999999999995</v>
      </c>
      <c r="AH52" s="5">
        <f t="shared" si="24"/>
        <v>7.2740000000000009</v>
      </c>
      <c r="AI52" s="5">
        <f t="shared" si="25"/>
        <v>6.2469999999999999</v>
      </c>
      <c r="AJ52" s="5">
        <f t="shared" si="26"/>
        <v>1.5230000000000032</v>
      </c>
      <c r="AK52" s="5">
        <f t="shared" si="27"/>
        <v>16.411999999999999</v>
      </c>
      <c r="AL52" s="5">
        <f t="shared" si="28"/>
        <v>1.5230000000000032</v>
      </c>
      <c r="AM52" s="5">
        <f t="shared" si="29"/>
        <v>5.0230000000000032</v>
      </c>
      <c r="AN52" s="5">
        <f t="shared" si="30"/>
        <v>5.5360000000000014</v>
      </c>
      <c r="AO52" s="5">
        <f t="shared" si="31"/>
        <v>6.759999999999998</v>
      </c>
      <c r="AP52" s="5">
        <f t="shared" si="32"/>
        <v>5.7730000000000032</v>
      </c>
    </row>
    <row r="53" spans="2:42">
      <c r="B53">
        <v>37.363</v>
      </c>
      <c r="C53">
        <v>33.173000000000002</v>
      </c>
      <c r="D53">
        <v>32.537999999999997</v>
      </c>
      <c r="E53">
        <v>31.495999999999999</v>
      </c>
      <c r="F53">
        <v>31.347000000000001</v>
      </c>
      <c r="G53">
        <v>34.411000000000001</v>
      </c>
      <c r="H53">
        <v>31.347000000000001</v>
      </c>
      <c r="I53">
        <v>32.335000000000001</v>
      </c>
      <c r="J53">
        <v>32.854999999999997</v>
      </c>
      <c r="K53">
        <v>32.017000000000003</v>
      </c>
      <c r="L53">
        <v>32.402000000000001</v>
      </c>
      <c r="M53">
        <f t="shared" si="3"/>
        <v>17.556099999999979</v>
      </c>
      <c r="N53">
        <f t="shared" si="6"/>
        <v>23.280625000000029</v>
      </c>
      <c r="O53">
        <f t="shared" si="7"/>
        <v>34.421689000000008</v>
      </c>
      <c r="P53">
        <f t="shared" si="8"/>
        <v>36.192255999999979</v>
      </c>
      <c r="Q53">
        <f t="shared" si="9"/>
        <v>8.7143039999999896</v>
      </c>
      <c r="R53">
        <f t="shared" si="10"/>
        <v>36.192255999999979</v>
      </c>
      <c r="S53">
        <f t="shared" si="11"/>
        <v>25.280783999999986</v>
      </c>
      <c r="T53">
        <f t="shared" si="12"/>
        <v>20.322064000000022</v>
      </c>
      <c r="U53">
        <f t="shared" si="13"/>
        <v>28.579715999999962</v>
      </c>
      <c r="V53">
        <f t="shared" si="14"/>
        <v>24.611520999999986</v>
      </c>
      <c r="W53">
        <f t="shared" si="4"/>
        <v>0.11214302920001065</v>
      </c>
      <c r="X53">
        <f t="shared" si="15"/>
        <v>0.129138452479726</v>
      </c>
      <c r="Y53">
        <f t="shared" si="16"/>
        <v>0.15702700532612479</v>
      </c>
      <c r="Z53">
        <f t="shared" si="17"/>
        <v>0.16101490779648311</v>
      </c>
      <c r="AA53">
        <f t="shared" si="18"/>
        <v>7.9008644916093412E-2</v>
      </c>
      <c r="AB53">
        <f t="shared" si="19"/>
        <v>0.16101490779648311</v>
      </c>
      <c r="AC53">
        <f t="shared" si="20"/>
        <v>0.13457163504001282</v>
      </c>
      <c r="AD53">
        <f t="shared" si="21"/>
        <v>0.12065412306292328</v>
      </c>
      <c r="AE53">
        <f t="shared" si="22"/>
        <v>0.14308272890292525</v>
      </c>
      <c r="AF53">
        <f t="shared" si="23"/>
        <v>0.13277841715065702</v>
      </c>
      <c r="AG53" s="5">
        <f t="shared" si="5"/>
        <v>4.1899999999999977</v>
      </c>
      <c r="AH53" s="5">
        <f t="shared" si="24"/>
        <v>4.8250000000000028</v>
      </c>
      <c r="AI53" s="5">
        <f t="shared" si="25"/>
        <v>5.8670000000000009</v>
      </c>
      <c r="AJ53" s="5">
        <f t="shared" si="26"/>
        <v>6.0159999999999982</v>
      </c>
      <c r="AK53" s="5">
        <f t="shared" si="27"/>
        <v>2.9519999999999982</v>
      </c>
      <c r="AL53" s="5">
        <f t="shared" si="28"/>
        <v>6.0159999999999982</v>
      </c>
      <c r="AM53" s="5">
        <f t="shared" si="29"/>
        <v>5.0279999999999987</v>
      </c>
      <c r="AN53" s="5">
        <f t="shared" si="30"/>
        <v>4.5080000000000027</v>
      </c>
      <c r="AO53" s="5">
        <f t="shared" si="31"/>
        <v>5.3459999999999965</v>
      </c>
      <c r="AP53" s="5">
        <f t="shared" si="32"/>
        <v>4.9609999999999985</v>
      </c>
    </row>
    <row r="54" spans="2:42">
      <c r="B54">
        <v>55.158000000000001</v>
      </c>
      <c r="C54">
        <v>53.969000000000001</v>
      </c>
      <c r="D54">
        <v>57.850999999999999</v>
      </c>
      <c r="E54">
        <v>33.207999999999998</v>
      </c>
      <c r="F54">
        <v>69.968999999999994</v>
      </c>
      <c r="G54">
        <v>46.457999999999998</v>
      </c>
      <c r="H54">
        <v>69.968999999999994</v>
      </c>
      <c r="I54">
        <v>43.588000000000001</v>
      </c>
      <c r="J54">
        <v>55.91</v>
      </c>
      <c r="K54">
        <v>45.529000000000003</v>
      </c>
      <c r="L54">
        <v>48.341999999999999</v>
      </c>
      <c r="M54">
        <f t="shared" si="3"/>
        <v>1.4137210000000002</v>
      </c>
      <c r="N54">
        <f t="shared" si="6"/>
        <v>7.2522489999999884</v>
      </c>
      <c r="O54">
        <f t="shared" si="7"/>
        <v>481.80250000000012</v>
      </c>
      <c r="P54">
        <f t="shared" si="8"/>
        <v>219.36572099999978</v>
      </c>
      <c r="Q54">
        <f t="shared" si="9"/>
        <v>75.690000000000055</v>
      </c>
      <c r="R54">
        <f t="shared" si="10"/>
        <v>219.36572099999978</v>
      </c>
      <c r="S54">
        <f t="shared" si="11"/>
        <v>133.86490000000001</v>
      </c>
      <c r="T54">
        <f t="shared" si="12"/>
        <v>0.56550399999999301</v>
      </c>
      <c r="U54">
        <f t="shared" si="13"/>
        <v>92.717640999999958</v>
      </c>
      <c r="V54">
        <f t="shared" si="14"/>
        <v>46.457856000000035</v>
      </c>
      <c r="W54">
        <f t="shared" si="4"/>
        <v>2.1556256572029444E-2</v>
      </c>
      <c r="X54">
        <f t="shared" si="15"/>
        <v>4.8823380108053191E-2</v>
      </c>
      <c r="Y54">
        <f t="shared" si="16"/>
        <v>0.3979477138402408</v>
      </c>
      <c r="Z54">
        <f t="shared" si="17"/>
        <v>0.26851952572609583</v>
      </c>
      <c r="AA54">
        <f t="shared" si="18"/>
        <v>0.15772870662460572</v>
      </c>
      <c r="AB54">
        <f t="shared" si="19"/>
        <v>0.26851952572609583</v>
      </c>
      <c r="AC54">
        <f t="shared" si="20"/>
        <v>0.20976105007433191</v>
      </c>
      <c r="AD54">
        <f t="shared" si="21"/>
        <v>1.3633561768011808E-2</v>
      </c>
      <c r="AE54">
        <f t="shared" si="22"/>
        <v>0.17457123173429054</v>
      </c>
      <c r="AF54">
        <f t="shared" si="23"/>
        <v>0.12357228325900145</v>
      </c>
      <c r="AG54" s="5">
        <f t="shared" si="5"/>
        <v>1.1890000000000001</v>
      </c>
      <c r="AH54" s="5">
        <f t="shared" si="24"/>
        <v>2.6929999999999978</v>
      </c>
      <c r="AI54" s="5">
        <f t="shared" si="25"/>
        <v>21.950000000000003</v>
      </c>
      <c r="AJ54" s="5">
        <f t="shared" si="26"/>
        <v>14.810999999999993</v>
      </c>
      <c r="AK54" s="5">
        <f t="shared" si="27"/>
        <v>8.7000000000000028</v>
      </c>
      <c r="AL54" s="5">
        <f t="shared" si="28"/>
        <v>14.810999999999993</v>
      </c>
      <c r="AM54" s="5">
        <f t="shared" si="29"/>
        <v>11.57</v>
      </c>
      <c r="AN54" s="5">
        <f t="shared" si="30"/>
        <v>0.75199999999999534</v>
      </c>
      <c r="AO54" s="5">
        <f t="shared" si="31"/>
        <v>9.6289999999999978</v>
      </c>
      <c r="AP54" s="5">
        <f t="shared" si="32"/>
        <v>6.8160000000000025</v>
      </c>
    </row>
    <row r="55" spans="2:42">
      <c r="B55">
        <v>27.827000000000002</v>
      </c>
      <c r="C55">
        <v>27.885999999999999</v>
      </c>
      <c r="D55">
        <v>23.135999999999999</v>
      </c>
      <c r="E55">
        <v>24.849</v>
      </c>
      <c r="F55">
        <v>23.449000000000002</v>
      </c>
      <c r="G55">
        <v>32.168999999999997</v>
      </c>
      <c r="H55">
        <v>23.449000000000002</v>
      </c>
      <c r="I55">
        <v>26.367999999999999</v>
      </c>
      <c r="J55">
        <v>25.510999999999999</v>
      </c>
      <c r="K55">
        <v>23.992999999999999</v>
      </c>
      <c r="L55">
        <v>25.29</v>
      </c>
      <c r="M55">
        <f t="shared" si="3"/>
        <v>3.4809999999997048E-3</v>
      </c>
      <c r="N55">
        <f t="shared" si="6"/>
        <v>22.005481000000024</v>
      </c>
      <c r="O55">
        <f t="shared" si="7"/>
        <v>8.8684840000000094</v>
      </c>
      <c r="P55">
        <f t="shared" si="8"/>
        <v>19.166884</v>
      </c>
      <c r="Q55">
        <f t="shared" si="9"/>
        <v>18.852963999999957</v>
      </c>
      <c r="R55">
        <f t="shared" si="10"/>
        <v>19.166884</v>
      </c>
      <c r="S55">
        <f t="shared" si="11"/>
        <v>2.1286810000000091</v>
      </c>
      <c r="T55">
        <f t="shared" si="12"/>
        <v>5.3638560000000117</v>
      </c>
      <c r="U55">
        <f t="shared" si="13"/>
        <v>14.699556000000024</v>
      </c>
      <c r="V55">
        <f t="shared" si="14"/>
        <v>6.4363690000000133</v>
      </c>
      <c r="W55">
        <f t="shared" si="4"/>
        <v>2.1202429295287847E-3</v>
      </c>
      <c r="X55">
        <f t="shared" si="15"/>
        <v>0.16857728105796538</v>
      </c>
      <c r="Y55">
        <f t="shared" si="16"/>
        <v>0.10701836345994901</v>
      </c>
      <c r="Z55">
        <f t="shared" si="17"/>
        <v>0.15732921263521041</v>
      </c>
      <c r="AA55">
        <f t="shared" si="18"/>
        <v>0.15603550508498923</v>
      </c>
      <c r="AB55">
        <f t="shared" si="19"/>
        <v>0.15732921263521041</v>
      </c>
      <c r="AC55">
        <f t="shared" si="20"/>
        <v>5.2431092104790425E-2</v>
      </c>
      <c r="AD55">
        <f t="shared" si="21"/>
        <v>8.3228519064218284E-2</v>
      </c>
      <c r="AE55">
        <f t="shared" si="22"/>
        <v>0.13777985409853749</v>
      </c>
      <c r="AF55">
        <f t="shared" si="23"/>
        <v>9.1170445969741706E-2</v>
      </c>
      <c r="AG55" s="5">
        <f t="shared" si="5"/>
        <v>5.8999999999997499E-2</v>
      </c>
      <c r="AH55" s="5">
        <f t="shared" si="24"/>
        <v>4.6910000000000025</v>
      </c>
      <c r="AI55" s="5">
        <f t="shared" si="25"/>
        <v>2.9780000000000015</v>
      </c>
      <c r="AJ55" s="5">
        <f t="shared" si="26"/>
        <v>4.3780000000000001</v>
      </c>
      <c r="AK55" s="5">
        <f t="shared" si="27"/>
        <v>4.3419999999999952</v>
      </c>
      <c r="AL55" s="5">
        <f t="shared" si="28"/>
        <v>4.3780000000000001</v>
      </c>
      <c r="AM55" s="5">
        <f t="shared" si="29"/>
        <v>1.4590000000000032</v>
      </c>
      <c r="AN55" s="5">
        <f t="shared" si="30"/>
        <v>2.3160000000000025</v>
      </c>
      <c r="AO55" s="5">
        <f t="shared" si="31"/>
        <v>3.8340000000000032</v>
      </c>
      <c r="AP55" s="5">
        <f t="shared" si="32"/>
        <v>2.5370000000000026</v>
      </c>
    </row>
    <row r="56" spans="2:42">
      <c r="B56">
        <v>31.42</v>
      </c>
      <c r="C56">
        <v>26.687000000000001</v>
      </c>
      <c r="D56">
        <v>26.538</v>
      </c>
      <c r="E56">
        <v>33.747999999999998</v>
      </c>
      <c r="F56">
        <v>27.178000000000001</v>
      </c>
      <c r="G56">
        <v>32.168999999999997</v>
      </c>
      <c r="H56">
        <v>27.178000000000001</v>
      </c>
      <c r="I56">
        <v>30.218</v>
      </c>
      <c r="J56">
        <v>26.613</v>
      </c>
      <c r="K56">
        <v>30.143000000000001</v>
      </c>
      <c r="L56">
        <v>28.991</v>
      </c>
      <c r="M56">
        <f t="shared" si="3"/>
        <v>22.401289000000006</v>
      </c>
      <c r="N56">
        <f t="shared" si="6"/>
        <v>23.833924000000014</v>
      </c>
      <c r="O56">
        <f t="shared" si="7"/>
        <v>5.4195839999999809</v>
      </c>
      <c r="P56">
        <f t="shared" si="8"/>
        <v>17.994564000000008</v>
      </c>
      <c r="Q56">
        <f t="shared" si="9"/>
        <v>0.56100099999999287</v>
      </c>
      <c r="R56">
        <f t="shared" si="10"/>
        <v>17.994564000000008</v>
      </c>
      <c r="S56">
        <f t="shared" si="11"/>
        <v>1.4448040000000042</v>
      </c>
      <c r="T56">
        <f t="shared" si="12"/>
        <v>23.107249000000021</v>
      </c>
      <c r="U56">
        <f t="shared" si="13"/>
        <v>1.6307290000000025</v>
      </c>
      <c r="V56">
        <f t="shared" si="14"/>
        <v>5.9000410000000096</v>
      </c>
      <c r="W56">
        <f t="shared" si="4"/>
        <v>0.1506365372374284</v>
      </c>
      <c r="X56">
        <f t="shared" si="15"/>
        <v>0.15537873965626994</v>
      </c>
      <c r="Y56">
        <f t="shared" si="16"/>
        <v>7.4092934436664412E-2</v>
      </c>
      <c r="Z56">
        <f t="shared" si="17"/>
        <v>0.13500954805856144</v>
      </c>
      <c r="AA56">
        <f t="shared" si="18"/>
        <v>2.3838319541693034E-2</v>
      </c>
      <c r="AB56">
        <f t="shared" si="19"/>
        <v>0.13500954805856144</v>
      </c>
      <c r="AC56">
        <f t="shared" si="20"/>
        <v>3.8255887969446269E-2</v>
      </c>
      <c r="AD56">
        <f t="shared" si="21"/>
        <v>0.15299172501591349</v>
      </c>
      <c r="AE56">
        <f t="shared" si="22"/>
        <v>4.0642902609802703E-2</v>
      </c>
      <c r="AF56">
        <f t="shared" si="23"/>
        <v>7.7307447485677971E-2</v>
      </c>
      <c r="AG56" s="5">
        <f t="shared" si="5"/>
        <v>4.7330000000000005</v>
      </c>
      <c r="AH56" s="5">
        <f t="shared" si="24"/>
        <v>4.8820000000000014</v>
      </c>
      <c r="AI56" s="5">
        <f t="shared" si="25"/>
        <v>2.3279999999999959</v>
      </c>
      <c r="AJ56" s="5">
        <f t="shared" si="26"/>
        <v>4.2420000000000009</v>
      </c>
      <c r="AK56" s="5">
        <f t="shared" si="27"/>
        <v>0.74899999999999523</v>
      </c>
      <c r="AL56" s="5">
        <f t="shared" si="28"/>
        <v>4.2420000000000009</v>
      </c>
      <c r="AM56" s="5">
        <f t="shared" si="29"/>
        <v>1.2020000000000017</v>
      </c>
      <c r="AN56" s="5">
        <f t="shared" si="30"/>
        <v>4.8070000000000022</v>
      </c>
      <c r="AO56" s="5">
        <f t="shared" si="31"/>
        <v>1.277000000000001</v>
      </c>
      <c r="AP56" s="5">
        <f t="shared" si="32"/>
        <v>2.429000000000002</v>
      </c>
    </row>
    <row r="57" spans="2:42">
      <c r="B57">
        <v>61.231999999999999</v>
      </c>
      <c r="C57">
        <v>54.725999999999999</v>
      </c>
      <c r="D57">
        <v>55.231999999999999</v>
      </c>
      <c r="E57">
        <v>56.856000000000002</v>
      </c>
      <c r="F57">
        <v>44.271000000000001</v>
      </c>
      <c r="G57">
        <v>52.277999999999999</v>
      </c>
      <c r="H57">
        <v>44.271000000000001</v>
      </c>
      <c r="I57">
        <v>55.790999999999997</v>
      </c>
      <c r="J57">
        <v>54.978999999999999</v>
      </c>
      <c r="K57">
        <v>56.043999999999997</v>
      </c>
      <c r="L57">
        <v>55.604999999999997</v>
      </c>
      <c r="M57">
        <f t="shared" si="3"/>
        <v>42.328036000000004</v>
      </c>
      <c r="N57">
        <f t="shared" si="6"/>
        <v>36</v>
      </c>
      <c r="O57">
        <f t="shared" si="7"/>
        <v>19.149375999999979</v>
      </c>
      <c r="P57">
        <f t="shared" si="8"/>
        <v>287.67552099999995</v>
      </c>
      <c r="Q57">
        <f t="shared" si="9"/>
        <v>80.174116000000012</v>
      </c>
      <c r="R57">
        <f t="shared" si="10"/>
        <v>287.67552099999995</v>
      </c>
      <c r="S57">
        <f t="shared" si="11"/>
        <v>29.604481000000028</v>
      </c>
      <c r="T57">
        <f t="shared" si="12"/>
        <v>39.100009</v>
      </c>
      <c r="U57">
        <f t="shared" si="13"/>
        <v>26.915344000000026</v>
      </c>
      <c r="V57">
        <f t="shared" si="14"/>
        <v>31.663129000000026</v>
      </c>
      <c r="W57">
        <f t="shared" si="4"/>
        <v>0.10625163313300236</v>
      </c>
      <c r="X57">
        <f t="shared" si="15"/>
        <v>9.7987980141102687E-2</v>
      </c>
      <c r="Y57">
        <f t="shared" si="16"/>
        <v>7.1465900182910866E-2</v>
      </c>
      <c r="Z57">
        <f t="shared" si="17"/>
        <v>0.2769956885288738</v>
      </c>
      <c r="AA57">
        <f t="shared" si="18"/>
        <v>0.14623072903057227</v>
      </c>
      <c r="AB57">
        <f t="shared" si="19"/>
        <v>0.2769956885288738</v>
      </c>
      <c r="AC57">
        <f t="shared" si="20"/>
        <v>8.8858766657956667E-2</v>
      </c>
      <c r="AD57">
        <f t="shared" si="21"/>
        <v>0.10211980663705253</v>
      </c>
      <c r="AE57">
        <f t="shared" si="22"/>
        <v>8.4726940162006839E-2</v>
      </c>
      <c r="AF57">
        <f t="shared" si="23"/>
        <v>9.1896394042330853E-2</v>
      </c>
      <c r="AG57" s="5">
        <f t="shared" si="5"/>
        <v>6.5060000000000002</v>
      </c>
      <c r="AH57" s="5">
        <f t="shared" si="24"/>
        <v>6</v>
      </c>
      <c r="AI57" s="5">
        <f t="shared" si="25"/>
        <v>4.3759999999999977</v>
      </c>
      <c r="AJ57" s="5">
        <f t="shared" si="26"/>
        <v>16.960999999999999</v>
      </c>
      <c r="AK57" s="5">
        <f t="shared" si="27"/>
        <v>8.9540000000000006</v>
      </c>
      <c r="AL57" s="5">
        <f t="shared" si="28"/>
        <v>16.960999999999999</v>
      </c>
      <c r="AM57" s="5">
        <f t="shared" si="29"/>
        <v>5.4410000000000025</v>
      </c>
      <c r="AN57" s="5">
        <f t="shared" si="30"/>
        <v>6.2530000000000001</v>
      </c>
      <c r="AO57" s="5">
        <f t="shared" si="31"/>
        <v>5.1880000000000024</v>
      </c>
      <c r="AP57" s="5">
        <f t="shared" si="32"/>
        <v>5.6270000000000024</v>
      </c>
    </row>
    <row r="58" spans="2:42">
      <c r="B58">
        <v>49.97</v>
      </c>
      <c r="C58">
        <v>52.186999999999998</v>
      </c>
      <c r="D58">
        <v>44.994999999999997</v>
      </c>
      <c r="E58">
        <v>41.628999999999998</v>
      </c>
      <c r="F58">
        <v>50.037999999999997</v>
      </c>
      <c r="G58">
        <v>52.277999999999999</v>
      </c>
      <c r="H58">
        <v>50.037999999999997</v>
      </c>
      <c r="I58">
        <v>46.908000000000001</v>
      </c>
      <c r="J58">
        <v>48.591000000000001</v>
      </c>
      <c r="K58">
        <v>43.311999999999998</v>
      </c>
      <c r="L58">
        <v>46.27</v>
      </c>
      <c r="M58">
        <f t="shared" si="3"/>
        <v>4.9150889999999947</v>
      </c>
      <c r="N58">
        <f t="shared" si="6"/>
        <v>24.750625000000014</v>
      </c>
      <c r="O58">
        <f t="shared" si="7"/>
        <v>69.572281000000018</v>
      </c>
      <c r="P58">
        <f t="shared" si="8"/>
        <v>4.6239999999997065E-3</v>
      </c>
      <c r="Q58">
        <f t="shared" si="9"/>
        <v>5.3268639999999996</v>
      </c>
      <c r="R58">
        <f t="shared" si="10"/>
        <v>4.6239999999997065E-3</v>
      </c>
      <c r="S58">
        <f t="shared" si="11"/>
        <v>9.3758439999999847</v>
      </c>
      <c r="T58">
        <f t="shared" si="12"/>
        <v>1.9016409999999939</v>
      </c>
      <c r="U58">
        <f t="shared" si="13"/>
        <v>44.328964000000013</v>
      </c>
      <c r="V58">
        <f t="shared" si="14"/>
        <v>13.689999999999969</v>
      </c>
      <c r="W58">
        <f t="shared" si="4"/>
        <v>4.4366619971983164E-2</v>
      </c>
      <c r="X58">
        <f t="shared" si="15"/>
        <v>9.9559735841504932E-2</v>
      </c>
      <c r="Y58">
        <f t="shared" si="16"/>
        <v>0.16692015209125477</v>
      </c>
      <c r="Z58">
        <f t="shared" si="17"/>
        <v>1.3608164898938932E-3</v>
      </c>
      <c r="AA58">
        <f t="shared" si="18"/>
        <v>4.6187712627576545E-2</v>
      </c>
      <c r="AB58">
        <f t="shared" si="19"/>
        <v>1.3608164898938932E-3</v>
      </c>
      <c r="AC58">
        <f t="shared" si="20"/>
        <v>6.1276766059635737E-2</v>
      </c>
      <c r="AD58">
        <f t="shared" si="21"/>
        <v>2.7596557934760811E-2</v>
      </c>
      <c r="AE58">
        <f t="shared" si="22"/>
        <v>0.13323994396637986</v>
      </c>
      <c r="AF58">
        <f t="shared" si="23"/>
        <v>7.4044426655993506E-2</v>
      </c>
      <c r="AG58" s="5">
        <f t="shared" si="5"/>
        <v>2.2169999999999987</v>
      </c>
      <c r="AH58" s="5">
        <f t="shared" si="24"/>
        <v>4.9750000000000014</v>
      </c>
      <c r="AI58" s="5">
        <f t="shared" si="25"/>
        <v>8.3410000000000011</v>
      </c>
      <c r="AJ58" s="5">
        <f t="shared" si="26"/>
        <v>6.799999999999784E-2</v>
      </c>
      <c r="AK58" s="5">
        <f t="shared" si="27"/>
        <v>2.3079999999999998</v>
      </c>
      <c r="AL58" s="5">
        <f t="shared" si="28"/>
        <v>6.799999999999784E-2</v>
      </c>
      <c r="AM58" s="5">
        <f t="shared" si="29"/>
        <v>3.0619999999999976</v>
      </c>
      <c r="AN58" s="5">
        <f t="shared" si="30"/>
        <v>1.3789999999999978</v>
      </c>
      <c r="AO58" s="5">
        <f t="shared" si="31"/>
        <v>6.6580000000000013</v>
      </c>
      <c r="AP58" s="5">
        <f t="shared" si="32"/>
        <v>3.6999999999999957</v>
      </c>
    </row>
    <row r="59" spans="2:42">
      <c r="B59">
        <v>41.051000000000002</v>
      </c>
      <c r="C59">
        <v>43.747</v>
      </c>
      <c r="D59">
        <v>35.759</v>
      </c>
      <c r="E59">
        <v>39.991</v>
      </c>
      <c r="F59">
        <v>45.308999999999997</v>
      </c>
      <c r="G59">
        <v>32.168999999999997</v>
      </c>
      <c r="H59">
        <v>45.308999999999997</v>
      </c>
      <c r="I59">
        <v>41.869</v>
      </c>
      <c r="J59">
        <v>39.753</v>
      </c>
      <c r="K59">
        <v>37.875</v>
      </c>
      <c r="L59">
        <v>39.832000000000001</v>
      </c>
      <c r="M59">
        <f t="shared" si="3"/>
        <v>7.2684159999999887</v>
      </c>
      <c r="N59">
        <f t="shared" si="6"/>
        <v>28.005264000000018</v>
      </c>
      <c r="O59">
        <f t="shared" si="7"/>
        <v>1.1236000000000048</v>
      </c>
      <c r="P59">
        <f t="shared" si="8"/>
        <v>18.130563999999961</v>
      </c>
      <c r="Q59">
        <f t="shared" si="9"/>
        <v>78.889924000000093</v>
      </c>
      <c r="R59">
        <f t="shared" si="10"/>
        <v>18.130563999999961</v>
      </c>
      <c r="S59">
        <f t="shared" si="11"/>
        <v>0.6691239999999965</v>
      </c>
      <c r="T59">
        <f t="shared" si="12"/>
        <v>1.6848040000000046</v>
      </c>
      <c r="U59">
        <f t="shared" si="13"/>
        <v>10.086976000000012</v>
      </c>
      <c r="V59">
        <f t="shared" si="14"/>
        <v>1.485961000000003</v>
      </c>
      <c r="W59">
        <f t="shared" si="4"/>
        <v>6.567440500840413E-2</v>
      </c>
      <c r="X59">
        <f t="shared" si="15"/>
        <v>0.12891281576575483</v>
      </c>
      <c r="Y59">
        <f t="shared" si="16"/>
        <v>2.582153906116787E-2</v>
      </c>
      <c r="Z59">
        <f t="shared" si="17"/>
        <v>0.10372463520986079</v>
      </c>
      <c r="AA59">
        <f t="shared" si="18"/>
        <v>0.21636500937857797</v>
      </c>
      <c r="AB59">
        <f t="shared" si="19"/>
        <v>0.10372463520986079</v>
      </c>
      <c r="AC59">
        <f t="shared" si="20"/>
        <v>1.9926432973618128E-2</v>
      </c>
      <c r="AD59">
        <f t="shared" si="21"/>
        <v>3.1619205378675352E-2</v>
      </c>
      <c r="AE59">
        <f t="shared" si="22"/>
        <v>7.7367177413461344E-2</v>
      </c>
      <c r="AF59">
        <f t="shared" si="23"/>
        <v>2.9694769920343016E-2</v>
      </c>
      <c r="AG59" s="5">
        <f t="shared" si="5"/>
        <v>2.695999999999998</v>
      </c>
      <c r="AH59" s="5">
        <f t="shared" si="24"/>
        <v>5.2920000000000016</v>
      </c>
      <c r="AI59" s="5">
        <f t="shared" si="25"/>
        <v>1.0600000000000023</v>
      </c>
      <c r="AJ59" s="5">
        <f t="shared" si="26"/>
        <v>4.2579999999999956</v>
      </c>
      <c r="AK59" s="5">
        <f t="shared" si="27"/>
        <v>8.882000000000005</v>
      </c>
      <c r="AL59" s="5">
        <f t="shared" si="28"/>
        <v>4.2579999999999956</v>
      </c>
      <c r="AM59" s="5">
        <f t="shared" si="29"/>
        <v>0.81799999999999784</v>
      </c>
      <c r="AN59" s="5">
        <f t="shared" si="30"/>
        <v>1.2980000000000018</v>
      </c>
      <c r="AO59" s="5">
        <f t="shared" si="31"/>
        <v>3.1760000000000019</v>
      </c>
      <c r="AP59" s="5">
        <f t="shared" si="32"/>
        <v>1.2190000000000012</v>
      </c>
    </row>
    <row r="60" spans="2:42">
      <c r="B60">
        <v>20.725999999999999</v>
      </c>
      <c r="C60">
        <v>11.496</v>
      </c>
      <c r="D60">
        <v>23.414000000000001</v>
      </c>
      <c r="E60">
        <v>15.653</v>
      </c>
      <c r="F60">
        <v>30.48</v>
      </c>
      <c r="G60">
        <v>13.888</v>
      </c>
      <c r="H60">
        <v>30.48</v>
      </c>
      <c r="I60">
        <v>13.574999999999999</v>
      </c>
      <c r="J60">
        <v>17.454999999999998</v>
      </c>
      <c r="K60">
        <v>19.533999999999999</v>
      </c>
      <c r="L60">
        <v>16.855</v>
      </c>
      <c r="M60">
        <f t="shared" si="3"/>
        <v>85.19289999999998</v>
      </c>
      <c r="N60">
        <f t="shared" si="6"/>
        <v>7.2253440000000131</v>
      </c>
      <c r="O60">
        <f t="shared" si="7"/>
        <v>25.735328999999986</v>
      </c>
      <c r="P60">
        <f t="shared" si="8"/>
        <v>95.140516000000019</v>
      </c>
      <c r="Q60">
        <f t="shared" si="9"/>
        <v>46.758243999999991</v>
      </c>
      <c r="R60">
        <f t="shared" si="10"/>
        <v>95.140516000000019</v>
      </c>
      <c r="S60">
        <f t="shared" si="11"/>
        <v>51.136800999999998</v>
      </c>
      <c r="T60">
        <f t="shared" si="12"/>
        <v>10.699441000000006</v>
      </c>
      <c r="U60">
        <f t="shared" si="13"/>
        <v>1.4208640000000003</v>
      </c>
      <c r="V60">
        <f t="shared" si="14"/>
        <v>14.984640999999989</v>
      </c>
      <c r="W60">
        <f t="shared" si="4"/>
        <v>0.44533436263630216</v>
      </c>
      <c r="X60">
        <f t="shared" si="15"/>
        <v>0.12969217408086472</v>
      </c>
      <c r="Y60">
        <f t="shared" si="16"/>
        <v>0.2447650294316317</v>
      </c>
      <c r="Z60">
        <f t="shared" si="17"/>
        <v>0.47061661680980421</v>
      </c>
      <c r="AA60">
        <f t="shared" si="18"/>
        <v>0.32992376724886613</v>
      </c>
      <c r="AB60">
        <f t="shared" si="19"/>
        <v>0.47061661680980421</v>
      </c>
      <c r="AC60">
        <f t="shared" si="20"/>
        <v>0.34502557174563353</v>
      </c>
      <c r="AD60">
        <f t="shared" si="21"/>
        <v>0.15782109427771884</v>
      </c>
      <c r="AE60">
        <f t="shared" si="22"/>
        <v>5.7512303387050094E-2</v>
      </c>
      <c r="AF60">
        <f t="shared" si="23"/>
        <v>0.18677024027791175</v>
      </c>
      <c r="AG60" s="5">
        <f t="shared" si="5"/>
        <v>9.2299999999999986</v>
      </c>
      <c r="AH60" s="5">
        <f t="shared" si="24"/>
        <v>2.6880000000000024</v>
      </c>
      <c r="AI60" s="5">
        <f t="shared" si="25"/>
        <v>5.0729999999999986</v>
      </c>
      <c r="AJ60" s="5">
        <f t="shared" si="26"/>
        <v>9.7540000000000013</v>
      </c>
      <c r="AK60" s="5">
        <f t="shared" si="27"/>
        <v>6.8379999999999992</v>
      </c>
      <c r="AL60" s="5">
        <f t="shared" si="28"/>
        <v>9.7540000000000013</v>
      </c>
      <c r="AM60" s="5">
        <f t="shared" si="29"/>
        <v>7.1509999999999998</v>
      </c>
      <c r="AN60" s="5">
        <f t="shared" si="30"/>
        <v>3.2710000000000008</v>
      </c>
      <c r="AO60" s="5">
        <f t="shared" si="31"/>
        <v>1.1920000000000002</v>
      </c>
      <c r="AP60" s="5">
        <f t="shared" si="32"/>
        <v>3.8709999999999987</v>
      </c>
    </row>
    <row r="61" spans="2:42">
      <c r="B61">
        <v>51.959000000000003</v>
      </c>
      <c r="C61">
        <v>51.148000000000003</v>
      </c>
      <c r="D61">
        <v>53.734000000000002</v>
      </c>
      <c r="E61">
        <v>67.664000000000001</v>
      </c>
      <c r="F61">
        <v>39.942</v>
      </c>
      <c r="G61">
        <v>52.277999999999999</v>
      </c>
      <c r="H61">
        <v>39.942</v>
      </c>
      <c r="I61">
        <v>59.405999999999999</v>
      </c>
      <c r="J61">
        <v>52.441000000000003</v>
      </c>
      <c r="K61">
        <v>60.698999999999998</v>
      </c>
      <c r="L61">
        <v>57.515000000000001</v>
      </c>
      <c r="M61">
        <f t="shared" si="3"/>
        <v>0.65772099999999989</v>
      </c>
      <c r="N61">
        <f t="shared" si="6"/>
        <v>3.1506249999999949</v>
      </c>
      <c r="O61">
        <f t="shared" si="7"/>
        <v>246.64702499999996</v>
      </c>
      <c r="P61">
        <f t="shared" si="8"/>
        <v>144.40828900000008</v>
      </c>
      <c r="Q61">
        <f t="shared" si="9"/>
        <v>0.10176099999999713</v>
      </c>
      <c r="R61">
        <f t="shared" si="10"/>
        <v>144.40828900000008</v>
      </c>
      <c r="S61">
        <f t="shared" si="11"/>
        <v>55.457808999999934</v>
      </c>
      <c r="T61">
        <f t="shared" si="12"/>
        <v>0.23232399999999934</v>
      </c>
      <c r="U61">
        <f t="shared" si="13"/>
        <v>76.387599999999907</v>
      </c>
      <c r="V61">
        <f t="shared" si="14"/>
        <v>30.869135999999973</v>
      </c>
      <c r="W61">
        <f t="shared" si="4"/>
        <v>1.5608460516946051E-2</v>
      </c>
      <c r="X61">
        <f t="shared" si="15"/>
        <v>3.416155045324195E-2</v>
      </c>
      <c r="Y61">
        <f t="shared" si="16"/>
        <v>0.3022575492215015</v>
      </c>
      <c r="Z61">
        <f t="shared" si="17"/>
        <v>0.23127850805442757</v>
      </c>
      <c r="AA61">
        <f t="shared" si="18"/>
        <v>6.1394561096248098E-3</v>
      </c>
      <c r="AB61">
        <f t="shared" si="19"/>
        <v>0.23127850805442757</v>
      </c>
      <c r="AC61">
        <f t="shared" si="20"/>
        <v>0.14332454435227768</v>
      </c>
      <c r="AD61">
        <f t="shared" si="21"/>
        <v>9.2765449681479484E-3</v>
      </c>
      <c r="AE61">
        <f t="shared" si="22"/>
        <v>0.16820954983737166</v>
      </c>
      <c r="AF61">
        <f t="shared" si="23"/>
        <v>0.10693046440462667</v>
      </c>
      <c r="AG61" s="5">
        <f t="shared" si="5"/>
        <v>0.81099999999999994</v>
      </c>
      <c r="AH61" s="5">
        <f t="shared" si="24"/>
        <v>1.7749999999999986</v>
      </c>
      <c r="AI61" s="5">
        <f t="shared" si="25"/>
        <v>15.704999999999998</v>
      </c>
      <c r="AJ61" s="5">
        <f t="shared" si="26"/>
        <v>12.017000000000003</v>
      </c>
      <c r="AK61" s="5">
        <f t="shared" si="27"/>
        <v>0.31899999999999551</v>
      </c>
      <c r="AL61" s="5">
        <f t="shared" si="28"/>
        <v>12.017000000000003</v>
      </c>
      <c r="AM61" s="5">
        <f t="shared" si="29"/>
        <v>7.4469999999999956</v>
      </c>
      <c r="AN61" s="5">
        <f t="shared" si="30"/>
        <v>0.48199999999999932</v>
      </c>
      <c r="AO61" s="5">
        <f t="shared" si="31"/>
        <v>8.7399999999999949</v>
      </c>
      <c r="AP61" s="5">
        <f t="shared" si="32"/>
        <v>5.5559999999999974</v>
      </c>
    </row>
    <row r="62" spans="2:42">
      <c r="B62">
        <v>54.598999999999997</v>
      </c>
      <c r="C62">
        <v>49.115000000000002</v>
      </c>
      <c r="D62">
        <v>49.034999999999997</v>
      </c>
      <c r="E62">
        <v>48.744</v>
      </c>
      <c r="F62">
        <v>44.244</v>
      </c>
      <c r="G62">
        <v>40.415999999999997</v>
      </c>
      <c r="H62">
        <v>44.244</v>
      </c>
      <c r="I62">
        <v>48.929000000000002</v>
      </c>
      <c r="J62">
        <v>49.075000000000003</v>
      </c>
      <c r="K62">
        <v>48.889000000000003</v>
      </c>
      <c r="L62">
        <v>48.965000000000003</v>
      </c>
      <c r="M62">
        <f t="shared" si="3"/>
        <v>30.074255999999941</v>
      </c>
      <c r="N62">
        <f t="shared" si="6"/>
        <v>30.958096000000001</v>
      </c>
      <c r="O62">
        <f t="shared" si="7"/>
        <v>34.281024999999964</v>
      </c>
      <c r="P62">
        <f t="shared" si="8"/>
        <v>107.22602499999994</v>
      </c>
      <c r="Q62">
        <f t="shared" si="9"/>
        <v>201.157489</v>
      </c>
      <c r="R62">
        <f t="shared" si="10"/>
        <v>107.22602499999994</v>
      </c>
      <c r="S62">
        <f t="shared" si="11"/>
        <v>32.148899999999941</v>
      </c>
      <c r="T62">
        <f t="shared" si="12"/>
        <v>30.514575999999931</v>
      </c>
      <c r="U62">
        <f t="shared" si="13"/>
        <v>32.604099999999931</v>
      </c>
      <c r="V62">
        <f t="shared" si="14"/>
        <v>31.741955999999924</v>
      </c>
      <c r="W62">
        <f t="shared" si="4"/>
        <v>0.10044140002564141</v>
      </c>
      <c r="X62">
        <f t="shared" si="15"/>
        <v>0.10190662832652614</v>
      </c>
      <c r="Y62">
        <f t="shared" si="16"/>
        <v>0.10723639627099392</v>
      </c>
      <c r="Z62">
        <f t="shared" si="17"/>
        <v>0.18965548819575445</v>
      </c>
      <c r="AA62">
        <f t="shared" si="18"/>
        <v>0.25976666239308416</v>
      </c>
      <c r="AB62">
        <f t="shared" si="19"/>
        <v>0.18965548819575445</v>
      </c>
      <c r="AC62">
        <f t="shared" si="20"/>
        <v>0.10384805582519817</v>
      </c>
      <c r="AD62">
        <f t="shared" si="21"/>
        <v>0.10117401417608371</v>
      </c>
      <c r="AE62">
        <f t="shared" si="22"/>
        <v>0.10458066997564047</v>
      </c>
      <c r="AF62">
        <f t="shared" si="23"/>
        <v>0.10318870308980006</v>
      </c>
      <c r="AG62" s="5">
        <f t="shared" si="5"/>
        <v>5.4839999999999947</v>
      </c>
      <c r="AH62" s="5">
        <f t="shared" si="24"/>
        <v>5.5640000000000001</v>
      </c>
      <c r="AI62" s="5">
        <f t="shared" si="25"/>
        <v>5.8549999999999969</v>
      </c>
      <c r="AJ62" s="5">
        <f t="shared" si="26"/>
        <v>10.354999999999997</v>
      </c>
      <c r="AK62" s="5">
        <f t="shared" si="27"/>
        <v>14.183</v>
      </c>
      <c r="AL62" s="5">
        <f t="shared" si="28"/>
        <v>10.354999999999997</v>
      </c>
      <c r="AM62" s="5">
        <f t="shared" si="29"/>
        <v>5.6699999999999946</v>
      </c>
      <c r="AN62" s="5">
        <f t="shared" si="30"/>
        <v>5.5239999999999938</v>
      </c>
      <c r="AO62" s="5">
        <f t="shared" si="31"/>
        <v>5.7099999999999937</v>
      </c>
      <c r="AP62" s="5">
        <f t="shared" si="32"/>
        <v>5.6339999999999932</v>
      </c>
    </row>
    <row r="63" spans="2:42">
      <c r="B63">
        <v>54.896000000000001</v>
      </c>
      <c r="C63">
        <v>76.87</v>
      </c>
      <c r="D63">
        <v>52.613999999999997</v>
      </c>
      <c r="E63">
        <v>65.138999999999996</v>
      </c>
      <c r="F63">
        <v>56.902999999999999</v>
      </c>
      <c r="G63">
        <v>58.601999999999997</v>
      </c>
      <c r="H63">
        <v>56.902999999999999</v>
      </c>
      <c r="I63">
        <v>71.004000000000005</v>
      </c>
      <c r="J63">
        <v>64.742000000000004</v>
      </c>
      <c r="K63">
        <v>58.875999999999998</v>
      </c>
      <c r="L63">
        <v>64.873999999999995</v>
      </c>
      <c r="M63">
        <f t="shared" si="3"/>
        <v>482.85667600000016</v>
      </c>
      <c r="N63">
        <f t="shared" si="6"/>
        <v>5.2075240000000163</v>
      </c>
      <c r="O63">
        <f t="shared" si="7"/>
        <v>104.9190489999999</v>
      </c>
      <c r="P63">
        <f t="shared" si="8"/>
        <v>4.0280489999999913</v>
      </c>
      <c r="Q63">
        <f t="shared" si="9"/>
        <v>13.73443599999997</v>
      </c>
      <c r="R63">
        <f t="shared" si="10"/>
        <v>4.0280489999999913</v>
      </c>
      <c r="S63">
        <f t="shared" si="11"/>
        <v>259.46766400000013</v>
      </c>
      <c r="T63">
        <f t="shared" si="12"/>
        <v>96.943716000000066</v>
      </c>
      <c r="U63">
        <f t="shared" si="13"/>
        <v>15.840399999999976</v>
      </c>
      <c r="V63">
        <f t="shared" si="14"/>
        <v>99.560483999999889</v>
      </c>
      <c r="W63">
        <f t="shared" si="4"/>
        <v>0.40028417371028863</v>
      </c>
      <c r="X63">
        <f t="shared" si="15"/>
        <v>4.1569513261439879E-2</v>
      </c>
      <c r="Y63">
        <f t="shared" si="16"/>
        <v>0.18658918682599815</v>
      </c>
      <c r="Z63">
        <f t="shared" si="17"/>
        <v>3.6560040804430156E-2</v>
      </c>
      <c r="AA63">
        <f t="shared" si="18"/>
        <v>6.7509472457009542E-2</v>
      </c>
      <c r="AB63">
        <f t="shared" si="19"/>
        <v>3.6560040804430156E-2</v>
      </c>
      <c r="AC63">
        <f t="shared" si="20"/>
        <v>0.29342757213640347</v>
      </c>
      <c r="AD63">
        <f t="shared" si="21"/>
        <v>0.17935733022442443</v>
      </c>
      <c r="AE63">
        <f t="shared" si="22"/>
        <v>7.2500728650539137E-2</v>
      </c>
      <c r="AF63">
        <f t="shared" si="23"/>
        <v>0.18176187700378887</v>
      </c>
      <c r="AG63" s="5">
        <f t="shared" si="5"/>
        <v>21.974000000000004</v>
      </c>
      <c r="AH63" s="5">
        <f t="shared" si="24"/>
        <v>2.2820000000000036</v>
      </c>
      <c r="AI63" s="5">
        <f t="shared" si="25"/>
        <v>10.242999999999995</v>
      </c>
      <c r="AJ63" s="5">
        <f t="shared" si="26"/>
        <v>2.0069999999999979</v>
      </c>
      <c r="AK63" s="5">
        <f t="shared" si="27"/>
        <v>3.705999999999996</v>
      </c>
      <c r="AL63" s="5">
        <f t="shared" si="28"/>
        <v>2.0069999999999979</v>
      </c>
      <c r="AM63" s="5">
        <f t="shared" si="29"/>
        <v>16.108000000000004</v>
      </c>
      <c r="AN63" s="5">
        <f t="shared" si="30"/>
        <v>9.8460000000000036</v>
      </c>
      <c r="AO63" s="5">
        <f t="shared" si="31"/>
        <v>3.9799999999999969</v>
      </c>
      <c r="AP63" s="5">
        <f t="shared" si="32"/>
        <v>9.9779999999999944</v>
      </c>
    </row>
    <row r="64" spans="2:42">
      <c r="B64">
        <v>55.598999999999997</v>
      </c>
      <c r="C64">
        <v>47.552</v>
      </c>
      <c r="D64">
        <v>50.009</v>
      </c>
      <c r="E64">
        <v>29.245999999999999</v>
      </c>
      <c r="F64">
        <v>54.146000000000001</v>
      </c>
      <c r="G64">
        <v>46.35</v>
      </c>
      <c r="H64">
        <v>54.146000000000001</v>
      </c>
      <c r="I64">
        <v>38.399000000000001</v>
      </c>
      <c r="J64">
        <v>48.780999999999999</v>
      </c>
      <c r="K64">
        <v>39.628</v>
      </c>
      <c r="L64">
        <v>42.268999999999998</v>
      </c>
      <c r="M64">
        <f t="shared" si="3"/>
        <v>64.754208999999946</v>
      </c>
      <c r="N64">
        <f t="shared" si="6"/>
        <v>31.248099999999958</v>
      </c>
      <c r="O64">
        <f t="shared" si="7"/>
        <v>694.48060899999984</v>
      </c>
      <c r="P64">
        <f t="shared" si="8"/>
        <v>2.1112089999999881</v>
      </c>
      <c r="Q64">
        <f t="shared" si="9"/>
        <v>85.544000999999909</v>
      </c>
      <c r="R64">
        <f t="shared" si="10"/>
        <v>2.1112089999999881</v>
      </c>
      <c r="S64">
        <f t="shared" si="11"/>
        <v>295.83999999999986</v>
      </c>
      <c r="T64">
        <f t="shared" si="12"/>
        <v>46.485123999999971</v>
      </c>
      <c r="U64">
        <f t="shared" si="13"/>
        <v>255.0728409999999</v>
      </c>
      <c r="V64">
        <f t="shared" si="14"/>
        <v>177.68889999999996</v>
      </c>
      <c r="W64">
        <f t="shared" si="4"/>
        <v>0.14473281893559231</v>
      </c>
      <c r="X64">
        <f t="shared" si="15"/>
        <v>0.10054137664346476</v>
      </c>
      <c r="Y64">
        <f t="shared" si="16"/>
        <v>0.47398334502419109</v>
      </c>
      <c r="Z64">
        <f t="shared" si="17"/>
        <v>2.6133563553301244E-2</v>
      </c>
      <c r="AA64">
        <f t="shared" si="18"/>
        <v>0.16635191280418704</v>
      </c>
      <c r="AB64">
        <f t="shared" si="19"/>
        <v>2.6133563553301244E-2</v>
      </c>
      <c r="AC64">
        <f t="shared" si="20"/>
        <v>0.30935808197989167</v>
      </c>
      <c r="AD64">
        <f t="shared" si="21"/>
        <v>0.12262810482202914</v>
      </c>
      <c r="AE64">
        <f t="shared" si="22"/>
        <v>0.28725336786632849</v>
      </c>
      <c r="AF64">
        <f t="shared" si="23"/>
        <v>0.23975251353441607</v>
      </c>
      <c r="AG64" s="5">
        <f t="shared" si="5"/>
        <v>8.046999999999997</v>
      </c>
      <c r="AH64" s="5">
        <f t="shared" si="24"/>
        <v>5.5899999999999963</v>
      </c>
      <c r="AI64" s="5">
        <f t="shared" si="25"/>
        <v>26.352999999999998</v>
      </c>
      <c r="AJ64" s="5">
        <f t="shared" si="26"/>
        <v>1.4529999999999959</v>
      </c>
      <c r="AK64" s="5">
        <f t="shared" si="27"/>
        <v>9.2489999999999952</v>
      </c>
      <c r="AL64" s="5">
        <f t="shared" si="28"/>
        <v>1.4529999999999959</v>
      </c>
      <c r="AM64" s="5">
        <f t="shared" si="29"/>
        <v>17.199999999999996</v>
      </c>
      <c r="AN64" s="5">
        <f t="shared" si="30"/>
        <v>6.8179999999999978</v>
      </c>
      <c r="AO64" s="5">
        <f t="shared" si="31"/>
        <v>15.970999999999997</v>
      </c>
      <c r="AP64" s="5">
        <f t="shared" si="32"/>
        <v>13.329999999999998</v>
      </c>
    </row>
    <row r="65" spans="2:42">
      <c r="B65">
        <v>33.192</v>
      </c>
      <c r="C65">
        <v>35.941000000000003</v>
      </c>
      <c r="D65">
        <v>39.011000000000003</v>
      </c>
      <c r="E65">
        <v>44.722999999999999</v>
      </c>
      <c r="F65">
        <v>23.32</v>
      </c>
      <c r="G65">
        <v>28.474</v>
      </c>
      <c r="H65">
        <v>23.32</v>
      </c>
      <c r="I65">
        <v>40.332000000000001</v>
      </c>
      <c r="J65">
        <v>37.475999999999999</v>
      </c>
      <c r="K65">
        <v>41.866999999999997</v>
      </c>
      <c r="L65">
        <v>39.890999999999998</v>
      </c>
      <c r="M65">
        <f t="shared" si="3"/>
        <v>7.557001000000013</v>
      </c>
      <c r="N65">
        <f t="shared" si="6"/>
        <v>33.860761000000032</v>
      </c>
      <c r="O65">
        <f t="shared" si="7"/>
        <v>132.96396099999998</v>
      </c>
      <c r="P65">
        <f t="shared" si="8"/>
        <v>97.456384</v>
      </c>
      <c r="Q65">
        <f t="shared" si="9"/>
        <v>22.259523999999999</v>
      </c>
      <c r="R65">
        <f t="shared" si="10"/>
        <v>97.456384</v>
      </c>
      <c r="S65">
        <f t="shared" si="11"/>
        <v>50.979600000000005</v>
      </c>
      <c r="T65">
        <f t="shared" si="12"/>
        <v>18.352655999999989</v>
      </c>
      <c r="U65">
        <f t="shared" si="13"/>
        <v>75.255624999999952</v>
      </c>
      <c r="V65">
        <f t="shared" si="14"/>
        <v>44.876600999999972</v>
      </c>
      <c r="W65">
        <f t="shared" si="4"/>
        <v>8.2821161725717116E-2</v>
      </c>
      <c r="X65">
        <f t="shared" si="15"/>
        <v>0.17531332851289474</v>
      </c>
      <c r="Y65">
        <f t="shared" si="16"/>
        <v>0.34740298867196912</v>
      </c>
      <c r="Z65">
        <f t="shared" si="17"/>
        <v>0.29742106531694384</v>
      </c>
      <c r="AA65">
        <f t="shared" si="18"/>
        <v>0.14214268498433358</v>
      </c>
      <c r="AB65">
        <f t="shared" si="19"/>
        <v>0.29742106531694384</v>
      </c>
      <c r="AC65">
        <f t="shared" si="20"/>
        <v>0.21511207519884312</v>
      </c>
      <c r="AD65">
        <f t="shared" si="21"/>
        <v>0.12906724511930581</v>
      </c>
      <c r="AE65">
        <f t="shared" si="22"/>
        <v>0.26135815859243183</v>
      </c>
      <c r="AF65">
        <f t="shared" si="23"/>
        <v>0.20182574114244389</v>
      </c>
      <c r="AG65" s="5">
        <f t="shared" si="5"/>
        <v>2.7490000000000023</v>
      </c>
      <c r="AH65" s="5">
        <f t="shared" si="24"/>
        <v>5.8190000000000026</v>
      </c>
      <c r="AI65" s="5">
        <f t="shared" si="25"/>
        <v>11.530999999999999</v>
      </c>
      <c r="AJ65" s="5">
        <f t="shared" si="26"/>
        <v>9.8719999999999999</v>
      </c>
      <c r="AK65" s="5">
        <f t="shared" si="27"/>
        <v>4.718</v>
      </c>
      <c r="AL65" s="5">
        <f t="shared" si="28"/>
        <v>9.8719999999999999</v>
      </c>
      <c r="AM65" s="5">
        <f t="shared" si="29"/>
        <v>7.1400000000000006</v>
      </c>
      <c r="AN65" s="5">
        <f t="shared" si="30"/>
        <v>4.2839999999999989</v>
      </c>
      <c r="AO65" s="5">
        <f t="shared" si="31"/>
        <v>8.6749999999999972</v>
      </c>
      <c r="AP65" s="5">
        <f t="shared" si="32"/>
        <v>6.6989999999999981</v>
      </c>
    </row>
    <row r="66" spans="2:42">
      <c r="B66">
        <v>23.849</v>
      </c>
      <c r="C66">
        <v>40.746000000000002</v>
      </c>
      <c r="D66">
        <v>31.994</v>
      </c>
      <c r="E66">
        <v>57.313000000000002</v>
      </c>
      <c r="F66">
        <v>29.960999999999999</v>
      </c>
      <c r="G66">
        <v>46.457999999999998</v>
      </c>
      <c r="H66">
        <v>29.960999999999999</v>
      </c>
      <c r="I66">
        <v>49.029000000000003</v>
      </c>
      <c r="J66">
        <v>36.369999999999997</v>
      </c>
      <c r="K66">
        <v>44.654000000000003</v>
      </c>
      <c r="L66">
        <v>43.350999999999999</v>
      </c>
      <c r="M66">
        <f t="shared" si="3"/>
        <v>285.50860900000009</v>
      </c>
      <c r="N66">
        <f t="shared" si="6"/>
        <v>66.341024999999988</v>
      </c>
      <c r="O66">
        <f t="shared" si="7"/>
        <v>1119.8392959999999</v>
      </c>
      <c r="P66">
        <f t="shared" si="8"/>
        <v>37.356543999999978</v>
      </c>
      <c r="Q66">
        <f t="shared" si="9"/>
        <v>511.16688099999993</v>
      </c>
      <c r="R66">
        <f t="shared" si="10"/>
        <v>37.356543999999978</v>
      </c>
      <c r="S66">
        <f t="shared" si="11"/>
        <v>634.03240000000017</v>
      </c>
      <c r="T66">
        <f t="shared" si="12"/>
        <v>156.77544099999994</v>
      </c>
      <c r="U66">
        <f t="shared" si="13"/>
        <v>432.84802500000012</v>
      </c>
      <c r="V66">
        <f t="shared" si="14"/>
        <v>380.32800399999996</v>
      </c>
      <c r="W66">
        <f t="shared" si="4"/>
        <v>0.70849930814709217</v>
      </c>
      <c r="X66">
        <f t="shared" si="15"/>
        <v>0.34152375361650383</v>
      </c>
      <c r="Y66">
        <f t="shared" si="16"/>
        <v>1.4031615581366095</v>
      </c>
      <c r="Z66">
        <f t="shared" si="17"/>
        <v>0.25627908926999027</v>
      </c>
      <c r="AA66">
        <f t="shared" si="18"/>
        <v>0.94800620571093119</v>
      </c>
      <c r="AB66">
        <f t="shared" si="19"/>
        <v>0.25627908926999027</v>
      </c>
      <c r="AC66">
        <f t="shared" si="20"/>
        <v>1.0558094679022183</v>
      </c>
      <c r="AD66">
        <f t="shared" si="21"/>
        <v>0.52501153088179786</v>
      </c>
      <c r="AE66">
        <f t="shared" si="22"/>
        <v>0.87236362111618948</v>
      </c>
      <c r="AF66">
        <f t="shared" si="23"/>
        <v>0.81772820663340173</v>
      </c>
      <c r="AG66" s="5">
        <f t="shared" si="5"/>
        <v>16.897000000000002</v>
      </c>
      <c r="AH66" s="5">
        <f t="shared" si="24"/>
        <v>8.1449999999999996</v>
      </c>
      <c r="AI66" s="5">
        <f t="shared" si="25"/>
        <v>33.463999999999999</v>
      </c>
      <c r="AJ66" s="5">
        <f t="shared" si="26"/>
        <v>6.1119999999999983</v>
      </c>
      <c r="AK66" s="5">
        <f t="shared" si="27"/>
        <v>22.608999999999998</v>
      </c>
      <c r="AL66" s="5">
        <f t="shared" si="28"/>
        <v>6.1119999999999983</v>
      </c>
      <c r="AM66" s="5">
        <f t="shared" si="29"/>
        <v>25.180000000000003</v>
      </c>
      <c r="AN66" s="5">
        <f t="shared" si="30"/>
        <v>12.520999999999997</v>
      </c>
      <c r="AO66" s="5">
        <f t="shared" si="31"/>
        <v>20.805000000000003</v>
      </c>
      <c r="AP66" s="5">
        <f t="shared" si="32"/>
        <v>19.501999999999999</v>
      </c>
    </row>
    <row r="67" spans="2:42">
      <c r="B67">
        <v>29.654</v>
      </c>
      <c r="C67">
        <v>32.491</v>
      </c>
      <c r="D67">
        <v>30.584</v>
      </c>
      <c r="E67">
        <v>31.457999999999998</v>
      </c>
      <c r="F67">
        <v>28.792000000000002</v>
      </c>
      <c r="G67">
        <v>32.168999999999997</v>
      </c>
      <c r="H67">
        <v>28.792000000000002</v>
      </c>
      <c r="I67">
        <v>31.975000000000001</v>
      </c>
      <c r="J67">
        <v>31.538</v>
      </c>
      <c r="K67">
        <v>31.021000000000001</v>
      </c>
      <c r="L67">
        <v>31.510999999999999</v>
      </c>
      <c r="M67">
        <f t="shared" ref="M67:M114" si="33">(C67-$B67)^2</f>
        <v>8.0485689999999988</v>
      </c>
      <c r="N67">
        <f t="shared" si="6"/>
        <v>0.86489999999999945</v>
      </c>
      <c r="O67">
        <f t="shared" si="7"/>
        <v>3.2544159999999946</v>
      </c>
      <c r="P67">
        <f t="shared" si="8"/>
        <v>0.74304399999999715</v>
      </c>
      <c r="Q67">
        <f t="shared" si="9"/>
        <v>6.3252249999999846</v>
      </c>
      <c r="R67">
        <f t="shared" si="10"/>
        <v>0.74304399999999715</v>
      </c>
      <c r="S67">
        <f t="shared" si="11"/>
        <v>5.3870410000000071</v>
      </c>
      <c r="T67">
        <f t="shared" si="12"/>
        <v>3.5494560000000015</v>
      </c>
      <c r="U67">
        <f t="shared" si="13"/>
        <v>1.8686890000000025</v>
      </c>
      <c r="V67">
        <f t="shared" si="14"/>
        <v>3.4484489999999974</v>
      </c>
      <c r="W67">
        <f t="shared" ref="W67:W114" si="34">ABS($B67-C67)/$B67</f>
        <v>9.5670061374519444E-2</v>
      </c>
      <c r="X67">
        <f t="shared" si="15"/>
        <v>3.1361704997639434E-2</v>
      </c>
      <c r="Y67">
        <f t="shared" si="16"/>
        <v>6.0834963242732805E-2</v>
      </c>
      <c r="Z67">
        <f t="shared" si="17"/>
        <v>2.906859108383349E-2</v>
      </c>
      <c r="AA67">
        <f t="shared" si="18"/>
        <v>8.4811492547379685E-2</v>
      </c>
      <c r="AB67">
        <f t="shared" si="19"/>
        <v>2.906859108383349E-2</v>
      </c>
      <c r="AC67">
        <f t="shared" si="20"/>
        <v>7.8269373440345361E-2</v>
      </c>
      <c r="AD67">
        <f t="shared" si="21"/>
        <v>6.3532744317798623E-2</v>
      </c>
      <c r="AE67">
        <f t="shared" si="22"/>
        <v>4.6098334120186178E-2</v>
      </c>
      <c r="AF67">
        <f t="shared" si="23"/>
        <v>6.2622243204963901E-2</v>
      </c>
      <c r="AG67" s="5">
        <f t="shared" ref="AG67:AG114" si="35">ABS(C67-$B67)</f>
        <v>2.8369999999999997</v>
      </c>
      <c r="AH67" s="5">
        <f t="shared" si="24"/>
        <v>0.92999999999999972</v>
      </c>
      <c r="AI67" s="5">
        <f t="shared" si="25"/>
        <v>1.8039999999999985</v>
      </c>
      <c r="AJ67" s="5">
        <f t="shared" si="26"/>
        <v>0.86199999999999832</v>
      </c>
      <c r="AK67" s="5">
        <f t="shared" si="27"/>
        <v>2.514999999999997</v>
      </c>
      <c r="AL67" s="5">
        <f t="shared" si="28"/>
        <v>0.86199999999999832</v>
      </c>
      <c r="AM67" s="5">
        <f t="shared" si="29"/>
        <v>2.3210000000000015</v>
      </c>
      <c r="AN67" s="5">
        <f t="shared" si="30"/>
        <v>1.8840000000000003</v>
      </c>
      <c r="AO67" s="5">
        <f t="shared" si="31"/>
        <v>1.3670000000000009</v>
      </c>
      <c r="AP67" s="5">
        <f t="shared" si="32"/>
        <v>1.8569999999999993</v>
      </c>
    </row>
    <row r="68" spans="2:42">
      <c r="B68">
        <v>22.835000000000001</v>
      </c>
      <c r="C68">
        <v>26.388000000000002</v>
      </c>
      <c r="D68">
        <v>23.527999999999999</v>
      </c>
      <c r="E68">
        <v>31.457999999999998</v>
      </c>
      <c r="F68">
        <v>23.597999999999999</v>
      </c>
      <c r="G68">
        <v>32.168999999999997</v>
      </c>
      <c r="H68">
        <v>23.597999999999999</v>
      </c>
      <c r="I68">
        <v>28.922999999999998</v>
      </c>
      <c r="J68">
        <v>24.957999999999998</v>
      </c>
      <c r="K68">
        <v>27.492999999999999</v>
      </c>
      <c r="L68">
        <v>27.125</v>
      </c>
      <c r="M68">
        <f t="shared" si="33"/>
        <v>12.623809000000007</v>
      </c>
      <c r="N68">
        <f t="shared" si="6"/>
        <v>0.48024899999999698</v>
      </c>
      <c r="O68">
        <f t="shared" si="7"/>
        <v>74.356128999999953</v>
      </c>
      <c r="P68">
        <f t="shared" si="8"/>
        <v>0.58216899999999716</v>
      </c>
      <c r="Q68">
        <f t="shared" si="9"/>
        <v>87.123555999999923</v>
      </c>
      <c r="R68">
        <f t="shared" si="10"/>
        <v>0.58216899999999716</v>
      </c>
      <c r="S68">
        <f t="shared" si="11"/>
        <v>37.063743999999971</v>
      </c>
      <c r="T68">
        <f t="shared" si="12"/>
        <v>4.5071289999999893</v>
      </c>
      <c r="U68">
        <f t="shared" si="13"/>
        <v>21.69696399999998</v>
      </c>
      <c r="V68">
        <f t="shared" si="14"/>
        <v>18.404099999999993</v>
      </c>
      <c r="W68">
        <f t="shared" si="34"/>
        <v>0.15559448215458729</v>
      </c>
      <c r="X68">
        <f t="shared" si="15"/>
        <v>3.0348149770089677E-2</v>
      </c>
      <c r="Y68">
        <f t="shared" si="16"/>
        <v>0.37762207138165083</v>
      </c>
      <c r="Z68">
        <f t="shared" si="17"/>
        <v>3.3413619443836133E-2</v>
      </c>
      <c r="AA68">
        <f t="shared" si="18"/>
        <v>0.4087584847821325</v>
      </c>
      <c r="AB68">
        <f t="shared" si="19"/>
        <v>3.3413619443836133E-2</v>
      </c>
      <c r="AC68">
        <f t="shared" si="20"/>
        <v>0.26660827676811899</v>
      </c>
      <c r="AD68">
        <f t="shared" si="21"/>
        <v>9.2971315962338402E-2</v>
      </c>
      <c r="AE68">
        <f t="shared" si="22"/>
        <v>0.20398511057587027</v>
      </c>
      <c r="AF68">
        <f t="shared" si="23"/>
        <v>0.18786949857674617</v>
      </c>
      <c r="AG68" s="5">
        <f t="shared" si="35"/>
        <v>3.5530000000000008</v>
      </c>
      <c r="AH68" s="5">
        <f t="shared" si="24"/>
        <v>0.69299999999999784</v>
      </c>
      <c r="AI68" s="5">
        <f t="shared" si="25"/>
        <v>8.6229999999999976</v>
      </c>
      <c r="AJ68" s="5">
        <f t="shared" si="26"/>
        <v>0.76299999999999812</v>
      </c>
      <c r="AK68" s="5">
        <f t="shared" si="27"/>
        <v>9.3339999999999961</v>
      </c>
      <c r="AL68" s="5">
        <f t="shared" si="28"/>
        <v>0.76299999999999812</v>
      </c>
      <c r="AM68" s="5">
        <f t="shared" si="29"/>
        <v>6.0879999999999974</v>
      </c>
      <c r="AN68" s="5">
        <f t="shared" si="30"/>
        <v>2.1229999999999976</v>
      </c>
      <c r="AO68" s="5">
        <f t="shared" si="31"/>
        <v>4.6579999999999977</v>
      </c>
      <c r="AP68" s="5">
        <f t="shared" si="32"/>
        <v>4.2899999999999991</v>
      </c>
    </row>
    <row r="69" spans="2:42">
      <c r="B69">
        <v>39.661999999999999</v>
      </c>
      <c r="C69">
        <v>40.201000000000001</v>
      </c>
      <c r="D69">
        <v>44.569000000000003</v>
      </c>
      <c r="E69">
        <v>44.722999999999999</v>
      </c>
      <c r="F69">
        <v>27.643000000000001</v>
      </c>
      <c r="G69">
        <v>28.474</v>
      </c>
      <c r="H69">
        <v>27.643000000000001</v>
      </c>
      <c r="I69">
        <v>42.462000000000003</v>
      </c>
      <c r="J69">
        <v>42.384999999999998</v>
      </c>
      <c r="K69">
        <v>44.646000000000001</v>
      </c>
      <c r="L69">
        <v>43.164000000000001</v>
      </c>
      <c r="M69">
        <f t="shared" si="33"/>
        <v>0.29052100000000158</v>
      </c>
      <c r="N69">
        <f t="shared" si="6"/>
        <v>24.078649000000034</v>
      </c>
      <c r="O69">
        <f t="shared" si="7"/>
        <v>25.613720999999998</v>
      </c>
      <c r="P69">
        <f t="shared" si="8"/>
        <v>144.45636099999996</v>
      </c>
      <c r="Q69">
        <f t="shared" si="9"/>
        <v>125.17134399999998</v>
      </c>
      <c r="R69">
        <f t="shared" si="10"/>
        <v>144.45636099999996</v>
      </c>
      <c r="S69">
        <f t="shared" si="11"/>
        <v>7.8400000000000238</v>
      </c>
      <c r="T69">
        <f t="shared" si="12"/>
        <v>7.4147289999999941</v>
      </c>
      <c r="U69">
        <f t="shared" si="13"/>
        <v>24.840256000000018</v>
      </c>
      <c r="V69">
        <f t="shared" si="14"/>
        <v>12.264004000000018</v>
      </c>
      <c r="W69">
        <f t="shared" si="34"/>
        <v>1.3589834098129229E-2</v>
      </c>
      <c r="X69">
        <f t="shared" si="15"/>
        <v>0.12372043769855287</v>
      </c>
      <c r="Y69">
        <f t="shared" si="16"/>
        <v>0.12760324744087539</v>
      </c>
      <c r="Z69">
        <f t="shared" si="17"/>
        <v>0.30303565125308857</v>
      </c>
      <c r="AA69">
        <f t="shared" si="18"/>
        <v>0.28208360647471131</v>
      </c>
      <c r="AB69">
        <f t="shared" si="19"/>
        <v>0.30303565125308857</v>
      </c>
      <c r="AC69">
        <f t="shared" si="20"/>
        <v>7.0596540769502406E-2</v>
      </c>
      <c r="AD69">
        <f t="shared" si="21"/>
        <v>6.8655135898340963E-2</v>
      </c>
      <c r="AE69">
        <f t="shared" si="22"/>
        <v>0.12566184256971413</v>
      </c>
      <c r="AF69">
        <f t="shared" si="23"/>
        <v>8.8296102062427578E-2</v>
      </c>
      <c r="AG69" s="5">
        <f t="shared" si="35"/>
        <v>0.53900000000000148</v>
      </c>
      <c r="AH69" s="5">
        <f t="shared" si="24"/>
        <v>4.9070000000000036</v>
      </c>
      <c r="AI69" s="5">
        <f t="shared" si="25"/>
        <v>5.0609999999999999</v>
      </c>
      <c r="AJ69" s="5">
        <f t="shared" si="26"/>
        <v>12.018999999999998</v>
      </c>
      <c r="AK69" s="5">
        <f t="shared" si="27"/>
        <v>11.187999999999999</v>
      </c>
      <c r="AL69" s="5">
        <f t="shared" si="28"/>
        <v>12.018999999999998</v>
      </c>
      <c r="AM69" s="5">
        <f t="shared" si="29"/>
        <v>2.8000000000000043</v>
      </c>
      <c r="AN69" s="5">
        <f t="shared" si="30"/>
        <v>2.722999999999999</v>
      </c>
      <c r="AO69" s="5">
        <f t="shared" si="31"/>
        <v>4.9840000000000018</v>
      </c>
      <c r="AP69" s="5">
        <f t="shared" si="32"/>
        <v>3.5020000000000024</v>
      </c>
    </row>
    <row r="70" spans="2:42">
      <c r="B70">
        <v>41.68</v>
      </c>
      <c r="C70">
        <v>38.090000000000003</v>
      </c>
      <c r="D70">
        <v>38.69</v>
      </c>
      <c r="E70">
        <v>32.000999999999998</v>
      </c>
      <c r="F70">
        <v>31.859000000000002</v>
      </c>
      <c r="G70">
        <v>32.168999999999997</v>
      </c>
      <c r="H70">
        <v>31.859000000000002</v>
      </c>
      <c r="I70">
        <v>35.045999999999999</v>
      </c>
      <c r="J70">
        <v>38.39</v>
      </c>
      <c r="K70">
        <v>35.344999999999999</v>
      </c>
      <c r="L70">
        <v>36.26</v>
      </c>
      <c r="M70">
        <f t="shared" si="33"/>
        <v>12.888099999999973</v>
      </c>
      <c r="N70">
        <f t="shared" si="6"/>
        <v>8.9401000000000117</v>
      </c>
      <c r="O70">
        <f t="shared" si="7"/>
        <v>93.683041000000046</v>
      </c>
      <c r="P70">
        <f t="shared" si="8"/>
        <v>96.452040999999966</v>
      </c>
      <c r="Q70">
        <f t="shared" si="9"/>
        <v>90.459121000000053</v>
      </c>
      <c r="R70">
        <f t="shared" si="10"/>
        <v>96.452040999999966</v>
      </c>
      <c r="S70">
        <f t="shared" si="11"/>
        <v>44.009956000000003</v>
      </c>
      <c r="T70">
        <f t="shared" si="12"/>
        <v>10.824099999999994</v>
      </c>
      <c r="U70">
        <f t="shared" si="13"/>
        <v>40.132225000000012</v>
      </c>
      <c r="V70">
        <f t="shared" si="14"/>
        <v>29.376400000000018</v>
      </c>
      <c r="W70">
        <f t="shared" si="34"/>
        <v>8.6132437619961519E-2</v>
      </c>
      <c r="X70">
        <f t="shared" si="15"/>
        <v>7.1737044145873369E-2</v>
      </c>
      <c r="Y70">
        <f t="shared" si="16"/>
        <v>0.23222168905950102</v>
      </c>
      <c r="Z70">
        <f t="shared" si="17"/>
        <v>0.23562859884836848</v>
      </c>
      <c r="AA70">
        <f t="shared" si="18"/>
        <v>0.2281909788867563</v>
      </c>
      <c r="AB70">
        <f t="shared" si="19"/>
        <v>0.23562859884836848</v>
      </c>
      <c r="AC70">
        <f t="shared" si="20"/>
        <v>0.1591650671785029</v>
      </c>
      <c r="AD70">
        <f t="shared" si="21"/>
        <v>7.8934740882917451E-2</v>
      </c>
      <c r="AE70">
        <f t="shared" si="22"/>
        <v>0.15199136276391556</v>
      </c>
      <c r="AF70">
        <f t="shared" si="23"/>
        <v>0.13003838771593093</v>
      </c>
      <c r="AG70" s="5">
        <f t="shared" si="35"/>
        <v>3.5899999999999963</v>
      </c>
      <c r="AH70" s="5">
        <f t="shared" si="24"/>
        <v>2.990000000000002</v>
      </c>
      <c r="AI70" s="5">
        <f t="shared" si="25"/>
        <v>9.679000000000002</v>
      </c>
      <c r="AJ70" s="5">
        <f t="shared" si="26"/>
        <v>9.820999999999998</v>
      </c>
      <c r="AK70" s="5">
        <f t="shared" si="27"/>
        <v>9.5110000000000028</v>
      </c>
      <c r="AL70" s="5">
        <f t="shared" si="28"/>
        <v>9.820999999999998</v>
      </c>
      <c r="AM70" s="5">
        <f t="shared" si="29"/>
        <v>6.6340000000000003</v>
      </c>
      <c r="AN70" s="5">
        <f t="shared" si="30"/>
        <v>3.2899999999999991</v>
      </c>
      <c r="AO70" s="5">
        <f t="shared" si="31"/>
        <v>6.3350000000000009</v>
      </c>
      <c r="AP70" s="5">
        <f t="shared" si="32"/>
        <v>5.4200000000000017</v>
      </c>
    </row>
    <row r="71" spans="2:42">
      <c r="B71">
        <v>31.35</v>
      </c>
      <c r="C71">
        <v>28.943000000000001</v>
      </c>
      <c r="D71">
        <v>25.25</v>
      </c>
      <c r="E71">
        <v>25.367999999999999</v>
      </c>
      <c r="F71">
        <v>29.032</v>
      </c>
      <c r="G71">
        <v>24.081</v>
      </c>
      <c r="H71">
        <v>29.032</v>
      </c>
      <c r="I71">
        <v>27.155000000000001</v>
      </c>
      <c r="J71">
        <v>27.097000000000001</v>
      </c>
      <c r="K71">
        <v>25.309000000000001</v>
      </c>
      <c r="L71">
        <v>26.52</v>
      </c>
      <c r="M71">
        <f t="shared" si="33"/>
        <v>5.7936490000000003</v>
      </c>
      <c r="N71">
        <f t="shared" si="6"/>
        <v>37.210000000000015</v>
      </c>
      <c r="O71">
        <f t="shared" si="7"/>
        <v>35.784324000000034</v>
      </c>
      <c r="P71">
        <f t="shared" si="8"/>
        <v>5.3731240000000069</v>
      </c>
      <c r="Q71">
        <f t="shared" si="9"/>
        <v>52.838361000000027</v>
      </c>
      <c r="R71">
        <f t="shared" si="10"/>
        <v>5.3731240000000069</v>
      </c>
      <c r="S71">
        <f t="shared" si="11"/>
        <v>17.598025000000003</v>
      </c>
      <c r="T71">
        <f t="shared" si="12"/>
        <v>18.088009</v>
      </c>
      <c r="U71">
        <f t="shared" si="13"/>
        <v>36.493681000000002</v>
      </c>
      <c r="V71">
        <f t="shared" si="14"/>
        <v>23.328900000000019</v>
      </c>
      <c r="W71">
        <f t="shared" si="34"/>
        <v>7.6778309409888348E-2</v>
      </c>
      <c r="X71">
        <f t="shared" si="15"/>
        <v>0.19457735247208935</v>
      </c>
      <c r="Y71">
        <f t="shared" si="16"/>
        <v>0.19081339712918668</v>
      </c>
      <c r="Z71">
        <f t="shared" si="17"/>
        <v>7.3939393939393985E-2</v>
      </c>
      <c r="AA71">
        <f t="shared" si="18"/>
        <v>0.23186602870813403</v>
      </c>
      <c r="AB71">
        <f t="shared" si="19"/>
        <v>7.3939393939393985E-2</v>
      </c>
      <c r="AC71">
        <f t="shared" si="20"/>
        <v>0.13381180223285485</v>
      </c>
      <c r="AD71">
        <f t="shared" si="21"/>
        <v>0.13566188197767146</v>
      </c>
      <c r="AE71">
        <f t="shared" si="22"/>
        <v>0.19269537480063798</v>
      </c>
      <c r="AF71">
        <f t="shared" si="23"/>
        <v>0.15406698564593307</v>
      </c>
      <c r="AG71" s="5">
        <f t="shared" si="35"/>
        <v>2.407</v>
      </c>
      <c r="AH71" s="5">
        <f t="shared" si="24"/>
        <v>6.1000000000000014</v>
      </c>
      <c r="AI71" s="5">
        <f t="shared" si="25"/>
        <v>5.9820000000000029</v>
      </c>
      <c r="AJ71" s="5">
        <f t="shared" si="26"/>
        <v>2.3180000000000014</v>
      </c>
      <c r="AK71" s="5">
        <f t="shared" si="27"/>
        <v>7.2690000000000019</v>
      </c>
      <c r="AL71" s="5">
        <f t="shared" si="28"/>
        <v>2.3180000000000014</v>
      </c>
      <c r="AM71" s="5">
        <f t="shared" si="29"/>
        <v>4.1950000000000003</v>
      </c>
      <c r="AN71" s="5">
        <f t="shared" si="30"/>
        <v>4.2530000000000001</v>
      </c>
      <c r="AO71" s="5">
        <f t="shared" si="31"/>
        <v>6.0410000000000004</v>
      </c>
      <c r="AP71" s="5">
        <f t="shared" si="32"/>
        <v>4.8300000000000018</v>
      </c>
    </row>
    <row r="72" spans="2:42">
      <c r="B72">
        <v>17.995000000000001</v>
      </c>
      <c r="C72">
        <v>14.228</v>
      </c>
      <c r="D72">
        <v>18.885000000000002</v>
      </c>
      <c r="E72">
        <v>15.653</v>
      </c>
      <c r="F72">
        <v>24.675999999999998</v>
      </c>
      <c r="G72">
        <v>13.888</v>
      </c>
      <c r="H72">
        <v>24.675999999999998</v>
      </c>
      <c r="I72">
        <v>14.941000000000001</v>
      </c>
      <c r="J72">
        <v>16.556000000000001</v>
      </c>
      <c r="K72">
        <v>17.268999999999998</v>
      </c>
      <c r="L72">
        <v>16.254999999999999</v>
      </c>
      <c r="M72">
        <f t="shared" si="33"/>
        <v>14.190289000000009</v>
      </c>
      <c r="N72">
        <f t="shared" si="6"/>
        <v>0.79210000000000103</v>
      </c>
      <c r="O72">
        <f t="shared" si="7"/>
        <v>5.4849640000000024</v>
      </c>
      <c r="P72">
        <f t="shared" si="8"/>
        <v>44.635760999999967</v>
      </c>
      <c r="Q72">
        <f t="shared" si="9"/>
        <v>16.867449000000008</v>
      </c>
      <c r="R72">
        <f t="shared" si="10"/>
        <v>44.635760999999967</v>
      </c>
      <c r="S72">
        <f t="shared" si="11"/>
        <v>9.3269160000000024</v>
      </c>
      <c r="T72">
        <f t="shared" si="12"/>
        <v>2.0707210000000003</v>
      </c>
      <c r="U72">
        <f t="shared" si="13"/>
        <v>0.52707600000000387</v>
      </c>
      <c r="V72">
        <f t="shared" si="14"/>
        <v>3.0276000000000067</v>
      </c>
      <c r="W72">
        <f t="shared" si="34"/>
        <v>0.20933592664629069</v>
      </c>
      <c r="X72">
        <f t="shared" si="15"/>
        <v>4.945818282856352E-2</v>
      </c>
      <c r="Y72">
        <f t="shared" si="16"/>
        <v>0.13014726312864686</v>
      </c>
      <c r="Z72">
        <f t="shared" si="17"/>
        <v>0.37126979716587927</v>
      </c>
      <c r="AA72">
        <f t="shared" si="18"/>
        <v>0.22823006390664077</v>
      </c>
      <c r="AB72">
        <f t="shared" si="19"/>
        <v>0.37126979716587927</v>
      </c>
      <c r="AC72">
        <f t="shared" si="20"/>
        <v>0.16971380939149763</v>
      </c>
      <c r="AD72">
        <f t="shared" si="21"/>
        <v>7.9966657404834676E-2</v>
      </c>
      <c r="AE72">
        <f t="shared" si="22"/>
        <v>4.0344540150041824E-2</v>
      </c>
      <c r="AF72">
        <f t="shared" si="23"/>
        <v>9.6693525979438838E-2</v>
      </c>
      <c r="AG72" s="5">
        <f t="shared" si="35"/>
        <v>3.7670000000000012</v>
      </c>
      <c r="AH72" s="5">
        <f t="shared" si="24"/>
        <v>0.89000000000000057</v>
      </c>
      <c r="AI72" s="5">
        <f t="shared" si="25"/>
        <v>2.3420000000000005</v>
      </c>
      <c r="AJ72" s="5">
        <f t="shared" si="26"/>
        <v>6.6809999999999974</v>
      </c>
      <c r="AK72" s="5">
        <f t="shared" si="27"/>
        <v>4.1070000000000011</v>
      </c>
      <c r="AL72" s="5">
        <f t="shared" si="28"/>
        <v>6.6809999999999974</v>
      </c>
      <c r="AM72" s="5">
        <f t="shared" si="29"/>
        <v>3.0540000000000003</v>
      </c>
      <c r="AN72" s="5">
        <f t="shared" si="30"/>
        <v>1.4390000000000001</v>
      </c>
      <c r="AO72" s="5">
        <f t="shared" si="31"/>
        <v>0.72600000000000264</v>
      </c>
      <c r="AP72" s="5">
        <f t="shared" si="32"/>
        <v>1.740000000000002</v>
      </c>
    </row>
    <row r="73" spans="2:42">
      <c r="B73">
        <v>25.460999999999999</v>
      </c>
      <c r="C73">
        <v>26.513000000000002</v>
      </c>
      <c r="D73">
        <v>26.588999999999999</v>
      </c>
      <c r="E73">
        <v>32.000999999999998</v>
      </c>
      <c r="F73">
        <v>20.968</v>
      </c>
      <c r="G73">
        <v>28.474</v>
      </c>
      <c r="H73">
        <v>20.968</v>
      </c>
      <c r="I73">
        <v>29.257000000000001</v>
      </c>
      <c r="J73">
        <v>26.550999999999998</v>
      </c>
      <c r="K73">
        <v>29.295000000000002</v>
      </c>
      <c r="L73">
        <v>28.367999999999999</v>
      </c>
      <c r="M73">
        <f t="shared" si="33"/>
        <v>1.1067040000000066</v>
      </c>
      <c r="N73">
        <f t="shared" si="6"/>
        <v>1.2723840000000002</v>
      </c>
      <c r="O73">
        <f t="shared" si="7"/>
        <v>42.771599999999992</v>
      </c>
      <c r="P73">
        <f t="shared" si="8"/>
        <v>20.187048999999988</v>
      </c>
      <c r="Q73">
        <f t="shared" si="9"/>
        <v>9.0781690000000097</v>
      </c>
      <c r="R73">
        <f t="shared" si="10"/>
        <v>20.187048999999988</v>
      </c>
      <c r="S73">
        <f t="shared" si="11"/>
        <v>14.409616000000023</v>
      </c>
      <c r="T73">
        <f t="shared" si="12"/>
        <v>1.1880999999999997</v>
      </c>
      <c r="U73">
        <f t="shared" si="13"/>
        <v>14.699556000000024</v>
      </c>
      <c r="V73">
        <f t="shared" si="14"/>
        <v>8.4506490000000003</v>
      </c>
      <c r="W73">
        <f t="shared" si="34"/>
        <v>4.131809434036382E-2</v>
      </c>
      <c r="X73">
        <f t="shared" si="15"/>
        <v>4.430305172616944E-2</v>
      </c>
      <c r="Y73">
        <f t="shared" si="16"/>
        <v>0.25686343819959939</v>
      </c>
      <c r="Z73">
        <f t="shared" si="17"/>
        <v>0.17646596755822627</v>
      </c>
      <c r="AA73">
        <f t="shared" si="18"/>
        <v>0.1183378500451672</v>
      </c>
      <c r="AB73">
        <f t="shared" si="19"/>
        <v>0.17646596755822627</v>
      </c>
      <c r="AC73">
        <f t="shared" si="20"/>
        <v>0.14909076626998166</v>
      </c>
      <c r="AD73">
        <f t="shared" si="21"/>
        <v>4.2810573033266561E-2</v>
      </c>
      <c r="AE73">
        <f t="shared" si="22"/>
        <v>0.15058324496288455</v>
      </c>
      <c r="AF73">
        <f t="shared" si="23"/>
        <v>0.11417462000706964</v>
      </c>
      <c r="AG73" s="5">
        <f t="shared" si="35"/>
        <v>1.0520000000000032</v>
      </c>
      <c r="AH73" s="5">
        <f t="shared" si="24"/>
        <v>1.1280000000000001</v>
      </c>
      <c r="AI73" s="5">
        <f t="shared" si="25"/>
        <v>6.5399999999999991</v>
      </c>
      <c r="AJ73" s="5">
        <f t="shared" si="26"/>
        <v>4.4929999999999986</v>
      </c>
      <c r="AK73" s="5">
        <f t="shared" si="27"/>
        <v>3.0130000000000017</v>
      </c>
      <c r="AL73" s="5">
        <f t="shared" si="28"/>
        <v>4.4929999999999986</v>
      </c>
      <c r="AM73" s="5">
        <f t="shared" si="29"/>
        <v>3.7960000000000029</v>
      </c>
      <c r="AN73" s="5">
        <f t="shared" si="30"/>
        <v>1.0899999999999999</v>
      </c>
      <c r="AO73" s="5">
        <f t="shared" si="31"/>
        <v>3.8340000000000032</v>
      </c>
      <c r="AP73" s="5">
        <f t="shared" si="32"/>
        <v>2.907</v>
      </c>
    </row>
    <row r="74" spans="2:42">
      <c r="B74">
        <v>35.301000000000002</v>
      </c>
      <c r="C74">
        <v>37.768999999999998</v>
      </c>
      <c r="D74">
        <v>48.500999999999998</v>
      </c>
      <c r="E74">
        <v>26.757999999999999</v>
      </c>
      <c r="F74">
        <v>50.805</v>
      </c>
      <c r="G74">
        <v>32.627000000000002</v>
      </c>
      <c r="H74">
        <v>50.805</v>
      </c>
      <c r="I74">
        <v>32.264000000000003</v>
      </c>
      <c r="J74">
        <v>43.134999999999998</v>
      </c>
      <c r="K74">
        <v>37.630000000000003</v>
      </c>
      <c r="L74">
        <v>37.676000000000002</v>
      </c>
      <c r="M74">
        <f t="shared" si="33"/>
        <v>6.0910239999999822</v>
      </c>
      <c r="N74">
        <f t="shared" si="6"/>
        <v>174.2399999999999</v>
      </c>
      <c r="O74">
        <f t="shared" si="7"/>
        <v>72.982849000000044</v>
      </c>
      <c r="P74">
        <f t="shared" si="8"/>
        <v>240.37401599999993</v>
      </c>
      <c r="Q74">
        <f t="shared" si="9"/>
        <v>7.1502759999999972</v>
      </c>
      <c r="R74">
        <f t="shared" si="10"/>
        <v>240.37401599999993</v>
      </c>
      <c r="S74">
        <f t="shared" si="11"/>
        <v>9.2233689999999946</v>
      </c>
      <c r="T74">
        <f t="shared" si="12"/>
        <v>61.371555999999941</v>
      </c>
      <c r="U74">
        <f t="shared" si="13"/>
        <v>5.424241000000003</v>
      </c>
      <c r="V74">
        <f t="shared" si="14"/>
        <v>5.640625</v>
      </c>
      <c r="W74">
        <f t="shared" si="34"/>
        <v>6.9913033625109672E-2</v>
      </c>
      <c r="X74">
        <f t="shared" si="15"/>
        <v>0.37392708421857723</v>
      </c>
      <c r="Y74">
        <f t="shared" si="16"/>
        <v>0.24200447579388693</v>
      </c>
      <c r="Z74">
        <f t="shared" si="17"/>
        <v>0.43919435710036536</v>
      </c>
      <c r="AA74">
        <f t="shared" si="18"/>
        <v>7.5748562363672403E-2</v>
      </c>
      <c r="AB74">
        <f t="shared" si="19"/>
        <v>0.43919435710036536</v>
      </c>
      <c r="AC74">
        <f t="shared" si="20"/>
        <v>8.6031557179683263E-2</v>
      </c>
      <c r="AD74">
        <f t="shared" si="21"/>
        <v>0.22192005892184344</v>
      </c>
      <c r="AE74">
        <f t="shared" si="22"/>
        <v>6.5975468117050518E-2</v>
      </c>
      <c r="AF74">
        <f t="shared" si="23"/>
        <v>6.7278547349933424E-2</v>
      </c>
      <c r="AG74" s="5">
        <f t="shared" si="35"/>
        <v>2.4679999999999964</v>
      </c>
      <c r="AH74" s="5">
        <f t="shared" si="24"/>
        <v>13.199999999999996</v>
      </c>
      <c r="AI74" s="5">
        <f t="shared" si="25"/>
        <v>8.5430000000000028</v>
      </c>
      <c r="AJ74" s="5">
        <f t="shared" si="26"/>
        <v>15.503999999999998</v>
      </c>
      <c r="AK74" s="5">
        <f t="shared" si="27"/>
        <v>2.6739999999999995</v>
      </c>
      <c r="AL74" s="5">
        <f t="shared" si="28"/>
        <v>15.503999999999998</v>
      </c>
      <c r="AM74" s="5">
        <f t="shared" si="29"/>
        <v>3.036999999999999</v>
      </c>
      <c r="AN74" s="5">
        <f t="shared" si="30"/>
        <v>7.8339999999999961</v>
      </c>
      <c r="AO74" s="5">
        <f t="shared" si="31"/>
        <v>2.3290000000000006</v>
      </c>
      <c r="AP74" s="5">
        <f t="shared" si="32"/>
        <v>2.375</v>
      </c>
    </row>
    <row r="75" spans="2:42">
      <c r="B75">
        <v>45.835999999999999</v>
      </c>
      <c r="C75">
        <v>43.564</v>
      </c>
      <c r="D75">
        <v>49.033000000000001</v>
      </c>
      <c r="E75">
        <v>50.040999999999997</v>
      </c>
      <c r="F75">
        <v>37.597999999999999</v>
      </c>
      <c r="G75">
        <v>52.277999999999999</v>
      </c>
      <c r="H75">
        <v>37.597999999999999</v>
      </c>
      <c r="I75">
        <v>46.802999999999997</v>
      </c>
      <c r="J75">
        <v>46.298999999999999</v>
      </c>
      <c r="K75">
        <v>49.536999999999999</v>
      </c>
      <c r="L75">
        <v>47.545999999999999</v>
      </c>
      <c r="M75">
        <f t="shared" si="33"/>
        <v>5.1619839999999932</v>
      </c>
      <c r="N75">
        <f t="shared" si="6"/>
        <v>10.220809000000017</v>
      </c>
      <c r="O75">
        <f t="shared" si="7"/>
        <v>17.682024999999985</v>
      </c>
      <c r="P75">
        <f t="shared" si="8"/>
        <v>67.864643999999998</v>
      </c>
      <c r="Q75">
        <f t="shared" si="9"/>
        <v>41.499364</v>
      </c>
      <c r="R75">
        <f t="shared" si="10"/>
        <v>67.864643999999998</v>
      </c>
      <c r="S75">
        <f t="shared" si="11"/>
        <v>0.93508899999999762</v>
      </c>
      <c r="T75">
        <f t="shared" si="12"/>
        <v>0.21436900000000089</v>
      </c>
      <c r="U75">
        <f t="shared" si="13"/>
        <v>13.697401000000005</v>
      </c>
      <c r="V75">
        <f t="shared" si="14"/>
        <v>2.9241000000000028</v>
      </c>
      <c r="W75">
        <f t="shared" si="34"/>
        <v>4.9568025133083136E-2</v>
      </c>
      <c r="X75">
        <f t="shared" si="15"/>
        <v>6.9748669168339356E-2</v>
      </c>
      <c r="Y75">
        <f t="shared" si="16"/>
        <v>9.1740116938650806E-2</v>
      </c>
      <c r="Z75">
        <f t="shared" si="17"/>
        <v>0.17972772493236758</v>
      </c>
      <c r="AA75">
        <f t="shared" si="18"/>
        <v>0.14054455013526487</v>
      </c>
      <c r="AB75">
        <f t="shared" si="19"/>
        <v>0.17972772493236758</v>
      </c>
      <c r="AC75">
        <f t="shared" si="20"/>
        <v>2.1096954359019086E-2</v>
      </c>
      <c r="AD75">
        <f t="shared" si="21"/>
        <v>1.0101230473863361E-2</v>
      </c>
      <c r="AE75">
        <f t="shared" si="22"/>
        <v>8.0744393053495081E-2</v>
      </c>
      <c r="AF75">
        <f t="shared" si="23"/>
        <v>3.730692032463568E-2</v>
      </c>
      <c r="AG75" s="5">
        <f t="shared" si="35"/>
        <v>2.2719999999999985</v>
      </c>
      <c r="AH75" s="5">
        <f t="shared" si="24"/>
        <v>3.1970000000000027</v>
      </c>
      <c r="AI75" s="5">
        <f t="shared" si="25"/>
        <v>4.2049999999999983</v>
      </c>
      <c r="AJ75" s="5">
        <f t="shared" si="26"/>
        <v>8.2379999999999995</v>
      </c>
      <c r="AK75" s="5">
        <f t="shared" si="27"/>
        <v>6.4420000000000002</v>
      </c>
      <c r="AL75" s="5">
        <f t="shared" si="28"/>
        <v>8.2379999999999995</v>
      </c>
      <c r="AM75" s="5">
        <f t="shared" si="29"/>
        <v>0.96699999999999875</v>
      </c>
      <c r="AN75" s="5">
        <f t="shared" si="30"/>
        <v>0.46300000000000097</v>
      </c>
      <c r="AO75" s="5">
        <f t="shared" si="31"/>
        <v>3.7010000000000005</v>
      </c>
      <c r="AP75" s="5">
        <f t="shared" si="32"/>
        <v>1.7100000000000009</v>
      </c>
    </row>
    <row r="76" spans="2:42">
      <c r="B76">
        <v>43.942</v>
      </c>
      <c r="C76">
        <v>47.048999999999999</v>
      </c>
      <c r="D76">
        <v>39.411999999999999</v>
      </c>
      <c r="E76">
        <v>57.313000000000002</v>
      </c>
      <c r="F76">
        <v>40.253</v>
      </c>
      <c r="G76">
        <v>46.457999999999998</v>
      </c>
      <c r="H76">
        <v>40.253</v>
      </c>
      <c r="I76">
        <v>52.180999999999997</v>
      </c>
      <c r="J76">
        <v>43.231000000000002</v>
      </c>
      <c r="K76">
        <v>48.363</v>
      </c>
      <c r="L76">
        <v>47.924999999999997</v>
      </c>
      <c r="M76">
        <f t="shared" si="33"/>
        <v>9.6534489999999966</v>
      </c>
      <c r="N76">
        <f t="shared" si="6"/>
        <v>20.520900000000012</v>
      </c>
      <c r="O76">
        <f t="shared" si="7"/>
        <v>178.78364100000005</v>
      </c>
      <c r="P76">
        <f t="shared" si="8"/>
        <v>13.608721000000001</v>
      </c>
      <c r="Q76">
        <f t="shared" si="9"/>
        <v>6.3302559999999914</v>
      </c>
      <c r="R76">
        <f t="shared" si="10"/>
        <v>13.608721000000001</v>
      </c>
      <c r="S76">
        <f t="shared" si="11"/>
        <v>67.881120999999951</v>
      </c>
      <c r="T76">
        <f t="shared" si="12"/>
        <v>0.50552099999999789</v>
      </c>
      <c r="U76">
        <f t="shared" si="13"/>
        <v>19.545240999999994</v>
      </c>
      <c r="V76">
        <f t="shared" si="14"/>
        <v>15.864288999999976</v>
      </c>
      <c r="W76">
        <f t="shared" si="34"/>
        <v>7.0706840835646975E-2</v>
      </c>
      <c r="X76">
        <f t="shared" si="15"/>
        <v>0.10309043739474764</v>
      </c>
      <c r="Y76">
        <f t="shared" si="16"/>
        <v>0.30428746984661603</v>
      </c>
      <c r="Z76">
        <f t="shared" si="17"/>
        <v>8.3951572527422511E-2</v>
      </c>
      <c r="AA76">
        <f t="shared" si="18"/>
        <v>5.7257293705338816E-2</v>
      </c>
      <c r="AB76">
        <f t="shared" si="19"/>
        <v>8.3951572527422511E-2</v>
      </c>
      <c r="AC76">
        <f t="shared" si="20"/>
        <v>0.18749715534113143</v>
      </c>
      <c r="AD76">
        <f t="shared" si="21"/>
        <v>1.6180419644076249E-2</v>
      </c>
      <c r="AE76">
        <f t="shared" si="22"/>
        <v>0.1006098948614082</v>
      </c>
      <c r="AF76">
        <f t="shared" si="23"/>
        <v>9.0642210186154412E-2</v>
      </c>
      <c r="AG76" s="5">
        <f t="shared" si="35"/>
        <v>3.1069999999999993</v>
      </c>
      <c r="AH76" s="5">
        <f t="shared" si="24"/>
        <v>4.5300000000000011</v>
      </c>
      <c r="AI76" s="5">
        <f t="shared" si="25"/>
        <v>13.371000000000002</v>
      </c>
      <c r="AJ76" s="5">
        <f t="shared" si="26"/>
        <v>3.6890000000000001</v>
      </c>
      <c r="AK76" s="5">
        <f t="shared" si="27"/>
        <v>2.5159999999999982</v>
      </c>
      <c r="AL76" s="5">
        <f t="shared" si="28"/>
        <v>3.6890000000000001</v>
      </c>
      <c r="AM76" s="5">
        <f t="shared" si="29"/>
        <v>8.2389999999999972</v>
      </c>
      <c r="AN76" s="5">
        <f t="shared" si="30"/>
        <v>0.71099999999999852</v>
      </c>
      <c r="AO76" s="5">
        <f t="shared" si="31"/>
        <v>4.4209999999999994</v>
      </c>
      <c r="AP76" s="5">
        <f t="shared" si="32"/>
        <v>3.982999999999997</v>
      </c>
    </row>
    <row r="77" spans="2:42">
      <c r="B77">
        <v>42.637</v>
      </c>
      <c r="C77">
        <v>35.79</v>
      </c>
      <c r="D77">
        <v>35.142000000000003</v>
      </c>
      <c r="E77">
        <v>42.113</v>
      </c>
      <c r="F77">
        <v>32.29</v>
      </c>
      <c r="G77">
        <v>32.168999999999997</v>
      </c>
      <c r="H77">
        <v>32.29</v>
      </c>
      <c r="I77">
        <v>38.951000000000001</v>
      </c>
      <c r="J77">
        <v>35.466000000000001</v>
      </c>
      <c r="K77">
        <v>38.627000000000002</v>
      </c>
      <c r="L77">
        <v>37.682000000000002</v>
      </c>
      <c r="M77">
        <f t="shared" si="33"/>
        <v>46.881409000000019</v>
      </c>
      <c r="N77">
        <f t="shared" si="6"/>
        <v>56.175024999999962</v>
      </c>
      <c r="O77">
        <f t="shared" si="7"/>
        <v>0.27457600000000093</v>
      </c>
      <c r="P77">
        <f t="shared" si="8"/>
        <v>107.06040900000002</v>
      </c>
      <c r="Q77">
        <f t="shared" si="9"/>
        <v>109.57902400000008</v>
      </c>
      <c r="R77">
        <f t="shared" si="10"/>
        <v>107.06040900000002</v>
      </c>
      <c r="S77">
        <f t="shared" si="11"/>
        <v>13.586596</v>
      </c>
      <c r="T77">
        <f t="shared" si="12"/>
        <v>51.42324099999999</v>
      </c>
      <c r="U77">
        <f t="shared" si="13"/>
        <v>16.080099999999984</v>
      </c>
      <c r="V77">
        <f t="shared" si="14"/>
        <v>24.552024999999983</v>
      </c>
      <c r="W77">
        <f t="shared" si="34"/>
        <v>0.1605882214977602</v>
      </c>
      <c r="X77">
        <f t="shared" si="15"/>
        <v>0.1757862889040035</v>
      </c>
      <c r="Y77">
        <f t="shared" si="16"/>
        <v>1.2289795248258576E-2</v>
      </c>
      <c r="Z77">
        <f t="shared" si="17"/>
        <v>0.24267654853765511</v>
      </c>
      <c r="AA77">
        <f t="shared" si="18"/>
        <v>0.24551445927246296</v>
      </c>
      <c r="AB77">
        <f t="shared" si="19"/>
        <v>0.24267654853765511</v>
      </c>
      <c r="AC77">
        <f t="shared" si="20"/>
        <v>8.6450735276872193E-2</v>
      </c>
      <c r="AD77">
        <f t="shared" si="21"/>
        <v>0.16818725520088185</v>
      </c>
      <c r="AE77">
        <f t="shared" si="22"/>
        <v>9.4049768979993856E-2</v>
      </c>
      <c r="AF77">
        <f t="shared" si="23"/>
        <v>0.11621361728076549</v>
      </c>
      <c r="AG77" s="5">
        <f t="shared" si="35"/>
        <v>6.8470000000000013</v>
      </c>
      <c r="AH77" s="5">
        <f t="shared" si="24"/>
        <v>7.4949999999999974</v>
      </c>
      <c r="AI77" s="5">
        <f t="shared" si="25"/>
        <v>0.52400000000000091</v>
      </c>
      <c r="AJ77" s="5">
        <f t="shared" si="26"/>
        <v>10.347000000000001</v>
      </c>
      <c r="AK77" s="5">
        <f t="shared" si="27"/>
        <v>10.468000000000004</v>
      </c>
      <c r="AL77" s="5">
        <f t="shared" si="28"/>
        <v>10.347000000000001</v>
      </c>
      <c r="AM77" s="5">
        <f t="shared" si="29"/>
        <v>3.6859999999999999</v>
      </c>
      <c r="AN77" s="5">
        <f t="shared" si="30"/>
        <v>7.1709999999999994</v>
      </c>
      <c r="AO77" s="5">
        <f t="shared" si="31"/>
        <v>4.009999999999998</v>
      </c>
      <c r="AP77" s="5">
        <f t="shared" si="32"/>
        <v>4.9549999999999983</v>
      </c>
    </row>
    <row r="78" spans="2:42">
      <c r="B78">
        <v>23.405000000000001</v>
      </c>
      <c r="C78">
        <v>18.463000000000001</v>
      </c>
      <c r="D78">
        <v>20.292000000000002</v>
      </c>
      <c r="E78">
        <v>22.670999999999999</v>
      </c>
      <c r="F78">
        <v>22.687000000000001</v>
      </c>
      <c r="G78">
        <v>13.888</v>
      </c>
      <c r="H78">
        <v>22.687000000000001</v>
      </c>
      <c r="I78">
        <v>20.567</v>
      </c>
      <c r="J78">
        <v>19.376999999999999</v>
      </c>
      <c r="K78">
        <v>21.481000000000002</v>
      </c>
      <c r="L78">
        <v>20.475000000000001</v>
      </c>
      <c r="M78">
        <f t="shared" si="33"/>
        <v>24.423364000000003</v>
      </c>
      <c r="N78">
        <f t="shared" si="6"/>
        <v>9.6907689999999977</v>
      </c>
      <c r="O78">
        <f t="shared" si="7"/>
        <v>0.53875600000000257</v>
      </c>
      <c r="P78">
        <f t="shared" si="8"/>
        <v>0.51552399999999998</v>
      </c>
      <c r="Q78">
        <f t="shared" si="9"/>
        <v>90.573289000000017</v>
      </c>
      <c r="R78">
        <f t="shared" si="10"/>
        <v>0.51552399999999998</v>
      </c>
      <c r="S78">
        <f t="shared" si="11"/>
        <v>8.054244000000006</v>
      </c>
      <c r="T78">
        <f t="shared" si="12"/>
        <v>16.224784000000017</v>
      </c>
      <c r="U78">
        <f t="shared" si="13"/>
        <v>3.701775999999998</v>
      </c>
      <c r="V78">
        <f t="shared" si="14"/>
        <v>8.5848999999999975</v>
      </c>
      <c r="W78">
        <f t="shared" si="34"/>
        <v>0.21115146336252938</v>
      </c>
      <c r="X78">
        <f t="shared" si="15"/>
        <v>0.13300576799829095</v>
      </c>
      <c r="Y78">
        <f t="shared" si="16"/>
        <v>3.1360820337534789E-2</v>
      </c>
      <c r="Z78">
        <f t="shared" si="17"/>
        <v>3.0677205725272376E-2</v>
      </c>
      <c r="AA78">
        <f t="shared" si="18"/>
        <v>0.40662251655629145</v>
      </c>
      <c r="AB78">
        <f t="shared" si="19"/>
        <v>3.0677205725272376E-2</v>
      </c>
      <c r="AC78">
        <f t="shared" si="20"/>
        <v>0.12125614185003208</v>
      </c>
      <c r="AD78">
        <f t="shared" si="21"/>
        <v>0.17209997863704346</v>
      </c>
      <c r="AE78">
        <f t="shared" si="22"/>
        <v>8.2204657124546013E-2</v>
      </c>
      <c r="AF78">
        <f t="shared" si="23"/>
        <v>0.12518692587054048</v>
      </c>
      <c r="AG78" s="5">
        <f t="shared" si="35"/>
        <v>4.9420000000000002</v>
      </c>
      <c r="AH78" s="5">
        <f t="shared" si="24"/>
        <v>3.1129999999999995</v>
      </c>
      <c r="AI78" s="5">
        <f t="shared" si="25"/>
        <v>0.73400000000000176</v>
      </c>
      <c r="AJ78" s="5">
        <f t="shared" si="26"/>
        <v>0.71799999999999997</v>
      </c>
      <c r="AK78" s="5">
        <f t="shared" si="27"/>
        <v>9.5170000000000012</v>
      </c>
      <c r="AL78" s="5">
        <f t="shared" si="28"/>
        <v>0.71799999999999997</v>
      </c>
      <c r="AM78" s="5">
        <f t="shared" si="29"/>
        <v>2.838000000000001</v>
      </c>
      <c r="AN78" s="5">
        <f t="shared" si="30"/>
        <v>4.0280000000000022</v>
      </c>
      <c r="AO78" s="5">
        <f t="shared" si="31"/>
        <v>1.9239999999999995</v>
      </c>
      <c r="AP78" s="5">
        <f t="shared" si="32"/>
        <v>2.9299999999999997</v>
      </c>
    </row>
    <row r="79" spans="2:42">
      <c r="B79">
        <v>15.691000000000001</v>
      </c>
      <c r="C79">
        <v>13.538</v>
      </c>
      <c r="D79">
        <v>18.568000000000001</v>
      </c>
      <c r="E79">
        <v>20.571999999999999</v>
      </c>
      <c r="F79">
        <v>27.995999999999999</v>
      </c>
      <c r="G79">
        <v>13.888</v>
      </c>
      <c r="H79">
        <v>27.995999999999999</v>
      </c>
      <c r="I79">
        <v>17.055</v>
      </c>
      <c r="J79">
        <v>16.053000000000001</v>
      </c>
      <c r="K79">
        <v>19.57</v>
      </c>
      <c r="L79">
        <v>17.559999999999999</v>
      </c>
      <c r="M79">
        <f t="shared" si="33"/>
        <v>4.6354090000000019</v>
      </c>
      <c r="N79">
        <f t="shared" si="6"/>
        <v>8.277129000000004</v>
      </c>
      <c r="O79">
        <f t="shared" si="7"/>
        <v>23.824160999999986</v>
      </c>
      <c r="P79">
        <f t="shared" si="8"/>
        <v>151.41302499999995</v>
      </c>
      <c r="Q79">
        <f t="shared" si="9"/>
        <v>3.2508090000000029</v>
      </c>
      <c r="R79">
        <f t="shared" si="10"/>
        <v>151.41302499999995</v>
      </c>
      <c r="S79">
        <f t="shared" si="11"/>
        <v>1.8604959999999973</v>
      </c>
      <c r="T79">
        <f t="shared" si="12"/>
        <v>0.13104400000000008</v>
      </c>
      <c r="U79">
        <f t="shared" si="13"/>
        <v>15.046640999999996</v>
      </c>
      <c r="V79">
        <f t="shared" si="14"/>
        <v>3.4931609999999926</v>
      </c>
      <c r="W79">
        <f t="shared" si="34"/>
        <v>0.13721241476005355</v>
      </c>
      <c r="X79">
        <f t="shared" si="15"/>
        <v>0.18335351475368047</v>
      </c>
      <c r="Y79">
        <f t="shared" si="16"/>
        <v>0.31107004015040457</v>
      </c>
      <c r="Z79">
        <f t="shared" si="17"/>
        <v>0.78420750748836898</v>
      </c>
      <c r="AA79">
        <f t="shared" si="18"/>
        <v>0.11490663437639416</v>
      </c>
      <c r="AB79">
        <f t="shared" si="19"/>
        <v>0.78420750748836898</v>
      </c>
      <c r="AC79">
        <f t="shared" si="20"/>
        <v>8.6928812695175509E-2</v>
      </c>
      <c r="AD79">
        <f t="shared" si="21"/>
        <v>2.3070549996813464E-2</v>
      </c>
      <c r="AE79">
        <f t="shared" si="22"/>
        <v>0.24721177745204254</v>
      </c>
      <c r="AF79">
        <f t="shared" si="23"/>
        <v>0.11911286724874118</v>
      </c>
      <c r="AG79" s="5">
        <f t="shared" si="35"/>
        <v>2.1530000000000005</v>
      </c>
      <c r="AH79" s="5">
        <f t="shared" si="24"/>
        <v>2.8770000000000007</v>
      </c>
      <c r="AI79" s="5">
        <f t="shared" si="25"/>
        <v>4.8809999999999985</v>
      </c>
      <c r="AJ79" s="5">
        <f t="shared" si="26"/>
        <v>12.304999999999998</v>
      </c>
      <c r="AK79" s="5">
        <f t="shared" si="27"/>
        <v>1.8030000000000008</v>
      </c>
      <c r="AL79" s="5">
        <f t="shared" si="28"/>
        <v>12.304999999999998</v>
      </c>
      <c r="AM79" s="5">
        <f t="shared" si="29"/>
        <v>1.363999999999999</v>
      </c>
      <c r="AN79" s="5">
        <f t="shared" si="30"/>
        <v>0.3620000000000001</v>
      </c>
      <c r="AO79" s="5">
        <f t="shared" si="31"/>
        <v>3.8789999999999996</v>
      </c>
      <c r="AP79" s="5">
        <f t="shared" si="32"/>
        <v>1.868999999999998</v>
      </c>
    </row>
    <row r="80" spans="2:42">
      <c r="B80">
        <v>13.292999999999999</v>
      </c>
      <c r="C80">
        <v>13.911</v>
      </c>
      <c r="D80">
        <v>14.911</v>
      </c>
      <c r="E80">
        <v>18.643999999999998</v>
      </c>
      <c r="F80">
        <v>20.943999999999999</v>
      </c>
      <c r="G80">
        <v>18.565000000000001</v>
      </c>
      <c r="H80">
        <v>20.943999999999999</v>
      </c>
      <c r="I80">
        <v>16.277000000000001</v>
      </c>
      <c r="J80">
        <v>14.411</v>
      </c>
      <c r="K80">
        <v>16.777000000000001</v>
      </c>
      <c r="L80">
        <v>15.821999999999999</v>
      </c>
      <c r="M80">
        <f t="shared" si="33"/>
        <v>0.38192400000000043</v>
      </c>
      <c r="N80">
        <f t="shared" si="6"/>
        <v>2.6179240000000013</v>
      </c>
      <c r="O80">
        <f t="shared" si="7"/>
        <v>28.633200999999989</v>
      </c>
      <c r="P80">
        <f t="shared" si="8"/>
        <v>58.537800999999995</v>
      </c>
      <c r="Q80">
        <f t="shared" si="9"/>
        <v>27.79398400000002</v>
      </c>
      <c r="R80">
        <f t="shared" si="10"/>
        <v>58.537800999999995</v>
      </c>
      <c r="S80">
        <f t="shared" si="11"/>
        <v>8.9042560000000108</v>
      </c>
      <c r="T80">
        <f t="shared" si="12"/>
        <v>1.2499240000000007</v>
      </c>
      <c r="U80">
        <f t="shared" si="13"/>
        <v>12.138256000000013</v>
      </c>
      <c r="V80">
        <f t="shared" si="14"/>
        <v>6.3958409999999999</v>
      </c>
      <c r="W80">
        <f t="shared" si="34"/>
        <v>4.6490634168359316E-2</v>
      </c>
      <c r="X80">
        <f t="shared" si="15"/>
        <v>0.12171819754758147</v>
      </c>
      <c r="Y80">
        <f t="shared" si="16"/>
        <v>0.40254269164221768</v>
      </c>
      <c r="Z80">
        <f t="shared" si="17"/>
        <v>0.57556608741442872</v>
      </c>
      <c r="AA80">
        <f t="shared" si="18"/>
        <v>0.39659971413525935</v>
      </c>
      <c r="AB80">
        <f t="shared" si="19"/>
        <v>0.57556608741442872</v>
      </c>
      <c r="AC80">
        <f t="shared" si="20"/>
        <v>0.22447904912359903</v>
      </c>
      <c r="AD80">
        <f t="shared" si="21"/>
        <v>8.4104415857970391E-2</v>
      </c>
      <c r="AE80">
        <f t="shared" si="22"/>
        <v>0.26209283081321011</v>
      </c>
      <c r="AF80">
        <f t="shared" si="23"/>
        <v>0.19025050778605282</v>
      </c>
      <c r="AG80" s="5">
        <f t="shared" si="35"/>
        <v>0.61800000000000033</v>
      </c>
      <c r="AH80" s="5">
        <f t="shared" si="24"/>
        <v>1.6180000000000003</v>
      </c>
      <c r="AI80" s="5">
        <f t="shared" si="25"/>
        <v>5.3509999999999991</v>
      </c>
      <c r="AJ80" s="5">
        <f t="shared" si="26"/>
        <v>7.6509999999999998</v>
      </c>
      <c r="AK80" s="5">
        <f t="shared" si="27"/>
        <v>5.272000000000002</v>
      </c>
      <c r="AL80" s="5">
        <f t="shared" si="28"/>
        <v>7.6509999999999998</v>
      </c>
      <c r="AM80" s="5">
        <f t="shared" si="29"/>
        <v>2.9840000000000018</v>
      </c>
      <c r="AN80" s="5">
        <f t="shared" si="30"/>
        <v>1.1180000000000003</v>
      </c>
      <c r="AO80" s="5">
        <f t="shared" si="31"/>
        <v>3.4840000000000018</v>
      </c>
      <c r="AP80" s="5">
        <f t="shared" si="32"/>
        <v>2.5289999999999999</v>
      </c>
    </row>
    <row r="81" spans="2:42">
      <c r="B81">
        <v>16.888999999999999</v>
      </c>
      <c r="C81">
        <v>15.086</v>
      </c>
      <c r="D81">
        <v>16.725999999999999</v>
      </c>
      <c r="E81">
        <v>11.237</v>
      </c>
      <c r="F81">
        <v>24.477</v>
      </c>
      <c r="G81">
        <v>13.888</v>
      </c>
      <c r="H81">
        <v>24.477</v>
      </c>
      <c r="I81">
        <v>13.162000000000001</v>
      </c>
      <c r="J81">
        <v>15.906000000000001</v>
      </c>
      <c r="K81">
        <v>13.981</v>
      </c>
      <c r="L81">
        <v>14.35</v>
      </c>
      <c r="M81">
        <f t="shared" si="33"/>
        <v>3.2508089999999967</v>
      </c>
      <c r="N81">
        <f t="shared" si="6"/>
        <v>2.6569000000000082E-2</v>
      </c>
      <c r="O81">
        <f t="shared" si="7"/>
        <v>31.94510399999999</v>
      </c>
      <c r="P81">
        <f t="shared" si="8"/>
        <v>57.577744000000017</v>
      </c>
      <c r="Q81">
        <f t="shared" si="9"/>
        <v>9.0060009999999959</v>
      </c>
      <c r="R81">
        <f t="shared" si="10"/>
        <v>57.577744000000017</v>
      </c>
      <c r="S81">
        <f t="shared" si="11"/>
        <v>13.890528999999988</v>
      </c>
      <c r="T81">
        <f t="shared" si="12"/>
        <v>0.96628899999999762</v>
      </c>
      <c r="U81">
        <f t="shared" si="13"/>
        <v>8.4564639999999969</v>
      </c>
      <c r="V81">
        <f t="shared" si="14"/>
        <v>6.4465209999999988</v>
      </c>
      <c r="W81">
        <f t="shared" si="34"/>
        <v>0.10675587660607491</v>
      </c>
      <c r="X81">
        <f t="shared" si="15"/>
        <v>9.6512522943928147E-3</v>
      </c>
      <c r="Y81">
        <f t="shared" si="16"/>
        <v>0.33465569305465093</v>
      </c>
      <c r="Z81">
        <f t="shared" si="17"/>
        <v>0.4492865178518563</v>
      </c>
      <c r="AA81">
        <f t="shared" si="18"/>
        <v>0.17768962046302325</v>
      </c>
      <c r="AB81">
        <f t="shared" si="19"/>
        <v>0.4492865178518563</v>
      </c>
      <c r="AC81">
        <f t="shared" si="20"/>
        <v>0.22067617976197518</v>
      </c>
      <c r="AD81">
        <f t="shared" si="21"/>
        <v>5.8203564450233808E-2</v>
      </c>
      <c r="AE81">
        <f t="shared" si="22"/>
        <v>0.17218307774290956</v>
      </c>
      <c r="AF81">
        <f t="shared" si="23"/>
        <v>0.15033453727278109</v>
      </c>
      <c r="AG81" s="5">
        <f t="shared" si="35"/>
        <v>1.802999999999999</v>
      </c>
      <c r="AH81" s="5">
        <f t="shared" si="24"/>
        <v>0.16300000000000026</v>
      </c>
      <c r="AI81" s="5">
        <f t="shared" si="25"/>
        <v>5.6519999999999992</v>
      </c>
      <c r="AJ81" s="5">
        <f t="shared" si="26"/>
        <v>7.588000000000001</v>
      </c>
      <c r="AK81" s="5">
        <f t="shared" si="27"/>
        <v>3.0009999999999994</v>
      </c>
      <c r="AL81" s="5">
        <f t="shared" si="28"/>
        <v>7.588000000000001</v>
      </c>
      <c r="AM81" s="5">
        <f t="shared" si="29"/>
        <v>3.7269999999999985</v>
      </c>
      <c r="AN81" s="5">
        <f t="shared" si="30"/>
        <v>0.98299999999999876</v>
      </c>
      <c r="AO81" s="5">
        <f t="shared" si="31"/>
        <v>2.9079999999999995</v>
      </c>
      <c r="AP81" s="5">
        <f t="shared" si="32"/>
        <v>2.5389999999999997</v>
      </c>
    </row>
    <row r="82" spans="2:42">
      <c r="B82">
        <v>33.274000000000001</v>
      </c>
      <c r="C82">
        <v>32.124000000000002</v>
      </c>
      <c r="D82">
        <v>28.748999999999999</v>
      </c>
      <c r="E82">
        <v>31.457999999999998</v>
      </c>
      <c r="F82">
        <v>28.542000000000002</v>
      </c>
      <c r="G82">
        <v>32.168999999999997</v>
      </c>
      <c r="H82">
        <v>28.542000000000002</v>
      </c>
      <c r="I82">
        <v>31.791</v>
      </c>
      <c r="J82">
        <v>30.437000000000001</v>
      </c>
      <c r="K82">
        <v>30.103999999999999</v>
      </c>
      <c r="L82">
        <v>30.777000000000001</v>
      </c>
      <c r="M82">
        <f t="shared" si="33"/>
        <v>1.3224999999999967</v>
      </c>
      <c r="N82">
        <f t="shared" ref="N82:N114" si="36">(D82-$B82)^2</f>
        <v>20.475625000000019</v>
      </c>
      <c r="O82">
        <f t="shared" ref="O82:O114" si="37">(E82-$B82)^2</f>
        <v>3.2978560000000092</v>
      </c>
      <c r="P82">
        <f t="shared" ref="P82:P114" si="38">(F82-$B82)^2</f>
        <v>22.391823999999993</v>
      </c>
      <c r="Q82">
        <f t="shared" ref="Q82:Q114" si="39">(G82-$B82)^2</f>
        <v>1.2210250000000087</v>
      </c>
      <c r="R82">
        <f t="shared" ref="R82:R114" si="40">(H82-$B82)^2</f>
        <v>22.391823999999993</v>
      </c>
      <c r="S82">
        <f t="shared" ref="S82:S114" si="41">(I82-$B82)^2</f>
        <v>2.1992890000000016</v>
      </c>
      <c r="T82">
        <f t="shared" ref="T82:T114" si="42">(J82-$B82)^2</f>
        <v>8.0485689999999988</v>
      </c>
      <c r="U82">
        <f t="shared" ref="U82:U114" si="43">(K82-$B82)^2</f>
        <v>10.04890000000001</v>
      </c>
      <c r="V82">
        <f t="shared" ref="V82:V114" si="44">(L82-$B82)^2</f>
        <v>6.2350089999999998</v>
      </c>
      <c r="W82">
        <f t="shared" si="34"/>
        <v>3.4561519504718356E-2</v>
      </c>
      <c r="X82">
        <f t="shared" ref="X82:X114" si="45">ABS($B82-D82)/$B82</f>
        <v>0.13599206587726159</v>
      </c>
      <c r="Y82">
        <f t="shared" ref="Y82:Y114" si="46">ABS($B82-E82)/$B82</f>
        <v>5.4577147322233649E-2</v>
      </c>
      <c r="Z82">
        <f t="shared" ref="Z82:Z114" si="47">ABS($B82-F82)/$B82</f>
        <v>0.14221313938811081</v>
      </c>
      <c r="AA82">
        <f t="shared" ref="AA82:AA114" si="48">ABS($B82-G82)/$B82</f>
        <v>3.3209112219751279E-2</v>
      </c>
      <c r="AB82">
        <f t="shared" ref="AB82:AB114" si="49">ABS($B82-H82)/$B82</f>
        <v>0.14221313938811081</v>
      </c>
      <c r="AC82">
        <f t="shared" ref="AC82:AC114" si="50">ABS($B82-I82)/$B82</f>
        <v>4.4569333413475999E-2</v>
      </c>
      <c r="AD82">
        <f t="shared" ref="AD82:AD114" si="51">ABS($B82-J82)/$B82</f>
        <v>8.5261765943379211E-2</v>
      </c>
      <c r="AE82">
        <f t="shared" ref="AE82:AE114" si="52">ABS($B82-K82)/$B82</f>
        <v>9.5269579852136854E-2</v>
      </c>
      <c r="AF82">
        <f t="shared" ref="AF82:AF114" si="53">ABS($B82-L82)/$B82</f>
        <v>7.504357756807116E-2</v>
      </c>
      <c r="AG82" s="5">
        <f t="shared" si="35"/>
        <v>1.1499999999999986</v>
      </c>
      <c r="AH82" s="5">
        <f t="shared" ref="AH82:AH114" si="54">ABS(D82-$B82)</f>
        <v>4.5250000000000021</v>
      </c>
      <c r="AI82" s="5">
        <f t="shared" ref="AI82:AI114" si="55">ABS(E82-$B82)</f>
        <v>1.8160000000000025</v>
      </c>
      <c r="AJ82" s="5">
        <f t="shared" ref="AJ82:AJ114" si="56">ABS(F82-$B82)</f>
        <v>4.7319999999999993</v>
      </c>
      <c r="AK82" s="5">
        <f t="shared" ref="AK82:AK114" si="57">ABS(G82-$B82)</f>
        <v>1.105000000000004</v>
      </c>
      <c r="AL82" s="5">
        <f t="shared" ref="AL82:AL114" si="58">ABS(H82-$B82)</f>
        <v>4.7319999999999993</v>
      </c>
      <c r="AM82" s="5">
        <f t="shared" ref="AM82:AM114" si="59">ABS(I82-$B82)</f>
        <v>1.4830000000000005</v>
      </c>
      <c r="AN82" s="5">
        <f t="shared" ref="AN82:AN114" si="60">ABS(J82-$B82)</f>
        <v>2.8369999999999997</v>
      </c>
      <c r="AO82" s="5">
        <f t="shared" ref="AO82:AO114" si="61">ABS(K82-$B82)</f>
        <v>3.1700000000000017</v>
      </c>
      <c r="AP82" s="5">
        <f t="shared" ref="AP82:AP114" si="62">ABS(L82-$B82)</f>
        <v>2.4969999999999999</v>
      </c>
    </row>
    <row r="83" spans="2:42">
      <c r="B83">
        <v>29.585000000000001</v>
      </c>
      <c r="C83">
        <v>37.847999999999999</v>
      </c>
      <c r="D83">
        <v>33.351999999999997</v>
      </c>
      <c r="E83">
        <v>33.207999999999998</v>
      </c>
      <c r="F83">
        <v>38.948</v>
      </c>
      <c r="G83">
        <v>32.168999999999997</v>
      </c>
      <c r="H83">
        <v>38.948</v>
      </c>
      <c r="I83">
        <v>35.527999999999999</v>
      </c>
      <c r="J83">
        <v>35.6</v>
      </c>
      <c r="K83">
        <v>33.28</v>
      </c>
      <c r="L83">
        <v>34.802999999999997</v>
      </c>
      <c r="M83">
        <f t="shared" si="33"/>
        <v>68.277168999999972</v>
      </c>
      <c r="N83">
        <f t="shared" si="36"/>
        <v>14.19028899999997</v>
      </c>
      <c r="O83">
        <f t="shared" si="37"/>
        <v>13.126128999999983</v>
      </c>
      <c r="P83">
        <f t="shared" si="38"/>
        <v>87.665768999999997</v>
      </c>
      <c r="Q83">
        <f t="shared" si="39"/>
        <v>6.6770559999999799</v>
      </c>
      <c r="R83">
        <f t="shared" si="40"/>
        <v>87.665768999999997</v>
      </c>
      <c r="S83">
        <f t="shared" si="41"/>
        <v>35.319248999999971</v>
      </c>
      <c r="T83">
        <f t="shared" si="42"/>
        <v>36.180225000000007</v>
      </c>
      <c r="U83">
        <f t="shared" si="43"/>
        <v>13.653025000000001</v>
      </c>
      <c r="V83">
        <f t="shared" si="44"/>
        <v>27.227523999999963</v>
      </c>
      <c r="W83">
        <f t="shared" si="34"/>
        <v>0.27929694101740737</v>
      </c>
      <c r="X83">
        <f t="shared" si="45"/>
        <v>0.12732803785702199</v>
      </c>
      <c r="Y83">
        <f t="shared" si="46"/>
        <v>0.12246070643907377</v>
      </c>
      <c r="Z83">
        <f t="shared" si="47"/>
        <v>0.31647794490451242</v>
      </c>
      <c r="AA83">
        <f t="shared" si="48"/>
        <v>8.7341558222071861E-2</v>
      </c>
      <c r="AB83">
        <f t="shared" si="49"/>
        <v>0.31647794490451242</v>
      </c>
      <c r="AC83">
        <f t="shared" si="50"/>
        <v>0.20087882372824059</v>
      </c>
      <c r="AD83">
        <f t="shared" si="51"/>
        <v>0.20331248943721481</v>
      </c>
      <c r="AE83">
        <f t="shared" si="52"/>
        <v>0.12489437214804801</v>
      </c>
      <c r="AF83">
        <f t="shared" si="53"/>
        <v>0.1763731620753759</v>
      </c>
      <c r="AG83" s="5">
        <f t="shared" si="35"/>
        <v>8.2629999999999981</v>
      </c>
      <c r="AH83" s="5">
        <f t="shared" si="54"/>
        <v>3.7669999999999959</v>
      </c>
      <c r="AI83" s="5">
        <f t="shared" si="55"/>
        <v>3.6229999999999976</v>
      </c>
      <c r="AJ83" s="5">
        <f t="shared" si="56"/>
        <v>9.3629999999999995</v>
      </c>
      <c r="AK83" s="5">
        <f t="shared" si="57"/>
        <v>2.5839999999999961</v>
      </c>
      <c r="AL83" s="5">
        <f t="shared" si="58"/>
        <v>9.3629999999999995</v>
      </c>
      <c r="AM83" s="5">
        <f t="shared" si="59"/>
        <v>5.9429999999999978</v>
      </c>
      <c r="AN83" s="5">
        <f t="shared" si="60"/>
        <v>6.0150000000000006</v>
      </c>
      <c r="AO83" s="5">
        <f t="shared" si="61"/>
        <v>3.6950000000000003</v>
      </c>
      <c r="AP83" s="5">
        <f t="shared" si="62"/>
        <v>5.2179999999999964</v>
      </c>
    </row>
    <row r="84" spans="2:42">
      <c r="B84">
        <v>31.9</v>
      </c>
      <c r="C84">
        <v>42.655999999999999</v>
      </c>
      <c r="D84">
        <v>36.340000000000003</v>
      </c>
      <c r="E84">
        <v>56.856000000000002</v>
      </c>
      <c r="F84">
        <v>33.271999999999998</v>
      </c>
      <c r="G84">
        <v>40.415999999999997</v>
      </c>
      <c r="H84">
        <v>33.271999999999998</v>
      </c>
      <c r="I84">
        <v>49.756</v>
      </c>
      <c r="J84">
        <v>39.497999999999998</v>
      </c>
      <c r="K84">
        <v>46.597999999999999</v>
      </c>
      <c r="L84">
        <v>45.283999999999999</v>
      </c>
      <c r="M84">
        <f t="shared" si="33"/>
        <v>115.691536</v>
      </c>
      <c r="N84">
        <f t="shared" si="36"/>
        <v>19.713600000000042</v>
      </c>
      <c r="O84">
        <f t="shared" si="37"/>
        <v>622.80193600000018</v>
      </c>
      <c r="P84">
        <f t="shared" si="38"/>
        <v>1.8823839999999996</v>
      </c>
      <c r="Q84">
        <f t="shared" si="39"/>
        <v>72.52225599999997</v>
      </c>
      <c r="R84">
        <f t="shared" si="40"/>
        <v>1.8823839999999996</v>
      </c>
      <c r="S84">
        <f t="shared" si="41"/>
        <v>318.83673600000009</v>
      </c>
      <c r="T84">
        <f t="shared" si="42"/>
        <v>57.729603999999988</v>
      </c>
      <c r="U84">
        <f t="shared" si="43"/>
        <v>216.031204</v>
      </c>
      <c r="V84">
        <f t="shared" si="44"/>
        <v>179.13145600000001</v>
      </c>
      <c r="W84">
        <f t="shared" si="34"/>
        <v>0.33717868338557994</v>
      </c>
      <c r="X84">
        <f t="shared" si="45"/>
        <v>0.13918495297805658</v>
      </c>
      <c r="Y84">
        <f t="shared" si="46"/>
        <v>0.7823197492163011</v>
      </c>
      <c r="Z84">
        <f t="shared" si="47"/>
        <v>4.3009404388714735E-2</v>
      </c>
      <c r="AA84">
        <f t="shared" si="48"/>
        <v>0.26695924764890278</v>
      </c>
      <c r="AB84">
        <f t="shared" si="49"/>
        <v>4.3009404388714735E-2</v>
      </c>
      <c r="AC84">
        <f t="shared" si="50"/>
        <v>0.55974921630094054</v>
      </c>
      <c r="AD84">
        <f t="shared" si="51"/>
        <v>0.23818181818181816</v>
      </c>
      <c r="AE84">
        <f t="shared" si="52"/>
        <v>0.46075235109717871</v>
      </c>
      <c r="AF84">
        <f t="shared" si="53"/>
        <v>0.41956112852664579</v>
      </c>
      <c r="AG84" s="5">
        <f t="shared" si="35"/>
        <v>10.756</v>
      </c>
      <c r="AH84" s="5">
        <f t="shared" si="54"/>
        <v>4.4400000000000048</v>
      </c>
      <c r="AI84" s="5">
        <f t="shared" si="55"/>
        <v>24.956000000000003</v>
      </c>
      <c r="AJ84" s="5">
        <f t="shared" si="56"/>
        <v>1.3719999999999999</v>
      </c>
      <c r="AK84" s="5">
        <f t="shared" si="57"/>
        <v>8.5159999999999982</v>
      </c>
      <c r="AL84" s="5">
        <f t="shared" si="58"/>
        <v>1.3719999999999999</v>
      </c>
      <c r="AM84" s="5">
        <f t="shared" si="59"/>
        <v>17.856000000000002</v>
      </c>
      <c r="AN84" s="5">
        <f t="shared" si="60"/>
        <v>7.597999999999999</v>
      </c>
      <c r="AO84" s="5">
        <f t="shared" si="61"/>
        <v>14.698</v>
      </c>
      <c r="AP84" s="5">
        <f t="shared" si="62"/>
        <v>13.384</v>
      </c>
    </row>
    <row r="85" spans="2:42">
      <c r="B85">
        <v>13.521000000000001</v>
      </c>
      <c r="C85">
        <v>12.532999999999999</v>
      </c>
      <c r="D85">
        <v>19.030999999999999</v>
      </c>
      <c r="E85">
        <v>13.567</v>
      </c>
      <c r="F85">
        <v>20.376999999999999</v>
      </c>
      <c r="G85">
        <v>13.888</v>
      </c>
      <c r="H85">
        <v>20.376999999999999</v>
      </c>
      <c r="I85">
        <v>13.05</v>
      </c>
      <c r="J85">
        <v>15.782</v>
      </c>
      <c r="K85">
        <v>16.298999999999999</v>
      </c>
      <c r="L85">
        <v>15.042999999999999</v>
      </c>
      <c r="M85">
        <f t="shared" si="33"/>
        <v>0.97614400000000257</v>
      </c>
      <c r="N85">
        <f t="shared" si="36"/>
        <v>30.360099999999978</v>
      </c>
      <c r="O85">
        <f t="shared" si="37"/>
        <v>2.1159999999999426E-3</v>
      </c>
      <c r="P85">
        <f t="shared" si="38"/>
        <v>47.004735999999973</v>
      </c>
      <c r="Q85">
        <f t="shared" si="39"/>
        <v>0.13468899999999934</v>
      </c>
      <c r="R85">
        <f t="shared" si="40"/>
        <v>47.004735999999973</v>
      </c>
      <c r="S85">
        <f t="shared" si="41"/>
        <v>0.22184100000000009</v>
      </c>
      <c r="T85">
        <f t="shared" si="42"/>
        <v>5.1121209999999966</v>
      </c>
      <c r="U85">
        <f t="shared" si="43"/>
        <v>7.7172839999999931</v>
      </c>
      <c r="V85">
        <f t="shared" si="44"/>
        <v>2.3164839999999955</v>
      </c>
      <c r="W85">
        <f t="shared" si="34"/>
        <v>7.3071518378818229E-2</v>
      </c>
      <c r="X85">
        <f t="shared" si="45"/>
        <v>0.4075142371126394</v>
      </c>
      <c r="Y85">
        <f t="shared" si="46"/>
        <v>3.4021152281635508E-3</v>
      </c>
      <c r="Z85">
        <f t="shared" si="47"/>
        <v>0.50706308704977421</v>
      </c>
      <c r="AA85">
        <f t="shared" si="48"/>
        <v>2.7142962798609501E-2</v>
      </c>
      <c r="AB85">
        <f t="shared" si="49"/>
        <v>0.50706308704977421</v>
      </c>
      <c r="AC85">
        <f t="shared" si="50"/>
        <v>3.4834701575327275E-2</v>
      </c>
      <c r="AD85">
        <f t="shared" si="51"/>
        <v>0.16722135936691065</v>
      </c>
      <c r="AE85">
        <f t="shared" si="52"/>
        <v>0.20545817617040149</v>
      </c>
      <c r="AF85">
        <f t="shared" si="53"/>
        <v>0.11256563863619543</v>
      </c>
      <c r="AG85" s="5">
        <f t="shared" si="35"/>
        <v>0.98800000000000132</v>
      </c>
      <c r="AH85" s="5">
        <f t="shared" si="54"/>
        <v>5.509999999999998</v>
      </c>
      <c r="AI85" s="5">
        <f t="shared" si="55"/>
        <v>4.5999999999999375E-2</v>
      </c>
      <c r="AJ85" s="5">
        <f t="shared" si="56"/>
        <v>6.8559999999999981</v>
      </c>
      <c r="AK85" s="5">
        <f t="shared" si="57"/>
        <v>0.3669999999999991</v>
      </c>
      <c r="AL85" s="5">
        <f t="shared" si="58"/>
        <v>6.8559999999999981</v>
      </c>
      <c r="AM85" s="5">
        <f t="shared" si="59"/>
        <v>0.47100000000000009</v>
      </c>
      <c r="AN85" s="5">
        <f t="shared" si="60"/>
        <v>2.2609999999999992</v>
      </c>
      <c r="AO85" s="5">
        <f t="shared" si="61"/>
        <v>2.7779999999999987</v>
      </c>
      <c r="AP85" s="5">
        <f t="shared" si="62"/>
        <v>1.5219999999999985</v>
      </c>
    </row>
    <row r="86" spans="2:42">
      <c r="B86">
        <v>36.439</v>
      </c>
      <c r="C86">
        <v>25.478999999999999</v>
      </c>
      <c r="D86">
        <v>23.302</v>
      </c>
      <c r="E86">
        <v>23.614000000000001</v>
      </c>
      <c r="F86">
        <v>24.119</v>
      </c>
      <c r="G86">
        <v>28.474</v>
      </c>
      <c r="H86">
        <v>24.119</v>
      </c>
      <c r="I86">
        <v>24.545999999999999</v>
      </c>
      <c r="J86">
        <v>24.39</v>
      </c>
      <c r="K86">
        <v>23.457999999999998</v>
      </c>
      <c r="L86">
        <v>24.131</v>
      </c>
      <c r="M86">
        <f t="shared" si="33"/>
        <v>120.12160000000002</v>
      </c>
      <c r="N86">
        <f t="shared" si="36"/>
        <v>172.580769</v>
      </c>
      <c r="O86">
        <f t="shared" si="37"/>
        <v>164.48062499999997</v>
      </c>
      <c r="P86">
        <f t="shared" si="38"/>
        <v>151.7824</v>
      </c>
      <c r="Q86">
        <f t="shared" si="39"/>
        <v>63.441224999999996</v>
      </c>
      <c r="R86">
        <f t="shared" si="40"/>
        <v>151.7824</v>
      </c>
      <c r="S86">
        <f t="shared" si="41"/>
        <v>141.44344900000002</v>
      </c>
      <c r="T86">
        <f t="shared" si="42"/>
        <v>145.17840099999998</v>
      </c>
      <c r="U86">
        <f t="shared" si="43"/>
        <v>168.50636100000006</v>
      </c>
      <c r="V86">
        <f t="shared" si="44"/>
        <v>151.486864</v>
      </c>
      <c r="W86">
        <f t="shared" si="34"/>
        <v>0.3007766404127446</v>
      </c>
      <c r="X86">
        <f t="shared" si="45"/>
        <v>0.36052032163341474</v>
      </c>
      <c r="Y86">
        <f t="shared" si="46"/>
        <v>0.35195806690633658</v>
      </c>
      <c r="Z86">
        <f t="shared" si="47"/>
        <v>0.33809928922308519</v>
      </c>
      <c r="AA86">
        <f t="shared" si="48"/>
        <v>0.21858448365761957</v>
      </c>
      <c r="AB86">
        <f t="shared" si="49"/>
        <v>0.33809928922308519</v>
      </c>
      <c r="AC86">
        <f t="shared" si="50"/>
        <v>0.32638107522160326</v>
      </c>
      <c r="AD86">
        <f t="shared" si="51"/>
        <v>0.33066220258514228</v>
      </c>
      <c r="AE86">
        <f t="shared" si="52"/>
        <v>0.35623919426987571</v>
      </c>
      <c r="AF86">
        <f t="shared" si="53"/>
        <v>0.33776997173358214</v>
      </c>
      <c r="AG86" s="5">
        <f t="shared" si="35"/>
        <v>10.96</v>
      </c>
      <c r="AH86" s="5">
        <f t="shared" si="54"/>
        <v>13.137</v>
      </c>
      <c r="AI86" s="5">
        <f t="shared" si="55"/>
        <v>12.824999999999999</v>
      </c>
      <c r="AJ86" s="5">
        <f t="shared" si="56"/>
        <v>12.32</v>
      </c>
      <c r="AK86" s="5">
        <f t="shared" si="57"/>
        <v>7.9649999999999999</v>
      </c>
      <c r="AL86" s="5">
        <f t="shared" si="58"/>
        <v>12.32</v>
      </c>
      <c r="AM86" s="5">
        <f t="shared" si="59"/>
        <v>11.893000000000001</v>
      </c>
      <c r="AN86" s="5">
        <f t="shared" si="60"/>
        <v>12.048999999999999</v>
      </c>
      <c r="AO86" s="5">
        <f t="shared" si="61"/>
        <v>12.981000000000002</v>
      </c>
      <c r="AP86" s="5">
        <f t="shared" si="62"/>
        <v>12.308</v>
      </c>
    </row>
    <row r="87" spans="2:42">
      <c r="B87">
        <v>33.715000000000003</v>
      </c>
      <c r="C87">
        <v>38.963000000000001</v>
      </c>
      <c r="D87">
        <v>39.838000000000001</v>
      </c>
      <c r="E87">
        <v>31.457999999999998</v>
      </c>
      <c r="F87">
        <v>34.46</v>
      </c>
      <c r="G87">
        <v>40.415999999999997</v>
      </c>
      <c r="H87">
        <v>34.46</v>
      </c>
      <c r="I87">
        <v>35.210999999999999</v>
      </c>
      <c r="J87">
        <v>39.401000000000003</v>
      </c>
      <c r="K87">
        <v>35.648000000000003</v>
      </c>
      <c r="L87">
        <v>36.753</v>
      </c>
      <c r="M87">
        <f t="shared" si="33"/>
        <v>27.541503999999975</v>
      </c>
      <c r="N87">
        <f t="shared" si="36"/>
        <v>37.491128999999972</v>
      </c>
      <c r="O87">
        <f t="shared" si="37"/>
        <v>5.0940490000000223</v>
      </c>
      <c r="P87">
        <f t="shared" si="38"/>
        <v>0.55502499999999622</v>
      </c>
      <c r="Q87">
        <f t="shared" si="39"/>
        <v>44.90340099999991</v>
      </c>
      <c r="R87">
        <f t="shared" si="40"/>
        <v>0.55502499999999622</v>
      </c>
      <c r="S87">
        <f t="shared" si="41"/>
        <v>2.2380159999999854</v>
      </c>
      <c r="T87">
        <f t="shared" si="42"/>
        <v>32.330596</v>
      </c>
      <c r="U87">
        <f t="shared" si="43"/>
        <v>3.7364889999999993</v>
      </c>
      <c r="V87">
        <f t="shared" si="44"/>
        <v>9.2294439999999796</v>
      </c>
      <c r="W87">
        <f t="shared" si="34"/>
        <v>0.15565771911612034</v>
      </c>
      <c r="X87">
        <f t="shared" si="45"/>
        <v>0.1816105590983241</v>
      </c>
      <c r="Y87">
        <f t="shared" si="46"/>
        <v>6.694349695981032E-2</v>
      </c>
      <c r="Z87">
        <f t="shared" si="47"/>
        <v>2.2096989470561986E-2</v>
      </c>
      <c r="AA87">
        <f t="shared" si="48"/>
        <v>0.198754263680854</v>
      </c>
      <c r="AB87">
        <f t="shared" si="49"/>
        <v>2.2096989470561986E-2</v>
      </c>
      <c r="AC87">
        <f t="shared" si="50"/>
        <v>4.4371941272430521E-2</v>
      </c>
      <c r="AD87">
        <f t="shared" si="51"/>
        <v>0.16864896930149784</v>
      </c>
      <c r="AE87">
        <f t="shared" si="52"/>
        <v>5.7333531069256996E-2</v>
      </c>
      <c r="AF87">
        <f t="shared" si="53"/>
        <v>9.0108260418211378E-2</v>
      </c>
      <c r="AG87" s="5">
        <f t="shared" si="35"/>
        <v>5.2479999999999976</v>
      </c>
      <c r="AH87" s="5">
        <f t="shared" si="54"/>
        <v>6.1229999999999976</v>
      </c>
      <c r="AI87" s="5">
        <f t="shared" si="55"/>
        <v>2.257000000000005</v>
      </c>
      <c r="AJ87" s="5">
        <f t="shared" si="56"/>
        <v>0.74499999999999744</v>
      </c>
      <c r="AK87" s="5">
        <f t="shared" si="57"/>
        <v>6.7009999999999934</v>
      </c>
      <c r="AL87" s="5">
        <f t="shared" si="58"/>
        <v>0.74499999999999744</v>
      </c>
      <c r="AM87" s="5">
        <f t="shared" si="59"/>
        <v>1.4959999999999951</v>
      </c>
      <c r="AN87" s="5">
        <f t="shared" si="60"/>
        <v>5.6859999999999999</v>
      </c>
      <c r="AO87" s="5">
        <f t="shared" si="61"/>
        <v>1.9329999999999998</v>
      </c>
      <c r="AP87" s="5">
        <f t="shared" si="62"/>
        <v>3.0379999999999967</v>
      </c>
    </row>
    <row r="88" spans="2:42">
      <c r="B88">
        <v>38.997</v>
      </c>
      <c r="C88">
        <v>39.137</v>
      </c>
      <c r="D88">
        <v>34.918999999999997</v>
      </c>
      <c r="E88">
        <v>39.991</v>
      </c>
      <c r="F88">
        <v>42.06</v>
      </c>
      <c r="G88">
        <v>32.168999999999997</v>
      </c>
      <c r="H88">
        <v>42.06</v>
      </c>
      <c r="I88">
        <v>39.564</v>
      </c>
      <c r="J88">
        <v>37.027999999999999</v>
      </c>
      <c r="K88">
        <v>37.454999999999998</v>
      </c>
      <c r="L88">
        <v>38.015999999999998</v>
      </c>
      <c r="M88">
        <f t="shared" si="33"/>
        <v>1.9600000000000159E-2</v>
      </c>
      <c r="N88">
        <f t="shared" si="36"/>
        <v>16.630084000000025</v>
      </c>
      <c r="O88">
        <f t="shared" si="37"/>
        <v>0.98803599999999958</v>
      </c>
      <c r="P88">
        <f t="shared" si="38"/>
        <v>9.381969000000014</v>
      </c>
      <c r="Q88">
        <f t="shared" si="39"/>
        <v>46.621584000000041</v>
      </c>
      <c r="R88">
        <f t="shared" si="40"/>
        <v>9.381969000000014</v>
      </c>
      <c r="S88">
        <f t="shared" si="41"/>
        <v>0.32148900000000019</v>
      </c>
      <c r="T88">
        <f t="shared" si="42"/>
        <v>3.8769610000000045</v>
      </c>
      <c r="U88">
        <f t="shared" si="43"/>
        <v>2.3777640000000049</v>
      </c>
      <c r="V88">
        <f t="shared" si="44"/>
        <v>0.96236100000000324</v>
      </c>
      <c r="W88">
        <f t="shared" si="34"/>
        <v>3.5900197451086127E-3</v>
      </c>
      <c r="X88">
        <f t="shared" si="45"/>
        <v>0.10457214657537767</v>
      </c>
      <c r="Y88">
        <f t="shared" si="46"/>
        <v>2.5489140190271042E-2</v>
      </c>
      <c r="Z88">
        <f t="shared" si="47"/>
        <v>7.8544503423340323E-2</v>
      </c>
      <c r="AA88">
        <f t="shared" si="48"/>
        <v>0.17509039156858228</v>
      </c>
      <c r="AB88">
        <f t="shared" si="49"/>
        <v>7.8544503423340323E-2</v>
      </c>
      <c r="AC88">
        <f t="shared" si="50"/>
        <v>1.4539579967689826E-2</v>
      </c>
      <c r="AD88">
        <f t="shared" si="51"/>
        <v>5.0491063415134527E-2</v>
      </c>
      <c r="AE88">
        <f t="shared" si="52"/>
        <v>3.9541503192553312E-2</v>
      </c>
      <c r="AF88">
        <f t="shared" si="53"/>
        <v>2.5155781213939576E-2</v>
      </c>
      <c r="AG88" s="5">
        <f t="shared" si="35"/>
        <v>0.14000000000000057</v>
      </c>
      <c r="AH88" s="5">
        <f t="shared" si="54"/>
        <v>4.078000000000003</v>
      </c>
      <c r="AI88" s="5">
        <f t="shared" si="55"/>
        <v>0.99399999999999977</v>
      </c>
      <c r="AJ88" s="5">
        <f t="shared" si="56"/>
        <v>3.0630000000000024</v>
      </c>
      <c r="AK88" s="5">
        <f t="shared" si="57"/>
        <v>6.828000000000003</v>
      </c>
      <c r="AL88" s="5">
        <f t="shared" si="58"/>
        <v>3.0630000000000024</v>
      </c>
      <c r="AM88" s="5">
        <f t="shared" si="59"/>
        <v>0.56700000000000017</v>
      </c>
      <c r="AN88" s="5">
        <f t="shared" si="60"/>
        <v>1.9690000000000012</v>
      </c>
      <c r="AO88" s="5">
        <f t="shared" si="61"/>
        <v>1.5420000000000016</v>
      </c>
      <c r="AP88" s="5">
        <f t="shared" si="62"/>
        <v>0.98100000000000165</v>
      </c>
    </row>
    <row r="89" spans="2:42">
      <c r="B89">
        <v>17.54</v>
      </c>
      <c r="C89">
        <v>17.667999999999999</v>
      </c>
      <c r="D89">
        <v>19.113</v>
      </c>
      <c r="E89">
        <v>21.291</v>
      </c>
      <c r="F89">
        <v>16.120999999999999</v>
      </c>
      <c r="G89">
        <v>32.168999999999997</v>
      </c>
      <c r="H89">
        <v>16.120999999999999</v>
      </c>
      <c r="I89">
        <v>19.478999999999999</v>
      </c>
      <c r="J89">
        <v>18.39</v>
      </c>
      <c r="K89">
        <v>20.202000000000002</v>
      </c>
      <c r="L89">
        <v>19.356999999999999</v>
      </c>
      <c r="M89">
        <f t="shared" si="33"/>
        <v>1.638400000000003E-2</v>
      </c>
      <c r="N89">
        <f t="shared" si="36"/>
        <v>2.4743290000000013</v>
      </c>
      <c r="O89">
        <f t="shared" si="37"/>
        <v>14.070001000000008</v>
      </c>
      <c r="P89">
        <f t="shared" si="38"/>
        <v>2.0135610000000015</v>
      </c>
      <c r="Q89">
        <f t="shared" si="39"/>
        <v>214.00764099999992</v>
      </c>
      <c r="R89">
        <f t="shared" si="40"/>
        <v>2.0135610000000015</v>
      </c>
      <c r="S89">
        <f t="shared" si="41"/>
        <v>3.7597210000000003</v>
      </c>
      <c r="T89">
        <f t="shared" si="42"/>
        <v>0.72250000000000236</v>
      </c>
      <c r="U89">
        <f t="shared" si="43"/>
        <v>7.086244000000014</v>
      </c>
      <c r="V89">
        <f t="shared" si="44"/>
        <v>3.3014890000000006</v>
      </c>
      <c r="W89">
        <f t="shared" si="34"/>
        <v>7.2976054732041117E-3</v>
      </c>
      <c r="X89">
        <f t="shared" si="45"/>
        <v>8.9680729760547348E-2</v>
      </c>
      <c r="Y89">
        <f t="shared" si="46"/>
        <v>0.213854047890536</v>
      </c>
      <c r="Z89">
        <f t="shared" si="47"/>
        <v>8.0900798175598657E-2</v>
      </c>
      <c r="AA89">
        <f t="shared" si="48"/>
        <v>0.83403648802736596</v>
      </c>
      <c r="AB89">
        <f t="shared" si="49"/>
        <v>8.0900798175598657E-2</v>
      </c>
      <c r="AC89">
        <f t="shared" si="50"/>
        <v>0.11054732041049031</v>
      </c>
      <c r="AD89">
        <f t="shared" si="51"/>
        <v>4.8460661345496092E-2</v>
      </c>
      <c r="AE89">
        <f t="shared" si="52"/>
        <v>0.15176738882554178</v>
      </c>
      <c r="AF89">
        <f t="shared" si="53"/>
        <v>0.10359179019384265</v>
      </c>
      <c r="AG89" s="5">
        <f t="shared" si="35"/>
        <v>0.12800000000000011</v>
      </c>
      <c r="AH89" s="5">
        <f t="shared" si="54"/>
        <v>1.5730000000000004</v>
      </c>
      <c r="AI89" s="5">
        <f t="shared" si="55"/>
        <v>3.7510000000000012</v>
      </c>
      <c r="AJ89" s="5">
        <f t="shared" si="56"/>
        <v>1.4190000000000005</v>
      </c>
      <c r="AK89" s="5">
        <f t="shared" si="57"/>
        <v>14.628999999999998</v>
      </c>
      <c r="AL89" s="5">
        <f t="shared" si="58"/>
        <v>1.4190000000000005</v>
      </c>
      <c r="AM89" s="5">
        <f t="shared" si="59"/>
        <v>1.9390000000000001</v>
      </c>
      <c r="AN89" s="5">
        <f t="shared" si="60"/>
        <v>0.85000000000000142</v>
      </c>
      <c r="AO89" s="5">
        <f t="shared" si="61"/>
        <v>2.6620000000000026</v>
      </c>
      <c r="AP89" s="5">
        <f t="shared" si="62"/>
        <v>1.8170000000000002</v>
      </c>
    </row>
    <row r="90" spans="2:42">
      <c r="B90">
        <v>60.95</v>
      </c>
      <c r="C90">
        <v>49.886000000000003</v>
      </c>
      <c r="D90">
        <v>54.408000000000001</v>
      </c>
      <c r="E90">
        <v>50.040999999999997</v>
      </c>
      <c r="F90">
        <v>44.488999999999997</v>
      </c>
      <c r="G90">
        <v>52.277999999999999</v>
      </c>
      <c r="H90">
        <v>44.488999999999997</v>
      </c>
      <c r="I90">
        <v>49.963000000000001</v>
      </c>
      <c r="J90">
        <v>52.146999999999998</v>
      </c>
      <c r="K90">
        <v>52.223999999999997</v>
      </c>
      <c r="L90">
        <v>51.445</v>
      </c>
      <c r="M90">
        <f t="shared" si="33"/>
        <v>122.41209600000001</v>
      </c>
      <c r="N90">
        <f t="shared" si="36"/>
        <v>42.797764000000022</v>
      </c>
      <c r="O90">
        <f t="shared" si="37"/>
        <v>119.00628100000013</v>
      </c>
      <c r="P90">
        <f t="shared" si="38"/>
        <v>270.96452100000016</v>
      </c>
      <c r="Q90">
        <f t="shared" si="39"/>
        <v>75.203584000000077</v>
      </c>
      <c r="R90">
        <f t="shared" si="40"/>
        <v>270.96452100000016</v>
      </c>
      <c r="S90">
        <f t="shared" si="41"/>
        <v>120.71416900000004</v>
      </c>
      <c r="T90">
        <f t="shared" si="42"/>
        <v>77.492809000000079</v>
      </c>
      <c r="U90">
        <f t="shared" si="43"/>
        <v>76.143076000000107</v>
      </c>
      <c r="V90">
        <f t="shared" si="44"/>
        <v>90.345025000000049</v>
      </c>
      <c r="W90">
        <f t="shared" si="34"/>
        <v>0.18152584085315832</v>
      </c>
      <c r="X90">
        <f t="shared" si="45"/>
        <v>0.10733388022969649</v>
      </c>
      <c r="Y90">
        <f t="shared" si="46"/>
        <v>0.1789827727645612</v>
      </c>
      <c r="Z90">
        <f t="shared" si="47"/>
        <v>0.27007383100902388</v>
      </c>
      <c r="AA90">
        <f t="shared" si="48"/>
        <v>0.14228055783429047</v>
      </c>
      <c r="AB90">
        <f t="shared" si="49"/>
        <v>0.27007383100902388</v>
      </c>
      <c r="AC90">
        <f t="shared" si="50"/>
        <v>0.18026251025430684</v>
      </c>
      <c r="AD90">
        <f t="shared" si="51"/>
        <v>0.14442986054142745</v>
      </c>
      <c r="AE90">
        <f t="shared" si="52"/>
        <v>0.14316652994257598</v>
      </c>
      <c r="AF90">
        <f t="shared" si="53"/>
        <v>0.15594749794913867</v>
      </c>
      <c r="AG90" s="5">
        <f t="shared" si="35"/>
        <v>11.064</v>
      </c>
      <c r="AH90" s="5">
        <f t="shared" si="54"/>
        <v>6.5420000000000016</v>
      </c>
      <c r="AI90" s="5">
        <f t="shared" si="55"/>
        <v>10.909000000000006</v>
      </c>
      <c r="AJ90" s="5">
        <f t="shared" si="56"/>
        <v>16.461000000000006</v>
      </c>
      <c r="AK90" s="5">
        <f t="shared" si="57"/>
        <v>8.6720000000000041</v>
      </c>
      <c r="AL90" s="5">
        <f t="shared" si="58"/>
        <v>16.461000000000006</v>
      </c>
      <c r="AM90" s="5">
        <f t="shared" si="59"/>
        <v>10.987000000000002</v>
      </c>
      <c r="AN90" s="5">
        <f t="shared" si="60"/>
        <v>8.8030000000000044</v>
      </c>
      <c r="AO90" s="5">
        <f t="shared" si="61"/>
        <v>8.7260000000000062</v>
      </c>
      <c r="AP90" s="5">
        <f t="shared" si="62"/>
        <v>9.5050000000000026</v>
      </c>
    </row>
    <row r="91" spans="2:42">
      <c r="B91">
        <v>34.398000000000003</v>
      </c>
      <c r="C91">
        <v>38.499000000000002</v>
      </c>
      <c r="D91">
        <v>48.895000000000003</v>
      </c>
      <c r="E91">
        <v>33.067999999999998</v>
      </c>
      <c r="F91">
        <v>50.932000000000002</v>
      </c>
      <c r="G91">
        <v>32.627000000000002</v>
      </c>
      <c r="H91">
        <v>50.932000000000002</v>
      </c>
      <c r="I91">
        <v>35.783000000000001</v>
      </c>
      <c r="J91">
        <v>43.697000000000003</v>
      </c>
      <c r="K91">
        <v>40.981000000000002</v>
      </c>
      <c r="L91">
        <v>40.154000000000003</v>
      </c>
      <c r="M91">
        <f t="shared" si="33"/>
        <v>16.818200999999991</v>
      </c>
      <c r="N91">
        <f t="shared" si="36"/>
        <v>210.16300899999999</v>
      </c>
      <c r="O91">
        <f t="shared" si="37"/>
        <v>1.7689000000000143</v>
      </c>
      <c r="P91">
        <f t="shared" si="38"/>
        <v>273.37315599999994</v>
      </c>
      <c r="Q91">
        <f t="shared" si="39"/>
        <v>3.1364410000000027</v>
      </c>
      <c r="R91">
        <f t="shared" si="40"/>
        <v>273.37315599999994</v>
      </c>
      <c r="S91">
        <f t="shared" si="41"/>
        <v>1.9182249999999945</v>
      </c>
      <c r="T91">
        <f t="shared" si="42"/>
        <v>86.471400999999986</v>
      </c>
      <c r="U91">
        <f t="shared" si="43"/>
        <v>43.33588899999998</v>
      </c>
      <c r="V91">
        <f t="shared" si="44"/>
        <v>33.131536000000004</v>
      </c>
      <c r="W91">
        <f t="shared" si="34"/>
        <v>0.11922204779347632</v>
      </c>
      <c r="X91">
        <f t="shared" si="45"/>
        <v>0.42144892144892143</v>
      </c>
      <c r="Y91">
        <f t="shared" si="46"/>
        <v>3.8665038665038821E-2</v>
      </c>
      <c r="Z91">
        <f t="shared" si="47"/>
        <v>0.48066748066748061</v>
      </c>
      <c r="AA91">
        <f t="shared" si="48"/>
        <v>5.1485551485551506E-2</v>
      </c>
      <c r="AB91">
        <f t="shared" si="49"/>
        <v>0.48066748066748061</v>
      </c>
      <c r="AC91">
        <f t="shared" si="50"/>
        <v>4.0263968835397346E-2</v>
      </c>
      <c r="AD91">
        <f t="shared" si="51"/>
        <v>0.27033548462119888</v>
      </c>
      <c r="AE91">
        <f t="shared" si="52"/>
        <v>0.19137740566311989</v>
      </c>
      <c r="AF91">
        <f t="shared" si="53"/>
        <v>0.16733531019245304</v>
      </c>
      <c r="AG91" s="5">
        <f t="shared" si="35"/>
        <v>4.1009999999999991</v>
      </c>
      <c r="AH91" s="5">
        <f t="shared" si="54"/>
        <v>14.497</v>
      </c>
      <c r="AI91" s="5">
        <f t="shared" si="55"/>
        <v>1.3300000000000054</v>
      </c>
      <c r="AJ91" s="5">
        <f t="shared" si="56"/>
        <v>16.533999999999999</v>
      </c>
      <c r="AK91" s="5">
        <f t="shared" si="57"/>
        <v>1.7710000000000008</v>
      </c>
      <c r="AL91" s="5">
        <f t="shared" si="58"/>
        <v>16.533999999999999</v>
      </c>
      <c r="AM91" s="5">
        <f t="shared" si="59"/>
        <v>1.384999999999998</v>
      </c>
      <c r="AN91" s="5">
        <f t="shared" si="60"/>
        <v>9.2989999999999995</v>
      </c>
      <c r="AO91" s="5">
        <f t="shared" si="61"/>
        <v>6.5829999999999984</v>
      </c>
      <c r="AP91" s="5">
        <f t="shared" si="62"/>
        <v>5.7560000000000002</v>
      </c>
    </row>
    <row r="92" spans="2:42">
      <c r="B92">
        <v>65.997</v>
      </c>
      <c r="C92">
        <v>66.120999999999995</v>
      </c>
      <c r="D92">
        <v>59.122</v>
      </c>
      <c r="E92">
        <v>57.313000000000002</v>
      </c>
      <c r="F92">
        <v>56.994</v>
      </c>
      <c r="G92">
        <v>46.457999999999998</v>
      </c>
      <c r="H92">
        <v>56.994</v>
      </c>
      <c r="I92">
        <v>61.716999999999999</v>
      </c>
      <c r="J92">
        <v>62.622</v>
      </c>
      <c r="K92">
        <v>58.218000000000004</v>
      </c>
      <c r="L92">
        <v>60.851999999999997</v>
      </c>
      <c r="M92">
        <f t="shared" si="33"/>
        <v>1.5375999999998816E-2</v>
      </c>
      <c r="N92">
        <f t="shared" si="36"/>
        <v>47.265625</v>
      </c>
      <c r="O92">
        <f t="shared" si="37"/>
        <v>75.411855999999958</v>
      </c>
      <c r="P92">
        <f t="shared" si="38"/>
        <v>81.054009000000008</v>
      </c>
      <c r="Q92">
        <f t="shared" si="39"/>
        <v>381.77252100000004</v>
      </c>
      <c r="R92">
        <f t="shared" si="40"/>
        <v>81.054009000000008</v>
      </c>
      <c r="S92">
        <f t="shared" si="41"/>
        <v>18.318400000000011</v>
      </c>
      <c r="T92">
        <f t="shared" si="42"/>
        <v>11.390625</v>
      </c>
      <c r="U92">
        <f t="shared" si="43"/>
        <v>60.512840999999945</v>
      </c>
      <c r="V92">
        <f t="shared" si="44"/>
        <v>26.471025000000033</v>
      </c>
      <c r="W92">
        <f t="shared" si="34"/>
        <v>1.8788732821188119E-3</v>
      </c>
      <c r="X92">
        <f t="shared" si="45"/>
        <v>0.10417140173038168</v>
      </c>
      <c r="Y92">
        <f t="shared" si="46"/>
        <v>0.13158173856387409</v>
      </c>
      <c r="Z92">
        <f t="shared" si="47"/>
        <v>0.13641529160416382</v>
      </c>
      <c r="AA92">
        <f t="shared" si="48"/>
        <v>0.29605891176871679</v>
      </c>
      <c r="AB92">
        <f t="shared" si="49"/>
        <v>0.13641529160416382</v>
      </c>
      <c r="AC92">
        <f t="shared" si="50"/>
        <v>6.4851432640877629E-2</v>
      </c>
      <c r="AD92">
        <f t="shared" si="51"/>
        <v>5.1138688122187373E-2</v>
      </c>
      <c r="AE92">
        <f t="shared" si="52"/>
        <v>0.11786899404518382</v>
      </c>
      <c r="AF92">
        <f t="shared" si="53"/>
        <v>7.7958089004045689E-2</v>
      </c>
      <c r="AG92" s="5">
        <f t="shared" si="35"/>
        <v>0.12399999999999523</v>
      </c>
      <c r="AH92" s="5">
        <f t="shared" si="54"/>
        <v>6.875</v>
      </c>
      <c r="AI92" s="5">
        <f t="shared" si="55"/>
        <v>8.6839999999999975</v>
      </c>
      <c r="AJ92" s="5">
        <f t="shared" si="56"/>
        <v>9.0030000000000001</v>
      </c>
      <c r="AK92" s="5">
        <f t="shared" si="57"/>
        <v>19.539000000000001</v>
      </c>
      <c r="AL92" s="5">
        <f t="shared" si="58"/>
        <v>9.0030000000000001</v>
      </c>
      <c r="AM92" s="5">
        <f t="shared" si="59"/>
        <v>4.2800000000000011</v>
      </c>
      <c r="AN92" s="5">
        <f t="shared" si="60"/>
        <v>3.375</v>
      </c>
      <c r="AO92" s="5">
        <f t="shared" si="61"/>
        <v>7.7789999999999964</v>
      </c>
      <c r="AP92" s="5">
        <f t="shared" si="62"/>
        <v>5.1450000000000031</v>
      </c>
    </row>
    <row r="93" spans="2:42">
      <c r="B93">
        <v>47.277000000000001</v>
      </c>
      <c r="C93">
        <v>47.975000000000001</v>
      </c>
      <c r="D93">
        <v>48.814999999999998</v>
      </c>
      <c r="E93">
        <v>58.619</v>
      </c>
      <c r="F93">
        <v>47.936999999999998</v>
      </c>
      <c r="G93">
        <v>52.277999999999999</v>
      </c>
      <c r="H93">
        <v>47.936999999999998</v>
      </c>
      <c r="I93">
        <v>53.296999999999997</v>
      </c>
      <c r="J93">
        <v>48.395000000000003</v>
      </c>
      <c r="K93">
        <v>53.716999999999999</v>
      </c>
      <c r="L93">
        <v>51.802999999999997</v>
      </c>
      <c r="M93">
        <f t="shared" si="33"/>
        <v>0.48720400000000058</v>
      </c>
      <c r="N93">
        <f t="shared" si="36"/>
        <v>2.3654439999999899</v>
      </c>
      <c r="O93">
        <f t="shared" si="37"/>
        <v>128.64096399999997</v>
      </c>
      <c r="P93">
        <f t="shared" si="38"/>
        <v>0.43559999999999549</v>
      </c>
      <c r="Q93">
        <f t="shared" si="39"/>
        <v>25.010000999999978</v>
      </c>
      <c r="R93">
        <f t="shared" si="40"/>
        <v>0.43559999999999549</v>
      </c>
      <c r="S93">
        <f t="shared" si="41"/>
        <v>36.240399999999951</v>
      </c>
      <c r="T93">
        <f t="shared" si="42"/>
        <v>1.2499240000000047</v>
      </c>
      <c r="U93">
        <f t="shared" si="43"/>
        <v>41.473599999999969</v>
      </c>
      <c r="V93">
        <f t="shared" si="44"/>
        <v>20.484675999999965</v>
      </c>
      <c r="W93">
        <f t="shared" si="34"/>
        <v>1.4764050172388273E-2</v>
      </c>
      <c r="X93">
        <f t="shared" si="45"/>
        <v>3.253167502168066E-2</v>
      </c>
      <c r="Y93">
        <f t="shared" si="46"/>
        <v>0.23990523933413707</v>
      </c>
      <c r="Z93">
        <f t="shared" si="47"/>
        <v>1.3960276667301152E-2</v>
      </c>
      <c r="AA93">
        <f t="shared" si="48"/>
        <v>0.10578082365632333</v>
      </c>
      <c r="AB93">
        <f t="shared" si="49"/>
        <v>1.3960276667301152E-2</v>
      </c>
      <c r="AC93">
        <f t="shared" si="50"/>
        <v>0.12733464475326259</v>
      </c>
      <c r="AD93">
        <f t="shared" si="51"/>
        <v>2.3647862597034542E-2</v>
      </c>
      <c r="AE93">
        <f t="shared" si="52"/>
        <v>0.13621845717790887</v>
      </c>
      <c r="AF93">
        <f t="shared" si="53"/>
        <v>9.5733654842735286E-2</v>
      </c>
      <c r="AG93" s="5">
        <f t="shared" si="35"/>
        <v>0.6980000000000004</v>
      </c>
      <c r="AH93" s="5">
        <f t="shared" si="54"/>
        <v>1.5379999999999967</v>
      </c>
      <c r="AI93" s="5">
        <f t="shared" si="55"/>
        <v>11.341999999999999</v>
      </c>
      <c r="AJ93" s="5">
        <f t="shared" si="56"/>
        <v>0.65999999999999659</v>
      </c>
      <c r="AK93" s="5">
        <f t="shared" si="57"/>
        <v>5.0009999999999977</v>
      </c>
      <c r="AL93" s="5">
        <f t="shared" si="58"/>
        <v>0.65999999999999659</v>
      </c>
      <c r="AM93" s="5">
        <f t="shared" si="59"/>
        <v>6.019999999999996</v>
      </c>
      <c r="AN93" s="5">
        <f t="shared" si="60"/>
        <v>1.1180000000000021</v>
      </c>
      <c r="AO93" s="5">
        <f t="shared" si="61"/>
        <v>6.4399999999999977</v>
      </c>
      <c r="AP93" s="5">
        <f t="shared" si="62"/>
        <v>4.5259999999999962</v>
      </c>
    </row>
    <row r="94" spans="2:42">
      <c r="B94">
        <v>51.435000000000002</v>
      </c>
      <c r="C94">
        <v>49.027000000000001</v>
      </c>
      <c r="D94">
        <v>46.866</v>
      </c>
      <c r="E94">
        <v>53.853999999999999</v>
      </c>
      <c r="F94">
        <v>39.256999999999998</v>
      </c>
      <c r="G94">
        <v>52.277999999999999</v>
      </c>
      <c r="H94">
        <v>39.256999999999998</v>
      </c>
      <c r="I94">
        <v>51.441000000000003</v>
      </c>
      <c r="J94">
        <v>47.945999999999998</v>
      </c>
      <c r="K94">
        <v>50.36</v>
      </c>
      <c r="L94">
        <v>49.915999999999997</v>
      </c>
      <c r="M94">
        <f t="shared" si="33"/>
        <v>5.7984640000000063</v>
      </c>
      <c r="N94">
        <f t="shared" si="36"/>
        <v>20.875761000000026</v>
      </c>
      <c r="O94">
        <f t="shared" si="37"/>
        <v>5.8515609999999851</v>
      </c>
      <c r="P94">
        <f t="shared" si="38"/>
        <v>148.30368400000012</v>
      </c>
      <c r="Q94">
        <f t="shared" si="39"/>
        <v>0.71064899999999398</v>
      </c>
      <c r="R94">
        <f t="shared" si="40"/>
        <v>148.30368400000012</v>
      </c>
      <c r="S94">
        <f t="shared" si="41"/>
        <v>3.6000000000002732E-5</v>
      </c>
      <c r="T94">
        <f t="shared" si="42"/>
        <v>12.17312100000003</v>
      </c>
      <c r="U94">
        <f t="shared" si="43"/>
        <v>1.1556250000000061</v>
      </c>
      <c r="V94">
        <f t="shared" si="44"/>
        <v>2.3073610000000166</v>
      </c>
      <c r="W94">
        <f t="shared" si="34"/>
        <v>4.681637017595025E-2</v>
      </c>
      <c r="X94">
        <f t="shared" si="45"/>
        <v>8.8830562846310926E-2</v>
      </c>
      <c r="Y94">
        <f t="shared" si="46"/>
        <v>4.7030232332069544E-2</v>
      </c>
      <c r="Z94">
        <f t="shared" si="47"/>
        <v>0.23676484883833973</v>
      </c>
      <c r="AA94">
        <f t="shared" si="48"/>
        <v>1.6389617964421045E-2</v>
      </c>
      <c r="AB94">
        <f t="shared" si="49"/>
        <v>0.23676484883833973</v>
      </c>
      <c r="AC94">
        <f t="shared" si="50"/>
        <v>1.1665208515602658E-4</v>
      </c>
      <c r="AD94">
        <f t="shared" si="51"/>
        <v>6.7833187518226964E-2</v>
      </c>
      <c r="AE94">
        <f t="shared" si="52"/>
        <v>2.0900165257120691E-2</v>
      </c>
      <c r="AF94">
        <f t="shared" si="53"/>
        <v>2.9532419558666381E-2</v>
      </c>
      <c r="AG94" s="5">
        <f t="shared" si="35"/>
        <v>2.4080000000000013</v>
      </c>
      <c r="AH94" s="5">
        <f t="shared" si="54"/>
        <v>4.5690000000000026</v>
      </c>
      <c r="AI94" s="5">
        <f t="shared" si="55"/>
        <v>2.4189999999999969</v>
      </c>
      <c r="AJ94" s="5">
        <f t="shared" si="56"/>
        <v>12.178000000000004</v>
      </c>
      <c r="AK94" s="5">
        <f t="shared" si="57"/>
        <v>0.84299999999999642</v>
      </c>
      <c r="AL94" s="5">
        <f t="shared" si="58"/>
        <v>12.178000000000004</v>
      </c>
      <c r="AM94" s="5">
        <f t="shared" si="59"/>
        <v>6.0000000000002274E-3</v>
      </c>
      <c r="AN94" s="5">
        <f t="shared" si="60"/>
        <v>3.4890000000000043</v>
      </c>
      <c r="AO94" s="5">
        <f t="shared" si="61"/>
        <v>1.0750000000000028</v>
      </c>
      <c r="AP94" s="5">
        <f t="shared" si="62"/>
        <v>1.5190000000000055</v>
      </c>
    </row>
    <row r="95" spans="2:42">
      <c r="B95">
        <v>37.956000000000003</v>
      </c>
      <c r="C95">
        <v>35.527000000000001</v>
      </c>
      <c r="D95">
        <v>34.936</v>
      </c>
      <c r="E95">
        <v>50.040999999999997</v>
      </c>
      <c r="F95">
        <v>32.920999999999999</v>
      </c>
      <c r="G95">
        <v>40.353000000000002</v>
      </c>
      <c r="H95">
        <v>32.920999999999999</v>
      </c>
      <c r="I95">
        <v>42.783999999999999</v>
      </c>
      <c r="J95">
        <v>35.231000000000002</v>
      </c>
      <c r="K95">
        <v>42.488</v>
      </c>
      <c r="L95">
        <v>40.167999999999999</v>
      </c>
      <c r="M95">
        <f t="shared" si="33"/>
        <v>5.9000410000000096</v>
      </c>
      <c r="N95">
        <f t="shared" si="36"/>
        <v>9.1204000000000196</v>
      </c>
      <c r="O95">
        <f t="shared" si="37"/>
        <v>146.04722499999986</v>
      </c>
      <c r="P95">
        <f t="shared" si="38"/>
        <v>25.351225000000039</v>
      </c>
      <c r="Q95">
        <f t="shared" si="39"/>
        <v>5.7456089999999929</v>
      </c>
      <c r="R95">
        <f t="shared" si="40"/>
        <v>25.351225000000039</v>
      </c>
      <c r="S95">
        <f t="shared" si="41"/>
        <v>23.309583999999958</v>
      </c>
      <c r="T95">
        <f t="shared" si="42"/>
        <v>7.4256250000000081</v>
      </c>
      <c r="U95">
        <f t="shared" si="43"/>
        <v>20.539023999999969</v>
      </c>
      <c r="V95">
        <f t="shared" si="44"/>
        <v>4.8929439999999831</v>
      </c>
      <c r="W95">
        <f t="shared" si="34"/>
        <v>6.3995152281589252E-2</v>
      </c>
      <c r="X95">
        <f t="shared" si="45"/>
        <v>7.956581304668571E-2</v>
      </c>
      <c r="Y95">
        <f t="shared" si="46"/>
        <v>0.31839498366529645</v>
      </c>
      <c r="Z95">
        <f t="shared" si="47"/>
        <v>0.1326535989039942</v>
      </c>
      <c r="AA95">
        <f t="shared" si="48"/>
        <v>6.3152070818842831E-2</v>
      </c>
      <c r="AB95">
        <f t="shared" si="49"/>
        <v>0.1326535989039942</v>
      </c>
      <c r="AC95">
        <f t="shared" si="50"/>
        <v>0.1271999156918536</v>
      </c>
      <c r="AD95">
        <f t="shared" si="51"/>
        <v>7.179365581199286E-2</v>
      </c>
      <c r="AE95">
        <f t="shared" si="52"/>
        <v>0.11940141216144999</v>
      </c>
      <c r="AF95">
        <f t="shared" si="53"/>
        <v>5.8278006112340498E-2</v>
      </c>
      <c r="AG95" s="5">
        <f t="shared" si="35"/>
        <v>2.429000000000002</v>
      </c>
      <c r="AH95" s="5">
        <f t="shared" si="54"/>
        <v>3.0200000000000031</v>
      </c>
      <c r="AI95" s="5">
        <f t="shared" si="55"/>
        <v>12.084999999999994</v>
      </c>
      <c r="AJ95" s="5">
        <f t="shared" si="56"/>
        <v>5.0350000000000037</v>
      </c>
      <c r="AK95" s="5">
        <f t="shared" si="57"/>
        <v>2.3969999999999985</v>
      </c>
      <c r="AL95" s="5">
        <f t="shared" si="58"/>
        <v>5.0350000000000037</v>
      </c>
      <c r="AM95" s="5">
        <f t="shared" si="59"/>
        <v>4.8279999999999959</v>
      </c>
      <c r="AN95" s="5">
        <f t="shared" si="60"/>
        <v>2.7250000000000014</v>
      </c>
      <c r="AO95" s="5">
        <f t="shared" si="61"/>
        <v>4.5319999999999965</v>
      </c>
      <c r="AP95" s="5">
        <f t="shared" si="62"/>
        <v>2.2119999999999962</v>
      </c>
    </row>
    <row r="96" spans="2:42">
      <c r="B96">
        <v>22.946000000000002</v>
      </c>
      <c r="C96">
        <v>21.646000000000001</v>
      </c>
      <c r="D96">
        <v>24.582000000000001</v>
      </c>
      <c r="E96">
        <v>26.757999999999999</v>
      </c>
      <c r="F96">
        <v>33.258000000000003</v>
      </c>
      <c r="G96">
        <v>23.757999999999999</v>
      </c>
      <c r="H96">
        <v>33.258000000000003</v>
      </c>
      <c r="I96">
        <v>24.202000000000002</v>
      </c>
      <c r="J96">
        <v>23.114000000000001</v>
      </c>
      <c r="K96">
        <v>25.67</v>
      </c>
      <c r="L96">
        <v>24.329000000000001</v>
      </c>
      <c r="M96">
        <f t="shared" si="33"/>
        <v>1.6900000000000019</v>
      </c>
      <c r="N96">
        <f t="shared" si="36"/>
        <v>2.6764959999999975</v>
      </c>
      <c r="O96">
        <f t="shared" si="37"/>
        <v>14.531343999999981</v>
      </c>
      <c r="P96">
        <f t="shared" si="38"/>
        <v>106.33734400000003</v>
      </c>
      <c r="Q96">
        <f t="shared" si="39"/>
        <v>0.65934399999999616</v>
      </c>
      <c r="R96">
        <f t="shared" si="40"/>
        <v>106.33734400000003</v>
      </c>
      <c r="S96">
        <f t="shared" si="41"/>
        <v>1.5775360000000005</v>
      </c>
      <c r="T96">
        <f t="shared" si="42"/>
        <v>2.8223999999999753E-2</v>
      </c>
      <c r="U96">
        <f t="shared" si="43"/>
        <v>7.4201760000000014</v>
      </c>
      <c r="V96">
        <f t="shared" si="44"/>
        <v>1.9126889999999976</v>
      </c>
      <c r="W96">
        <f t="shared" si="34"/>
        <v>5.665475464133185E-2</v>
      </c>
      <c r="X96">
        <f t="shared" si="45"/>
        <v>7.1297829687091391E-2</v>
      </c>
      <c r="Y96">
        <f t="shared" si="46"/>
        <v>0.16612917284058212</v>
      </c>
      <c r="Z96">
        <f t="shared" si="47"/>
        <v>0.44940294604724135</v>
      </c>
      <c r="AA96">
        <f t="shared" si="48"/>
        <v>3.5387431360585614E-2</v>
      </c>
      <c r="AB96">
        <f t="shared" si="49"/>
        <v>0.44940294604724135</v>
      </c>
      <c r="AC96">
        <f t="shared" si="50"/>
        <v>5.4737209099625213E-2</v>
      </c>
      <c r="AD96">
        <f t="shared" si="51"/>
        <v>7.321537522879772E-3</v>
      </c>
      <c r="AE96">
        <f t="shared" si="52"/>
        <v>0.11871350126383684</v>
      </c>
      <c r="AF96">
        <f t="shared" si="53"/>
        <v>6.0271942822278352E-2</v>
      </c>
      <c r="AG96" s="5">
        <f t="shared" si="35"/>
        <v>1.3000000000000007</v>
      </c>
      <c r="AH96" s="5">
        <f t="shared" si="54"/>
        <v>1.6359999999999992</v>
      </c>
      <c r="AI96" s="5">
        <f t="shared" si="55"/>
        <v>3.8119999999999976</v>
      </c>
      <c r="AJ96" s="5">
        <f t="shared" si="56"/>
        <v>10.312000000000001</v>
      </c>
      <c r="AK96" s="5">
        <f t="shared" si="57"/>
        <v>0.81199999999999761</v>
      </c>
      <c r="AL96" s="5">
        <f t="shared" si="58"/>
        <v>10.312000000000001</v>
      </c>
      <c r="AM96" s="5">
        <f t="shared" si="59"/>
        <v>1.2560000000000002</v>
      </c>
      <c r="AN96" s="5">
        <f t="shared" si="60"/>
        <v>0.16799999999999926</v>
      </c>
      <c r="AO96" s="5">
        <f t="shared" si="61"/>
        <v>2.7240000000000002</v>
      </c>
      <c r="AP96" s="5">
        <f t="shared" si="62"/>
        <v>1.3829999999999991</v>
      </c>
    </row>
    <row r="97" spans="1:42">
      <c r="B97">
        <v>61.094000000000001</v>
      </c>
      <c r="C97">
        <v>67.081999999999994</v>
      </c>
      <c r="D97">
        <v>62.173999999999999</v>
      </c>
      <c r="E97">
        <v>56.856000000000002</v>
      </c>
      <c r="F97">
        <v>53.694000000000003</v>
      </c>
      <c r="G97">
        <v>74.650999999999996</v>
      </c>
      <c r="H97">
        <v>53.694000000000003</v>
      </c>
      <c r="I97">
        <v>61.969000000000001</v>
      </c>
      <c r="J97">
        <v>64.628</v>
      </c>
      <c r="K97">
        <v>59.515000000000001</v>
      </c>
      <c r="L97">
        <v>62.036999999999999</v>
      </c>
      <c r="M97">
        <f t="shared" si="33"/>
        <v>35.856143999999908</v>
      </c>
      <c r="N97">
        <f t="shared" si="36"/>
        <v>1.1663999999999963</v>
      </c>
      <c r="O97">
        <f t="shared" si="37"/>
        <v>17.960643999999995</v>
      </c>
      <c r="P97">
        <f t="shared" si="38"/>
        <v>54.759999999999977</v>
      </c>
      <c r="Q97">
        <f t="shared" si="39"/>
        <v>183.79224899999986</v>
      </c>
      <c r="R97">
        <f t="shared" si="40"/>
        <v>54.759999999999977</v>
      </c>
      <c r="S97">
        <f t="shared" si="41"/>
        <v>0.765625</v>
      </c>
      <c r="T97">
        <f t="shared" si="42"/>
        <v>12.489155999999992</v>
      </c>
      <c r="U97">
        <f t="shared" si="43"/>
        <v>2.493241000000002</v>
      </c>
      <c r="V97">
        <f t="shared" si="44"/>
        <v>0.88924899999999596</v>
      </c>
      <c r="W97">
        <f t="shared" si="34"/>
        <v>9.8012898156938366E-2</v>
      </c>
      <c r="X97">
        <f t="shared" si="45"/>
        <v>1.7677677022293486E-2</v>
      </c>
      <c r="Y97">
        <f t="shared" si="46"/>
        <v>6.9368514093036945E-2</v>
      </c>
      <c r="Z97">
        <f t="shared" si="47"/>
        <v>0.12112482404164072</v>
      </c>
      <c r="AA97">
        <f t="shared" si="48"/>
        <v>0.22190395128817877</v>
      </c>
      <c r="AB97">
        <f t="shared" si="49"/>
        <v>0.12112482404164072</v>
      </c>
      <c r="AC97">
        <f t="shared" si="50"/>
        <v>1.4322192031950764E-2</v>
      </c>
      <c r="AD97">
        <f t="shared" si="51"/>
        <v>5.7845287589615983E-2</v>
      </c>
      <c r="AE97">
        <f t="shared" si="52"/>
        <v>2.5845418535371732E-2</v>
      </c>
      <c r="AF97">
        <f t="shared" si="53"/>
        <v>1.5435230955576617E-2</v>
      </c>
      <c r="AG97" s="5">
        <f t="shared" si="35"/>
        <v>5.9879999999999924</v>
      </c>
      <c r="AH97" s="5">
        <f t="shared" si="54"/>
        <v>1.0799999999999983</v>
      </c>
      <c r="AI97" s="5">
        <f t="shared" si="55"/>
        <v>4.2379999999999995</v>
      </c>
      <c r="AJ97" s="5">
        <f t="shared" si="56"/>
        <v>7.3999999999999986</v>
      </c>
      <c r="AK97" s="5">
        <f t="shared" si="57"/>
        <v>13.556999999999995</v>
      </c>
      <c r="AL97" s="5">
        <f t="shared" si="58"/>
        <v>7.3999999999999986</v>
      </c>
      <c r="AM97" s="5">
        <f t="shared" si="59"/>
        <v>0.875</v>
      </c>
      <c r="AN97" s="5">
        <f t="shared" si="60"/>
        <v>3.5339999999999989</v>
      </c>
      <c r="AO97" s="5">
        <f t="shared" si="61"/>
        <v>1.5790000000000006</v>
      </c>
      <c r="AP97" s="5">
        <f t="shared" si="62"/>
        <v>0.94299999999999784</v>
      </c>
    </row>
    <row r="98" spans="1:42">
      <c r="B98">
        <v>15.526</v>
      </c>
      <c r="C98">
        <v>13.138</v>
      </c>
      <c r="D98">
        <v>17.693999999999999</v>
      </c>
      <c r="E98">
        <v>18.643999999999998</v>
      </c>
      <c r="F98">
        <v>25.178999999999998</v>
      </c>
      <c r="G98">
        <v>18.565000000000001</v>
      </c>
      <c r="H98">
        <v>25.178999999999998</v>
      </c>
      <c r="I98">
        <v>15.891</v>
      </c>
      <c r="J98">
        <v>15.416</v>
      </c>
      <c r="K98">
        <v>18.169</v>
      </c>
      <c r="L98">
        <v>16.492000000000001</v>
      </c>
      <c r="M98">
        <f t="shared" si="33"/>
        <v>5.7025439999999996</v>
      </c>
      <c r="N98">
        <f t="shared" si="36"/>
        <v>4.7002239999999968</v>
      </c>
      <c r="O98">
        <f t="shared" si="37"/>
        <v>9.7219239999999907</v>
      </c>
      <c r="P98">
        <f t="shared" si="38"/>
        <v>93.180408999999969</v>
      </c>
      <c r="Q98">
        <f t="shared" si="39"/>
        <v>9.2355210000000092</v>
      </c>
      <c r="R98">
        <f t="shared" si="40"/>
        <v>93.180408999999969</v>
      </c>
      <c r="S98">
        <f t="shared" si="41"/>
        <v>0.13322500000000015</v>
      </c>
      <c r="T98">
        <f t="shared" si="42"/>
        <v>1.2099999999999875E-2</v>
      </c>
      <c r="U98">
        <f t="shared" si="43"/>
        <v>6.9854490000000036</v>
      </c>
      <c r="V98">
        <f t="shared" si="44"/>
        <v>0.93315600000000209</v>
      </c>
      <c r="W98">
        <f t="shared" si="34"/>
        <v>0.15380651809867318</v>
      </c>
      <c r="X98">
        <f t="shared" si="45"/>
        <v>0.13963673837433976</v>
      </c>
      <c r="Y98">
        <f t="shared" si="46"/>
        <v>0.2008244235475975</v>
      </c>
      <c r="Z98">
        <f t="shared" si="47"/>
        <v>0.62173128944995482</v>
      </c>
      <c r="AA98">
        <f t="shared" si="48"/>
        <v>0.19573618446476887</v>
      </c>
      <c r="AB98">
        <f t="shared" si="49"/>
        <v>0.62173128944995482</v>
      </c>
      <c r="AC98">
        <f t="shared" si="50"/>
        <v>2.3508952724462205E-2</v>
      </c>
      <c r="AD98">
        <f t="shared" si="51"/>
        <v>7.0848898621666519E-3</v>
      </c>
      <c r="AE98">
        <f t="shared" si="52"/>
        <v>0.17023058096096874</v>
      </c>
      <c r="AF98">
        <f t="shared" si="53"/>
        <v>6.2218214607754806E-2</v>
      </c>
      <c r="AG98" s="5">
        <f t="shared" si="35"/>
        <v>2.3879999999999999</v>
      </c>
      <c r="AH98" s="5">
        <f t="shared" si="54"/>
        <v>2.1679999999999993</v>
      </c>
      <c r="AI98" s="5">
        <f t="shared" si="55"/>
        <v>3.1179999999999986</v>
      </c>
      <c r="AJ98" s="5">
        <f t="shared" si="56"/>
        <v>9.6529999999999987</v>
      </c>
      <c r="AK98" s="5">
        <f t="shared" si="57"/>
        <v>3.0390000000000015</v>
      </c>
      <c r="AL98" s="5">
        <f t="shared" si="58"/>
        <v>9.6529999999999987</v>
      </c>
      <c r="AM98" s="5">
        <f t="shared" si="59"/>
        <v>0.36500000000000021</v>
      </c>
      <c r="AN98" s="5">
        <f t="shared" si="60"/>
        <v>0.10999999999999943</v>
      </c>
      <c r="AO98" s="5">
        <f t="shared" si="61"/>
        <v>2.6430000000000007</v>
      </c>
      <c r="AP98" s="5">
        <f t="shared" si="62"/>
        <v>0.96600000000000108</v>
      </c>
    </row>
    <row r="99" spans="1:42">
      <c r="B99">
        <v>74.167000000000002</v>
      </c>
      <c r="C99">
        <v>66.581000000000003</v>
      </c>
      <c r="D99">
        <v>64.126999999999995</v>
      </c>
      <c r="E99">
        <v>50.040999999999997</v>
      </c>
      <c r="F99">
        <v>77.968000000000004</v>
      </c>
      <c r="G99">
        <v>65.849000000000004</v>
      </c>
      <c r="H99">
        <v>77.968000000000004</v>
      </c>
      <c r="I99">
        <v>58.311</v>
      </c>
      <c r="J99">
        <v>65.353999999999999</v>
      </c>
      <c r="K99">
        <v>57.084000000000003</v>
      </c>
      <c r="L99">
        <v>60.249000000000002</v>
      </c>
      <c r="M99">
        <f t="shared" si="33"/>
        <v>57.547395999999978</v>
      </c>
      <c r="N99">
        <f t="shared" si="36"/>
        <v>100.80160000000012</v>
      </c>
      <c r="O99">
        <f t="shared" si="37"/>
        <v>582.06387600000028</v>
      </c>
      <c r="P99">
        <f t="shared" si="38"/>
        <v>14.447601000000015</v>
      </c>
      <c r="Q99">
        <f t="shared" si="39"/>
        <v>69.189123999999964</v>
      </c>
      <c r="R99">
        <f t="shared" si="40"/>
        <v>14.447601000000015</v>
      </c>
      <c r="S99">
        <f t="shared" si="41"/>
        <v>251.41273600000005</v>
      </c>
      <c r="T99">
        <f t="shared" si="42"/>
        <v>77.668969000000047</v>
      </c>
      <c r="U99">
        <f t="shared" si="43"/>
        <v>291.82888899999995</v>
      </c>
      <c r="V99">
        <f t="shared" si="44"/>
        <v>193.71072399999997</v>
      </c>
      <c r="W99">
        <f t="shared" si="34"/>
        <v>0.10228268636994887</v>
      </c>
      <c r="X99">
        <f t="shared" si="45"/>
        <v>0.13537017811155913</v>
      </c>
      <c r="Y99">
        <f t="shared" si="46"/>
        <v>0.32529292003182014</v>
      </c>
      <c r="Z99">
        <f t="shared" si="47"/>
        <v>5.1249207868728705E-2</v>
      </c>
      <c r="AA99">
        <f t="shared" si="48"/>
        <v>0.11215230493346094</v>
      </c>
      <c r="AB99">
        <f t="shared" si="49"/>
        <v>5.1249207868728705E-2</v>
      </c>
      <c r="AC99">
        <f t="shared" si="50"/>
        <v>0.2137878032008845</v>
      </c>
      <c r="AD99">
        <f t="shared" si="51"/>
        <v>0.11882643224075401</v>
      </c>
      <c r="AE99">
        <f t="shared" si="52"/>
        <v>0.23033154907168954</v>
      </c>
      <c r="AF99">
        <f t="shared" si="53"/>
        <v>0.18765758356142218</v>
      </c>
      <c r="AG99" s="5">
        <f t="shared" si="35"/>
        <v>7.5859999999999985</v>
      </c>
      <c r="AH99" s="5">
        <f t="shared" si="54"/>
        <v>10.040000000000006</v>
      </c>
      <c r="AI99" s="5">
        <f t="shared" si="55"/>
        <v>24.126000000000005</v>
      </c>
      <c r="AJ99" s="5">
        <f t="shared" si="56"/>
        <v>3.8010000000000019</v>
      </c>
      <c r="AK99" s="5">
        <f t="shared" si="57"/>
        <v>8.3179999999999978</v>
      </c>
      <c r="AL99" s="5">
        <f t="shared" si="58"/>
        <v>3.8010000000000019</v>
      </c>
      <c r="AM99" s="5">
        <f t="shared" si="59"/>
        <v>15.856000000000002</v>
      </c>
      <c r="AN99" s="5">
        <f t="shared" si="60"/>
        <v>8.8130000000000024</v>
      </c>
      <c r="AO99" s="5">
        <f t="shared" si="61"/>
        <v>17.082999999999998</v>
      </c>
      <c r="AP99" s="5">
        <f t="shared" si="62"/>
        <v>13.917999999999999</v>
      </c>
    </row>
    <row r="100" spans="1:42">
      <c r="B100">
        <v>56.695999999999998</v>
      </c>
      <c r="C100">
        <v>50.844999999999999</v>
      </c>
      <c r="D100">
        <v>47.488999999999997</v>
      </c>
      <c r="E100">
        <v>58.619</v>
      </c>
      <c r="F100">
        <v>56.758000000000003</v>
      </c>
      <c r="G100">
        <v>58.601999999999997</v>
      </c>
      <c r="H100">
        <v>56.758000000000003</v>
      </c>
      <c r="I100">
        <v>54.731999999999999</v>
      </c>
      <c r="J100">
        <v>49.167000000000002</v>
      </c>
      <c r="K100">
        <v>53.054000000000002</v>
      </c>
      <c r="L100">
        <v>52.317999999999998</v>
      </c>
      <c r="M100">
        <f t="shared" si="33"/>
        <v>34.234200999999992</v>
      </c>
      <c r="N100">
        <f t="shared" si="36"/>
        <v>84.768849000000017</v>
      </c>
      <c r="O100">
        <f t="shared" si="37"/>
        <v>3.6979290000000069</v>
      </c>
      <c r="P100">
        <f t="shared" si="38"/>
        <v>3.8440000000005852E-3</v>
      </c>
      <c r="Q100">
        <f t="shared" si="39"/>
        <v>3.6328359999999953</v>
      </c>
      <c r="R100">
        <f t="shared" si="40"/>
        <v>3.8440000000005852E-3</v>
      </c>
      <c r="S100">
        <f t="shared" si="41"/>
        <v>3.8572959999999945</v>
      </c>
      <c r="T100">
        <f t="shared" si="42"/>
        <v>56.685840999999947</v>
      </c>
      <c r="U100">
        <f t="shared" si="43"/>
        <v>13.264163999999971</v>
      </c>
      <c r="V100">
        <f t="shared" si="44"/>
        <v>19.166884</v>
      </c>
      <c r="W100">
        <f t="shared" si="34"/>
        <v>0.10319952024834202</v>
      </c>
      <c r="X100">
        <f t="shared" si="45"/>
        <v>0.16239240863552987</v>
      </c>
      <c r="Y100">
        <f t="shared" si="46"/>
        <v>3.3917736701001865E-2</v>
      </c>
      <c r="Z100">
        <f t="shared" si="47"/>
        <v>1.0935515733033144E-3</v>
      </c>
      <c r="AA100">
        <f t="shared" si="48"/>
        <v>3.3617891914773511E-2</v>
      </c>
      <c r="AB100">
        <f t="shared" si="49"/>
        <v>1.0935515733033144E-3</v>
      </c>
      <c r="AC100">
        <f t="shared" si="50"/>
        <v>3.4640891773670079E-2</v>
      </c>
      <c r="AD100">
        <f t="shared" si="51"/>
        <v>0.13279596444193589</v>
      </c>
      <c r="AE100">
        <f t="shared" si="52"/>
        <v>6.4237335967263928E-2</v>
      </c>
      <c r="AF100">
        <f t="shared" si="53"/>
        <v>7.7218851418089471E-2</v>
      </c>
      <c r="AG100" s="5">
        <f t="shared" si="35"/>
        <v>5.8509999999999991</v>
      </c>
      <c r="AH100" s="5">
        <f t="shared" si="54"/>
        <v>9.2070000000000007</v>
      </c>
      <c r="AI100" s="5">
        <f t="shared" si="55"/>
        <v>1.9230000000000018</v>
      </c>
      <c r="AJ100" s="5">
        <f t="shared" si="56"/>
        <v>6.2000000000004718E-2</v>
      </c>
      <c r="AK100" s="5">
        <f t="shared" si="57"/>
        <v>1.9059999999999988</v>
      </c>
      <c r="AL100" s="5">
        <f t="shared" si="58"/>
        <v>6.2000000000004718E-2</v>
      </c>
      <c r="AM100" s="5">
        <f t="shared" si="59"/>
        <v>1.9639999999999986</v>
      </c>
      <c r="AN100" s="5">
        <f t="shared" si="60"/>
        <v>7.5289999999999964</v>
      </c>
      <c r="AO100" s="5">
        <f t="shared" si="61"/>
        <v>3.6419999999999959</v>
      </c>
      <c r="AP100" s="5">
        <f t="shared" si="62"/>
        <v>4.3780000000000001</v>
      </c>
    </row>
    <row r="101" spans="1:42">
      <c r="B101">
        <v>21.481000000000002</v>
      </c>
      <c r="C101">
        <v>18.901</v>
      </c>
      <c r="D101">
        <v>22.155999999999999</v>
      </c>
      <c r="E101">
        <v>20.571999999999999</v>
      </c>
      <c r="F101">
        <v>32.718000000000004</v>
      </c>
      <c r="G101">
        <v>13.888</v>
      </c>
      <c r="H101">
        <v>32.718000000000004</v>
      </c>
      <c r="I101">
        <v>19.736999999999998</v>
      </c>
      <c r="J101">
        <v>20.527999999999999</v>
      </c>
      <c r="K101">
        <v>21.364000000000001</v>
      </c>
      <c r="L101">
        <v>20.542999999999999</v>
      </c>
      <c r="M101">
        <f t="shared" si="33"/>
        <v>6.6564000000000094</v>
      </c>
      <c r="N101">
        <f t="shared" si="36"/>
        <v>0.45562499999999617</v>
      </c>
      <c r="O101">
        <f t="shared" si="37"/>
        <v>0.82628100000000448</v>
      </c>
      <c r="P101">
        <f t="shared" si="38"/>
        <v>126.27016900000004</v>
      </c>
      <c r="Q101">
        <f t="shared" si="39"/>
        <v>57.65364900000003</v>
      </c>
      <c r="R101">
        <f t="shared" si="40"/>
        <v>126.27016900000004</v>
      </c>
      <c r="S101">
        <f t="shared" si="41"/>
        <v>3.0415360000000118</v>
      </c>
      <c r="T101">
        <f t="shared" si="42"/>
        <v>0.9082090000000056</v>
      </c>
      <c r="U101">
        <f t="shared" si="43"/>
        <v>1.3689000000000206E-2</v>
      </c>
      <c r="V101">
        <f t="shared" si="44"/>
        <v>0.87984400000000451</v>
      </c>
      <c r="W101">
        <f t="shared" si="34"/>
        <v>0.12010614031004151</v>
      </c>
      <c r="X101">
        <f t="shared" si="45"/>
        <v>3.1423118104371171E-2</v>
      </c>
      <c r="Y101">
        <f t="shared" si="46"/>
        <v>4.2316465713886801E-2</v>
      </c>
      <c r="Z101">
        <f t="shared" si="47"/>
        <v>0.52311344909454871</v>
      </c>
      <c r="AA101">
        <f t="shared" si="48"/>
        <v>0.35347516409850571</v>
      </c>
      <c r="AB101">
        <f t="shared" si="49"/>
        <v>0.52311344909454871</v>
      </c>
      <c r="AC101">
        <f t="shared" si="50"/>
        <v>8.1188026628183196E-2</v>
      </c>
      <c r="AD101">
        <f t="shared" si="51"/>
        <v>4.4364787486616215E-2</v>
      </c>
      <c r="AE101">
        <f t="shared" si="52"/>
        <v>5.4466738047577335E-3</v>
      </c>
      <c r="AF101">
        <f t="shared" si="53"/>
        <v>4.3666495973185712E-2</v>
      </c>
      <c r="AG101" s="5">
        <f t="shared" si="35"/>
        <v>2.5800000000000018</v>
      </c>
      <c r="AH101" s="5">
        <f t="shared" si="54"/>
        <v>0.67499999999999716</v>
      </c>
      <c r="AI101" s="5">
        <f t="shared" si="55"/>
        <v>0.90900000000000247</v>
      </c>
      <c r="AJ101" s="5">
        <f t="shared" si="56"/>
        <v>11.237000000000002</v>
      </c>
      <c r="AK101" s="5">
        <f t="shared" si="57"/>
        <v>7.5930000000000017</v>
      </c>
      <c r="AL101" s="5">
        <f t="shared" si="58"/>
        <v>11.237000000000002</v>
      </c>
      <c r="AM101" s="5">
        <f t="shared" si="59"/>
        <v>1.7440000000000033</v>
      </c>
      <c r="AN101" s="5">
        <f t="shared" si="60"/>
        <v>0.95300000000000296</v>
      </c>
      <c r="AO101" s="5">
        <f t="shared" si="61"/>
        <v>0.11700000000000088</v>
      </c>
      <c r="AP101" s="5">
        <f t="shared" si="62"/>
        <v>0.93800000000000239</v>
      </c>
    </row>
    <row r="102" spans="1:42">
      <c r="B102">
        <v>11.414</v>
      </c>
      <c r="C102">
        <v>10.45</v>
      </c>
      <c r="D102">
        <v>11.846</v>
      </c>
      <c r="E102">
        <v>8.0609999999999999</v>
      </c>
      <c r="F102">
        <v>19.565000000000001</v>
      </c>
      <c r="G102">
        <v>13.888</v>
      </c>
      <c r="H102">
        <v>19.565000000000001</v>
      </c>
      <c r="I102">
        <v>9.2560000000000002</v>
      </c>
      <c r="J102">
        <v>11.148</v>
      </c>
      <c r="K102">
        <v>9.9540000000000006</v>
      </c>
      <c r="L102">
        <v>10.119</v>
      </c>
      <c r="M102">
        <f t="shared" si="33"/>
        <v>0.92929600000000079</v>
      </c>
      <c r="N102">
        <f t="shared" si="36"/>
        <v>0.18662400000000035</v>
      </c>
      <c r="O102">
        <f t="shared" si="37"/>
        <v>11.242608999999998</v>
      </c>
      <c r="P102">
        <f t="shared" si="38"/>
        <v>66.438801000000026</v>
      </c>
      <c r="Q102">
        <f t="shared" si="39"/>
        <v>6.1206760000000013</v>
      </c>
      <c r="R102">
        <f t="shared" si="40"/>
        <v>66.438801000000026</v>
      </c>
      <c r="S102">
        <f t="shared" si="41"/>
        <v>4.6569639999999977</v>
      </c>
      <c r="T102">
        <f t="shared" si="42"/>
        <v>7.0756000000000013E-2</v>
      </c>
      <c r="U102">
        <f t="shared" si="43"/>
        <v>2.1315999999999975</v>
      </c>
      <c r="V102">
        <f t="shared" si="44"/>
        <v>1.6770249999999998</v>
      </c>
      <c r="W102">
        <f t="shared" si="34"/>
        <v>8.4457683546521847E-2</v>
      </c>
      <c r="X102">
        <f t="shared" si="45"/>
        <v>3.7848256527072049E-2</v>
      </c>
      <c r="Y102">
        <f t="shared" si="46"/>
        <v>0.29376204660942701</v>
      </c>
      <c r="Z102">
        <f t="shared" si="47"/>
        <v>0.7141230068337131</v>
      </c>
      <c r="AA102">
        <f t="shared" si="48"/>
        <v>0.21675135798142633</v>
      </c>
      <c r="AB102">
        <f t="shared" si="49"/>
        <v>0.7141230068337131</v>
      </c>
      <c r="AC102">
        <f t="shared" si="50"/>
        <v>0.18906605922551248</v>
      </c>
      <c r="AD102">
        <f t="shared" si="51"/>
        <v>2.3304713509724902E-2</v>
      </c>
      <c r="AE102">
        <f t="shared" si="52"/>
        <v>0.12791308918871552</v>
      </c>
      <c r="AF102">
        <f t="shared" si="53"/>
        <v>0.11345715787629226</v>
      </c>
      <c r="AG102" s="5">
        <f t="shared" si="35"/>
        <v>0.96400000000000041</v>
      </c>
      <c r="AH102" s="5">
        <f t="shared" si="54"/>
        <v>0.43200000000000038</v>
      </c>
      <c r="AI102" s="5">
        <f t="shared" si="55"/>
        <v>3.3529999999999998</v>
      </c>
      <c r="AJ102" s="5">
        <f t="shared" si="56"/>
        <v>8.1510000000000016</v>
      </c>
      <c r="AK102" s="5">
        <f t="shared" si="57"/>
        <v>2.4740000000000002</v>
      </c>
      <c r="AL102" s="5">
        <f t="shared" si="58"/>
        <v>8.1510000000000016</v>
      </c>
      <c r="AM102" s="5">
        <f t="shared" si="59"/>
        <v>2.1579999999999995</v>
      </c>
      <c r="AN102" s="5">
        <f t="shared" si="60"/>
        <v>0.26600000000000001</v>
      </c>
      <c r="AO102" s="5">
        <f t="shared" si="61"/>
        <v>1.4599999999999991</v>
      </c>
      <c r="AP102" s="5">
        <f t="shared" si="62"/>
        <v>1.2949999999999999</v>
      </c>
    </row>
    <row r="103" spans="1:42">
      <c r="B103">
        <v>36.252000000000002</v>
      </c>
      <c r="C103">
        <v>48.030999999999999</v>
      </c>
      <c r="D103">
        <v>39.152000000000001</v>
      </c>
      <c r="E103">
        <v>41.43</v>
      </c>
      <c r="F103">
        <v>44.884999999999998</v>
      </c>
      <c r="G103">
        <v>40.415999999999997</v>
      </c>
      <c r="H103">
        <v>44.884999999999998</v>
      </c>
      <c r="I103">
        <v>44.73</v>
      </c>
      <c r="J103">
        <v>43.591000000000001</v>
      </c>
      <c r="K103">
        <v>40.290999999999997</v>
      </c>
      <c r="L103">
        <v>42.871000000000002</v>
      </c>
      <c r="M103">
        <f t="shared" si="33"/>
        <v>138.74484099999992</v>
      </c>
      <c r="N103">
        <f t="shared" si="36"/>
        <v>8.4099999999999913</v>
      </c>
      <c r="O103">
        <f t="shared" si="37"/>
        <v>26.811683999999971</v>
      </c>
      <c r="P103">
        <f t="shared" si="38"/>
        <v>74.528688999999929</v>
      </c>
      <c r="Q103">
        <f t="shared" si="39"/>
        <v>17.338895999999952</v>
      </c>
      <c r="R103">
        <f t="shared" si="40"/>
        <v>74.528688999999929</v>
      </c>
      <c r="S103">
        <f t="shared" si="41"/>
        <v>71.876483999999905</v>
      </c>
      <c r="T103">
        <f t="shared" si="42"/>
        <v>53.860920999999983</v>
      </c>
      <c r="U103">
        <f t="shared" si="43"/>
        <v>16.313520999999955</v>
      </c>
      <c r="V103">
        <f t="shared" si="44"/>
        <v>43.811160999999998</v>
      </c>
      <c r="W103">
        <f t="shared" si="34"/>
        <v>0.32492000441354946</v>
      </c>
      <c r="X103">
        <f t="shared" si="45"/>
        <v>7.9995586450402695E-2</v>
      </c>
      <c r="Y103">
        <f t="shared" si="46"/>
        <v>0.14283349884144314</v>
      </c>
      <c r="Z103">
        <f t="shared" si="47"/>
        <v>0.23813858545735395</v>
      </c>
      <c r="AA103">
        <f t="shared" si="48"/>
        <v>0.114862628268785</v>
      </c>
      <c r="AB103">
        <f t="shared" si="49"/>
        <v>0.23813858545735395</v>
      </c>
      <c r="AC103">
        <f t="shared" si="50"/>
        <v>0.23386295928500481</v>
      </c>
      <c r="AD103">
        <f t="shared" si="51"/>
        <v>0.20244400308948465</v>
      </c>
      <c r="AE103">
        <f t="shared" si="52"/>
        <v>0.11141454264592282</v>
      </c>
      <c r="AF103">
        <f t="shared" si="53"/>
        <v>0.1825830299017985</v>
      </c>
      <c r="AG103" s="5">
        <f t="shared" si="35"/>
        <v>11.778999999999996</v>
      </c>
      <c r="AH103" s="5">
        <f t="shared" si="54"/>
        <v>2.8999999999999986</v>
      </c>
      <c r="AI103" s="5">
        <f t="shared" si="55"/>
        <v>5.1779999999999973</v>
      </c>
      <c r="AJ103" s="5">
        <f t="shared" si="56"/>
        <v>8.6329999999999956</v>
      </c>
      <c r="AK103" s="5">
        <f t="shared" si="57"/>
        <v>4.1639999999999944</v>
      </c>
      <c r="AL103" s="5">
        <f t="shared" si="58"/>
        <v>8.6329999999999956</v>
      </c>
      <c r="AM103" s="5">
        <f t="shared" si="59"/>
        <v>8.4779999999999944</v>
      </c>
      <c r="AN103" s="5">
        <f t="shared" si="60"/>
        <v>7.3389999999999986</v>
      </c>
      <c r="AO103" s="5">
        <f t="shared" si="61"/>
        <v>4.0389999999999944</v>
      </c>
      <c r="AP103" s="5">
        <f t="shared" si="62"/>
        <v>6.6189999999999998</v>
      </c>
    </row>
    <row r="104" spans="1:42">
      <c r="B104">
        <v>52.517000000000003</v>
      </c>
      <c r="C104">
        <v>47.448</v>
      </c>
      <c r="D104">
        <v>49.472999999999999</v>
      </c>
      <c r="E104">
        <v>51.859000000000002</v>
      </c>
      <c r="F104">
        <v>59.59</v>
      </c>
      <c r="G104">
        <v>46.457999999999998</v>
      </c>
      <c r="H104">
        <v>59.59</v>
      </c>
      <c r="I104">
        <v>49.652999999999999</v>
      </c>
      <c r="J104">
        <v>48.46</v>
      </c>
      <c r="K104">
        <v>50.665999999999997</v>
      </c>
      <c r="L104">
        <v>49.593000000000004</v>
      </c>
      <c r="M104">
        <f t="shared" si="33"/>
        <v>25.694761000000028</v>
      </c>
      <c r="N104">
        <f t="shared" si="36"/>
        <v>9.2659360000000248</v>
      </c>
      <c r="O104">
        <f t="shared" si="37"/>
        <v>0.43296400000000163</v>
      </c>
      <c r="P104">
        <f t="shared" si="38"/>
        <v>50.027329000000009</v>
      </c>
      <c r="Q104">
        <f t="shared" si="39"/>
        <v>36.711481000000056</v>
      </c>
      <c r="R104">
        <f t="shared" si="40"/>
        <v>50.027329000000009</v>
      </c>
      <c r="S104">
        <f t="shared" si="41"/>
        <v>8.2024960000000249</v>
      </c>
      <c r="T104">
        <f t="shared" si="42"/>
        <v>16.459249000000018</v>
      </c>
      <c r="U104">
        <f t="shared" si="43"/>
        <v>3.4262010000000229</v>
      </c>
      <c r="V104">
        <f t="shared" si="44"/>
        <v>8.5497759999999978</v>
      </c>
      <c r="W104">
        <f t="shared" si="34"/>
        <v>9.6521126492373946E-2</v>
      </c>
      <c r="X104">
        <f t="shared" si="45"/>
        <v>5.796218367385806E-2</v>
      </c>
      <c r="Y104">
        <f t="shared" si="46"/>
        <v>1.252927623436223E-2</v>
      </c>
      <c r="Z104">
        <f t="shared" si="47"/>
        <v>0.13468019879277188</v>
      </c>
      <c r="AA104">
        <f t="shared" si="48"/>
        <v>0.11537216520364843</v>
      </c>
      <c r="AB104">
        <f t="shared" si="49"/>
        <v>0.13468019879277188</v>
      </c>
      <c r="AC104">
        <f t="shared" si="50"/>
        <v>5.4534722089989988E-2</v>
      </c>
      <c r="AD104">
        <f t="shared" si="51"/>
        <v>7.7251175809737838E-2</v>
      </c>
      <c r="AE104">
        <f t="shared" si="52"/>
        <v>3.5245729954110211E-2</v>
      </c>
      <c r="AF104">
        <f t="shared" si="53"/>
        <v>5.5677209284612589E-2</v>
      </c>
      <c r="AG104" s="5">
        <f t="shared" si="35"/>
        <v>5.0690000000000026</v>
      </c>
      <c r="AH104" s="5">
        <f t="shared" si="54"/>
        <v>3.044000000000004</v>
      </c>
      <c r="AI104" s="5">
        <f t="shared" si="55"/>
        <v>0.65800000000000125</v>
      </c>
      <c r="AJ104" s="5">
        <f t="shared" si="56"/>
        <v>7.0730000000000004</v>
      </c>
      <c r="AK104" s="5">
        <f t="shared" si="57"/>
        <v>6.0590000000000046</v>
      </c>
      <c r="AL104" s="5">
        <f t="shared" si="58"/>
        <v>7.0730000000000004</v>
      </c>
      <c r="AM104" s="5">
        <f t="shared" si="59"/>
        <v>2.8640000000000043</v>
      </c>
      <c r="AN104" s="5">
        <f t="shared" si="60"/>
        <v>4.0570000000000022</v>
      </c>
      <c r="AO104" s="5">
        <f t="shared" si="61"/>
        <v>1.8510000000000062</v>
      </c>
      <c r="AP104" s="5">
        <f t="shared" si="62"/>
        <v>2.9239999999999995</v>
      </c>
    </row>
    <row r="105" spans="1:42">
      <c r="A105" s="21"/>
      <c r="B105">
        <v>35.301000000000002</v>
      </c>
      <c r="C105">
        <v>37.768999999999998</v>
      </c>
      <c r="D105">
        <v>48.500999999999998</v>
      </c>
      <c r="E105">
        <v>26.757999999999999</v>
      </c>
      <c r="F105">
        <v>50.805</v>
      </c>
      <c r="G105">
        <v>32.627000000000002</v>
      </c>
      <c r="H105">
        <v>50.805</v>
      </c>
      <c r="I105">
        <v>32.264000000000003</v>
      </c>
      <c r="J105">
        <v>43.134999999999998</v>
      </c>
      <c r="K105">
        <v>37.630000000000003</v>
      </c>
      <c r="L105">
        <v>37.676000000000002</v>
      </c>
      <c r="M105">
        <f t="shared" si="33"/>
        <v>6.0910239999999822</v>
      </c>
      <c r="N105">
        <f t="shared" si="36"/>
        <v>174.2399999999999</v>
      </c>
      <c r="O105">
        <f t="shared" si="37"/>
        <v>72.982849000000044</v>
      </c>
      <c r="P105">
        <f t="shared" si="38"/>
        <v>240.37401599999993</v>
      </c>
      <c r="Q105">
        <f t="shared" si="39"/>
        <v>7.1502759999999972</v>
      </c>
      <c r="R105">
        <f t="shared" si="40"/>
        <v>240.37401599999993</v>
      </c>
      <c r="S105">
        <f t="shared" si="41"/>
        <v>9.2233689999999946</v>
      </c>
      <c r="T105">
        <f t="shared" si="42"/>
        <v>61.371555999999941</v>
      </c>
      <c r="U105">
        <f t="shared" si="43"/>
        <v>5.424241000000003</v>
      </c>
      <c r="V105">
        <f t="shared" si="44"/>
        <v>5.640625</v>
      </c>
      <c r="W105">
        <f t="shared" si="34"/>
        <v>6.9913033625109672E-2</v>
      </c>
      <c r="X105">
        <f t="shared" si="45"/>
        <v>0.37392708421857723</v>
      </c>
      <c r="Y105">
        <f t="shared" si="46"/>
        <v>0.24200447579388693</v>
      </c>
      <c r="Z105">
        <f t="shared" si="47"/>
        <v>0.43919435710036536</v>
      </c>
      <c r="AA105">
        <f t="shared" si="48"/>
        <v>7.5748562363672403E-2</v>
      </c>
      <c r="AB105">
        <f t="shared" si="49"/>
        <v>0.43919435710036536</v>
      </c>
      <c r="AC105">
        <f t="shared" si="50"/>
        <v>8.6031557179683263E-2</v>
      </c>
      <c r="AD105">
        <f t="shared" si="51"/>
        <v>0.22192005892184344</v>
      </c>
      <c r="AE105">
        <f t="shared" si="52"/>
        <v>6.5975468117050518E-2</v>
      </c>
      <c r="AF105">
        <f t="shared" si="53"/>
        <v>6.7278547349933424E-2</v>
      </c>
      <c r="AG105" s="5">
        <f t="shared" si="35"/>
        <v>2.4679999999999964</v>
      </c>
      <c r="AH105" s="5">
        <f t="shared" si="54"/>
        <v>13.199999999999996</v>
      </c>
      <c r="AI105" s="5">
        <f t="shared" si="55"/>
        <v>8.5430000000000028</v>
      </c>
      <c r="AJ105" s="5">
        <f t="shared" si="56"/>
        <v>15.503999999999998</v>
      </c>
      <c r="AK105" s="5">
        <f t="shared" si="57"/>
        <v>2.6739999999999995</v>
      </c>
      <c r="AL105" s="5">
        <f t="shared" si="58"/>
        <v>15.503999999999998</v>
      </c>
      <c r="AM105" s="5">
        <f t="shared" si="59"/>
        <v>3.036999999999999</v>
      </c>
      <c r="AN105" s="5">
        <f t="shared" si="60"/>
        <v>7.8339999999999961</v>
      </c>
      <c r="AO105" s="5">
        <f t="shared" si="61"/>
        <v>2.3290000000000006</v>
      </c>
      <c r="AP105" s="5">
        <f t="shared" si="62"/>
        <v>2.375</v>
      </c>
    </row>
    <row r="106" spans="1:42">
      <c r="A106" s="21"/>
      <c r="B106">
        <v>27.923999999999999</v>
      </c>
      <c r="C106">
        <v>27.629000000000001</v>
      </c>
      <c r="D106">
        <v>23.951000000000001</v>
      </c>
      <c r="E106">
        <v>24.849</v>
      </c>
      <c r="F106">
        <v>23.108000000000001</v>
      </c>
      <c r="G106">
        <v>32.168999999999997</v>
      </c>
      <c r="H106">
        <v>23.108000000000001</v>
      </c>
      <c r="I106">
        <v>26.239000000000001</v>
      </c>
      <c r="J106">
        <v>25.79</v>
      </c>
      <c r="K106">
        <v>24.4</v>
      </c>
      <c r="L106">
        <v>25.475999999999999</v>
      </c>
      <c r="M106">
        <f t="shared" si="33"/>
        <v>8.7024999999998909E-2</v>
      </c>
      <c r="N106">
        <f t="shared" si="36"/>
        <v>15.784728999999992</v>
      </c>
      <c r="O106">
        <f t="shared" si="37"/>
        <v>9.4556249999999959</v>
      </c>
      <c r="P106">
        <f t="shared" si="38"/>
        <v>23.19385599999999</v>
      </c>
      <c r="Q106">
        <f t="shared" si="39"/>
        <v>18.020024999999979</v>
      </c>
      <c r="R106">
        <f t="shared" si="40"/>
        <v>23.19385599999999</v>
      </c>
      <c r="S106">
        <f t="shared" si="41"/>
        <v>2.8392249999999959</v>
      </c>
      <c r="T106">
        <f t="shared" si="42"/>
        <v>4.5539560000000012</v>
      </c>
      <c r="U106">
        <f t="shared" si="43"/>
        <v>12.418576000000007</v>
      </c>
      <c r="V106">
        <f t="shared" si="44"/>
        <v>5.9927040000000016</v>
      </c>
      <c r="W106">
        <f t="shared" si="34"/>
        <v>1.0564389056009102E-2</v>
      </c>
      <c r="X106">
        <f t="shared" si="45"/>
        <v>0.14227904311703191</v>
      </c>
      <c r="Y106">
        <f t="shared" si="46"/>
        <v>0.1101203266007735</v>
      </c>
      <c r="Z106">
        <f t="shared" si="47"/>
        <v>0.17246812777539031</v>
      </c>
      <c r="AA106">
        <f t="shared" si="48"/>
        <v>0.15201976794155556</v>
      </c>
      <c r="AB106">
        <f t="shared" si="49"/>
        <v>0.17246812777539031</v>
      </c>
      <c r="AC106">
        <f t="shared" si="50"/>
        <v>6.0342357828391306E-2</v>
      </c>
      <c r="AD106">
        <f t="shared" si="51"/>
        <v>7.6421716086520569E-2</v>
      </c>
      <c r="AE106">
        <f t="shared" si="52"/>
        <v>0.12619968485890276</v>
      </c>
      <c r="AF106">
        <f t="shared" si="53"/>
        <v>8.7666523420713377E-2</v>
      </c>
      <c r="AG106" s="5">
        <f t="shared" si="35"/>
        <v>0.29499999999999815</v>
      </c>
      <c r="AH106" s="5">
        <f t="shared" si="54"/>
        <v>3.972999999999999</v>
      </c>
      <c r="AI106" s="5">
        <f t="shared" si="55"/>
        <v>3.0749999999999993</v>
      </c>
      <c r="AJ106" s="5">
        <f t="shared" si="56"/>
        <v>4.8159999999999989</v>
      </c>
      <c r="AK106" s="5">
        <f t="shared" si="57"/>
        <v>4.2449999999999974</v>
      </c>
      <c r="AL106" s="5">
        <f t="shared" si="58"/>
        <v>4.8159999999999989</v>
      </c>
      <c r="AM106" s="5">
        <f t="shared" si="59"/>
        <v>1.6849999999999987</v>
      </c>
      <c r="AN106" s="5">
        <f t="shared" si="60"/>
        <v>2.1340000000000003</v>
      </c>
      <c r="AO106" s="5">
        <f t="shared" si="61"/>
        <v>3.5240000000000009</v>
      </c>
      <c r="AP106" s="5">
        <f t="shared" si="62"/>
        <v>2.4480000000000004</v>
      </c>
    </row>
    <row r="107" spans="1:42">
      <c r="A107" s="21"/>
      <c r="B107">
        <v>26.965</v>
      </c>
      <c r="C107">
        <v>33.04</v>
      </c>
      <c r="D107">
        <v>31.49</v>
      </c>
      <c r="E107">
        <v>31.495999999999999</v>
      </c>
      <c r="F107">
        <v>29.181999999999999</v>
      </c>
      <c r="G107">
        <v>28.474</v>
      </c>
      <c r="H107">
        <v>29.181999999999999</v>
      </c>
      <c r="I107">
        <v>32.268000000000001</v>
      </c>
      <c r="J107">
        <v>32.265000000000001</v>
      </c>
      <c r="K107">
        <v>31.492999999999999</v>
      </c>
      <c r="L107">
        <v>32.009</v>
      </c>
      <c r="M107">
        <f t="shared" si="33"/>
        <v>36.905624999999993</v>
      </c>
      <c r="N107">
        <f t="shared" si="36"/>
        <v>20.475624999999987</v>
      </c>
      <c r="O107">
        <f t="shared" si="37"/>
        <v>20.529960999999989</v>
      </c>
      <c r="P107">
        <f t="shared" si="38"/>
        <v>4.9150889999999947</v>
      </c>
      <c r="Q107">
        <f t="shared" si="39"/>
        <v>2.2770810000000012</v>
      </c>
      <c r="R107">
        <f t="shared" si="40"/>
        <v>4.9150889999999947</v>
      </c>
      <c r="S107">
        <f t="shared" si="41"/>
        <v>28.12180900000001</v>
      </c>
      <c r="T107">
        <f t="shared" si="42"/>
        <v>28.090000000000007</v>
      </c>
      <c r="U107">
        <f t="shared" si="43"/>
        <v>20.502783999999988</v>
      </c>
      <c r="V107">
        <f t="shared" si="44"/>
        <v>25.441936000000005</v>
      </c>
      <c r="W107">
        <f t="shared" si="34"/>
        <v>0.22529204524383459</v>
      </c>
      <c r="X107">
        <f t="shared" si="45"/>
        <v>0.16781012423511954</v>
      </c>
      <c r="Y107">
        <f t="shared" si="46"/>
        <v>0.16803263489708878</v>
      </c>
      <c r="Z107">
        <f t="shared" si="47"/>
        <v>8.22176895976265E-2</v>
      </c>
      <c r="AA107">
        <f t="shared" si="48"/>
        <v>5.5961431485258679E-2</v>
      </c>
      <c r="AB107">
        <f t="shared" si="49"/>
        <v>8.22176895976265E-2</v>
      </c>
      <c r="AC107">
        <f t="shared" si="50"/>
        <v>0.19666234007046174</v>
      </c>
      <c r="AD107">
        <f t="shared" si="51"/>
        <v>0.19655108473947713</v>
      </c>
      <c r="AE107">
        <f t="shared" si="52"/>
        <v>0.16792137956610417</v>
      </c>
      <c r="AF107">
        <f t="shared" si="53"/>
        <v>0.1870572964954571</v>
      </c>
      <c r="AG107" s="5">
        <f t="shared" si="35"/>
        <v>6.0749999999999993</v>
      </c>
      <c r="AH107" s="5">
        <f t="shared" si="54"/>
        <v>4.5249999999999986</v>
      </c>
      <c r="AI107" s="5">
        <f t="shared" si="55"/>
        <v>4.5309999999999988</v>
      </c>
      <c r="AJ107" s="5">
        <f t="shared" si="56"/>
        <v>2.2169999999999987</v>
      </c>
      <c r="AK107" s="5">
        <f t="shared" si="57"/>
        <v>1.5090000000000003</v>
      </c>
      <c r="AL107" s="5">
        <f t="shared" si="58"/>
        <v>2.2169999999999987</v>
      </c>
      <c r="AM107" s="5">
        <f t="shared" si="59"/>
        <v>5.3030000000000008</v>
      </c>
      <c r="AN107" s="5">
        <f t="shared" si="60"/>
        <v>5.3000000000000007</v>
      </c>
      <c r="AO107" s="5">
        <f t="shared" si="61"/>
        <v>4.5279999999999987</v>
      </c>
      <c r="AP107" s="5">
        <f t="shared" si="62"/>
        <v>5.0440000000000005</v>
      </c>
    </row>
    <row r="108" spans="1:42">
      <c r="A108" s="21"/>
      <c r="B108">
        <v>45.42</v>
      </c>
      <c r="C108">
        <v>43.631</v>
      </c>
      <c r="D108">
        <v>43.552999999999997</v>
      </c>
      <c r="E108">
        <v>42.113</v>
      </c>
      <c r="F108">
        <v>38.94</v>
      </c>
      <c r="G108">
        <v>32.168999999999997</v>
      </c>
      <c r="H108">
        <v>38.94</v>
      </c>
      <c r="I108">
        <v>42.872</v>
      </c>
      <c r="J108">
        <v>43.591999999999999</v>
      </c>
      <c r="K108">
        <v>42.832999999999998</v>
      </c>
      <c r="L108">
        <v>43.098999999999997</v>
      </c>
      <c r="M108">
        <f t="shared" si="33"/>
        <v>3.2005210000000055</v>
      </c>
      <c r="N108">
        <f t="shared" si="36"/>
        <v>3.4856890000000167</v>
      </c>
      <c r="O108">
        <f t="shared" si="37"/>
        <v>10.936249000000014</v>
      </c>
      <c r="P108">
        <f t="shared" si="38"/>
        <v>41.990400000000051</v>
      </c>
      <c r="Q108">
        <f t="shared" si="39"/>
        <v>175.58900100000014</v>
      </c>
      <c r="R108">
        <f t="shared" si="40"/>
        <v>41.990400000000051</v>
      </c>
      <c r="S108">
        <f t="shared" si="41"/>
        <v>6.4923040000000096</v>
      </c>
      <c r="T108">
        <f t="shared" si="42"/>
        <v>3.3415840000000108</v>
      </c>
      <c r="U108">
        <f t="shared" si="43"/>
        <v>6.6925690000000166</v>
      </c>
      <c r="V108">
        <f t="shared" si="44"/>
        <v>5.3870410000000231</v>
      </c>
      <c r="W108">
        <f t="shared" si="34"/>
        <v>3.9387934830471191E-2</v>
      </c>
      <c r="X108">
        <f t="shared" si="45"/>
        <v>4.1105239982386708E-2</v>
      </c>
      <c r="Y108">
        <f t="shared" si="46"/>
        <v>7.2809335094671995E-2</v>
      </c>
      <c r="Z108">
        <f t="shared" si="47"/>
        <v>0.14266842800528409</v>
      </c>
      <c r="AA108">
        <f t="shared" si="48"/>
        <v>0.29174372523117581</v>
      </c>
      <c r="AB108">
        <f t="shared" si="49"/>
        <v>0.14266842800528409</v>
      </c>
      <c r="AC108">
        <f t="shared" si="50"/>
        <v>5.6098634962571593E-2</v>
      </c>
      <c r="AD108">
        <f t="shared" si="51"/>
        <v>4.0246587406428946E-2</v>
      </c>
      <c r="AE108">
        <f t="shared" si="52"/>
        <v>5.6957287538529355E-2</v>
      </c>
      <c r="AF108">
        <f t="shared" si="53"/>
        <v>5.1100836635843347E-2</v>
      </c>
      <c r="AG108" s="5">
        <f t="shared" si="35"/>
        <v>1.7890000000000015</v>
      </c>
      <c r="AH108" s="5">
        <f t="shared" si="54"/>
        <v>1.8670000000000044</v>
      </c>
      <c r="AI108" s="5">
        <f t="shared" si="55"/>
        <v>3.3070000000000022</v>
      </c>
      <c r="AJ108" s="5">
        <f t="shared" si="56"/>
        <v>6.480000000000004</v>
      </c>
      <c r="AK108" s="5">
        <f t="shared" si="57"/>
        <v>13.251000000000005</v>
      </c>
      <c r="AL108" s="5">
        <f t="shared" si="58"/>
        <v>6.480000000000004</v>
      </c>
      <c r="AM108" s="5">
        <f t="shared" si="59"/>
        <v>2.5480000000000018</v>
      </c>
      <c r="AN108" s="5">
        <f t="shared" si="60"/>
        <v>1.828000000000003</v>
      </c>
      <c r="AO108" s="5">
        <f t="shared" si="61"/>
        <v>2.5870000000000033</v>
      </c>
      <c r="AP108" s="5">
        <f t="shared" si="62"/>
        <v>2.3210000000000051</v>
      </c>
    </row>
    <row r="109" spans="1:42">
      <c r="A109" s="21"/>
      <c r="B109">
        <v>24.338999999999999</v>
      </c>
      <c r="C109">
        <v>28.486999999999998</v>
      </c>
      <c r="D109">
        <v>34.255000000000003</v>
      </c>
      <c r="E109">
        <v>31.739000000000001</v>
      </c>
      <c r="F109">
        <v>30.62</v>
      </c>
      <c r="G109">
        <v>28.474</v>
      </c>
      <c r="H109">
        <v>30.62</v>
      </c>
      <c r="I109">
        <v>30.113</v>
      </c>
      <c r="J109">
        <v>31.370999999999999</v>
      </c>
      <c r="K109">
        <v>32.997</v>
      </c>
      <c r="L109">
        <v>31.494</v>
      </c>
      <c r="M109">
        <f t="shared" si="33"/>
        <v>17.205903999999997</v>
      </c>
      <c r="N109">
        <f t="shared" si="36"/>
        <v>98.327056000000084</v>
      </c>
      <c r="O109">
        <f t="shared" si="37"/>
        <v>54.760000000000034</v>
      </c>
      <c r="P109">
        <f t="shared" si="38"/>
        <v>39.450961000000028</v>
      </c>
      <c r="Q109">
        <f t="shared" si="39"/>
        <v>17.098225000000014</v>
      </c>
      <c r="R109">
        <f t="shared" si="40"/>
        <v>39.450961000000028</v>
      </c>
      <c r="S109">
        <f t="shared" si="41"/>
        <v>33.339076000000013</v>
      </c>
      <c r="T109">
        <f t="shared" si="42"/>
        <v>49.449024000000001</v>
      </c>
      <c r="U109">
        <f t="shared" si="43"/>
        <v>74.960964000000018</v>
      </c>
      <c r="V109">
        <f t="shared" si="44"/>
        <v>51.194025000000018</v>
      </c>
      <c r="W109">
        <f t="shared" si="34"/>
        <v>0.17042606516290726</v>
      </c>
      <c r="X109">
        <f t="shared" si="45"/>
        <v>0.40741197255433687</v>
      </c>
      <c r="Y109">
        <f t="shared" si="46"/>
        <v>0.30403878548831104</v>
      </c>
      <c r="Z109">
        <f t="shared" si="47"/>
        <v>0.25806319076379486</v>
      </c>
      <c r="AA109">
        <f t="shared" si="48"/>
        <v>0.16989194297218463</v>
      </c>
      <c r="AB109">
        <f t="shared" si="49"/>
        <v>0.25806319076379486</v>
      </c>
      <c r="AC109">
        <f t="shared" si="50"/>
        <v>0.23723242532560915</v>
      </c>
      <c r="AD109">
        <f t="shared" si="51"/>
        <v>0.28891901885862198</v>
      </c>
      <c r="AE109">
        <f t="shared" si="52"/>
        <v>0.3557253790213239</v>
      </c>
      <c r="AF109">
        <f t="shared" si="53"/>
        <v>0.29397263650930611</v>
      </c>
      <c r="AG109" s="5">
        <f t="shared" si="35"/>
        <v>4.1479999999999997</v>
      </c>
      <c r="AH109" s="5">
        <f t="shared" si="54"/>
        <v>9.9160000000000039</v>
      </c>
      <c r="AI109" s="5">
        <f t="shared" si="55"/>
        <v>7.4000000000000021</v>
      </c>
      <c r="AJ109" s="5">
        <f t="shared" si="56"/>
        <v>6.2810000000000024</v>
      </c>
      <c r="AK109" s="5">
        <f t="shared" si="57"/>
        <v>4.1350000000000016</v>
      </c>
      <c r="AL109" s="5">
        <f t="shared" si="58"/>
        <v>6.2810000000000024</v>
      </c>
      <c r="AM109" s="5">
        <f t="shared" si="59"/>
        <v>5.7740000000000009</v>
      </c>
      <c r="AN109" s="5">
        <f t="shared" si="60"/>
        <v>7.032</v>
      </c>
      <c r="AO109" s="5">
        <f t="shared" si="61"/>
        <v>8.6580000000000013</v>
      </c>
      <c r="AP109" s="5">
        <f t="shared" si="62"/>
        <v>7.1550000000000011</v>
      </c>
    </row>
    <row r="110" spans="1:42">
      <c r="A110" s="21"/>
      <c r="B110">
        <v>47.738999999999997</v>
      </c>
      <c r="C110">
        <v>44.064</v>
      </c>
      <c r="D110">
        <v>45.524000000000001</v>
      </c>
      <c r="E110">
        <v>50.040999999999997</v>
      </c>
      <c r="F110">
        <v>37.871000000000002</v>
      </c>
      <c r="G110">
        <v>40.353000000000002</v>
      </c>
      <c r="H110">
        <v>37.871000000000002</v>
      </c>
      <c r="I110">
        <v>47.052</v>
      </c>
      <c r="J110">
        <v>44.793999999999997</v>
      </c>
      <c r="K110">
        <v>47.783000000000001</v>
      </c>
      <c r="L110">
        <v>46.542999999999999</v>
      </c>
      <c r="M110">
        <f t="shared" si="33"/>
        <v>13.505624999999979</v>
      </c>
      <c r="N110">
        <f t="shared" si="36"/>
        <v>4.9062249999999841</v>
      </c>
      <c r="O110">
        <f t="shared" si="37"/>
        <v>5.2992039999999978</v>
      </c>
      <c r="P110">
        <f t="shared" si="38"/>
        <v>97.377423999999905</v>
      </c>
      <c r="Q110">
        <f t="shared" si="39"/>
        <v>54.552995999999936</v>
      </c>
      <c r="R110">
        <f t="shared" si="40"/>
        <v>97.377423999999905</v>
      </c>
      <c r="S110">
        <f t="shared" si="41"/>
        <v>0.4719689999999967</v>
      </c>
      <c r="T110">
        <f t="shared" si="42"/>
        <v>8.6730250000000009</v>
      </c>
      <c r="U110">
        <f t="shared" si="43"/>
        <v>1.9360000000003552E-3</v>
      </c>
      <c r="V110">
        <f t="shared" si="44"/>
        <v>1.430415999999995</v>
      </c>
      <c r="W110">
        <f t="shared" si="34"/>
        <v>7.6981084647772202E-2</v>
      </c>
      <c r="X110">
        <f t="shared" si="45"/>
        <v>4.6398123127840897E-2</v>
      </c>
      <c r="Y110">
        <f t="shared" si="46"/>
        <v>4.8220532478686184E-2</v>
      </c>
      <c r="Z110">
        <f t="shared" si="47"/>
        <v>0.20670730430046702</v>
      </c>
      <c r="AA110">
        <f t="shared" si="48"/>
        <v>0.15471626971658384</v>
      </c>
      <c r="AB110">
        <f t="shared" si="49"/>
        <v>0.20670730430046702</v>
      </c>
      <c r="AC110">
        <f t="shared" si="50"/>
        <v>1.4390749701501868E-2</v>
      </c>
      <c r="AD110">
        <f t="shared" si="51"/>
        <v>6.1689603887806622E-2</v>
      </c>
      <c r="AE110">
        <f t="shared" si="52"/>
        <v>9.2167829238157565E-4</v>
      </c>
      <c r="AF110">
        <f t="shared" si="53"/>
        <v>2.5052891765642307E-2</v>
      </c>
      <c r="AG110" s="5">
        <f t="shared" si="35"/>
        <v>3.6749999999999972</v>
      </c>
      <c r="AH110" s="5">
        <f t="shared" si="54"/>
        <v>2.2149999999999963</v>
      </c>
      <c r="AI110" s="5">
        <f t="shared" si="55"/>
        <v>2.3019999999999996</v>
      </c>
      <c r="AJ110" s="5">
        <f t="shared" si="56"/>
        <v>9.867999999999995</v>
      </c>
      <c r="AK110" s="5">
        <f t="shared" si="57"/>
        <v>7.3859999999999957</v>
      </c>
      <c r="AL110" s="5">
        <f t="shared" si="58"/>
        <v>9.867999999999995</v>
      </c>
      <c r="AM110" s="5">
        <f t="shared" si="59"/>
        <v>0.68699999999999761</v>
      </c>
      <c r="AN110" s="5">
        <f t="shared" si="60"/>
        <v>2.9450000000000003</v>
      </c>
      <c r="AO110" s="5">
        <f t="shared" si="61"/>
        <v>4.4000000000004036E-2</v>
      </c>
      <c r="AP110" s="5">
        <f t="shared" si="62"/>
        <v>1.195999999999998</v>
      </c>
    </row>
    <row r="111" spans="1:42">
      <c r="A111" s="21"/>
      <c r="B111">
        <v>13.461</v>
      </c>
      <c r="C111">
        <v>20.885000000000002</v>
      </c>
      <c r="D111">
        <v>18.334</v>
      </c>
      <c r="E111">
        <v>18.643999999999998</v>
      </c>
      <c r="F111">
        <v>26.87</v>
      </c>
      <c r="G111">
        <v>18.565000000000001</v>
      </c>
      <c r="H111">
        <v>26.87</v>
      </c>
      <c r="I111">
        <v>19.763999999999999</v>
      </c>
      <c r="J111">
        <v>19.61</v>
      </c>
      <c r="K111">
        <v>18.489000000000001</v>
      </c>
      <c r="L111">
        <v>19.288</v>
      </c>
      <c r="M111">
        <f t="shared" si="33"/>
        <v>55.115776000000018</v>
      </c>
      <c r="N111">
        <f t="shared" si="36"/>
        <v>23.746128999999993</v>
      </c>
      <c r="O111">
        <f t="shared" si="37"/>
        <v>26.86348899999998</v>
      </c>
      <c r="P111">
        <f t="shared" si="38"/>
        <v>179.80128100000002</v>
      </c>
      <c r="Q111">
        <f t="shared" si="39"/>
        <v>26.050816000000012</v>
      </c>
      <c r="R111">
        <f t="shared" si="40"/>
        <v>179.80128100000002</v>
      </c>
      <c r="S111">
        <f t="shared" si="41"/>
        <v>39.727808999999986</v>
      </c>
      <c r="T111">
        <f t="shared" si="42"/>
        <v>37.810200999999992</v>
      </c>
      <c r="U111">
        <f t="shared" si="43"/>
        <v>25.280784000000004</v>
      </c>
      <c r="V111">
        <f t="shared" si="44"/>
        <v>33.953929000000002</v>
      </c>
      <c r="W111">
        <f t="shared" si="34"/>
        <v>0.55151920362528795</v>
      </c>
      <c r="X111">
        <f t="shared" si="45"/>
        <v>0.36200876606492827</v>
      </c>
      <c r="Y111">
        <f t="shared" si="46"/>
        <v>0.3850382586732039</v>
      </c>
      <c r="Z111">
        <f t="shared" si="47"/>
        <v>0.9961369883366763</v>
      </c>
      <c r="AA111">
        <f t="shared" si="48"/>
        <v>0.37916945249238548</v>
      </c>
      <c r="AB111">
        <f t="shared" si="49"/>
        <v>0.9961369883366763</v>
      </c>
      <c r="AC111">
        <f t="shared" si="50"/>
        <v>0.46824158680632932</v>
      </c>
      <c r="AD111">
        <f t="shared" si="51"/>
        <v>0.45680112918802457</v>
      </c>
      <c r="AE111">
        <f t="shared" si="52"/>
        <v>0.37352351236906622</v>
      </c>
      <c r="AF111">
        <f t="shared" si="53"/>
        <v>0.43288017234975112</v>
      </c>
      <c r="AG111" s="5">
        <f t="shared" si="35"/>
        <v>7.4240000000000013</v>
      </c>
      <c r="AH111" s="5">
        <f t="shared" si="54"/>
        <v>4.8729999999999993</v>
      </c>
      <c r="AI111" s="5">
        <f t="shared" si="55"/>
        <v>5.1829999999999981</v>
      </c>
      <c r="AJ111" s="5">
        <f t="shared" si="56"/>
        <v>13.409000000000001</v>
      </c>
      <c r="AK111" s="5">
        <f t="shared" si="57"/>
        <v>5.104000000000001</v>
      </c>
      <c r="AL111" s="5">
        <f t="shared" si="58"/>
        <v>13.409000000000001</v>
      </c>
      <c r="AM111" s="5">
        <f t="shared" si="59"/>
        <v>6.302999999999999</v>
      </c>
      <c r="AN111" s="5">
        <f t="shared" si="60"/>
        <v>6.1489999999999991</v>
      </c>
      <c r="AO111" s="5">
        <f t="shared" si="61"/>
        <v>5.0280000000000005</v>
      </c>
      <c r="AP111" s="5">
        <f t="shared" si="62"/>
        <v>5.827</v>
      </c>
    </row>
    <row r="112" spans="1:42">
      <c r="A112" s="21"/>
      <c r="B112">
        <v>32.853999999999999</v>
      </c>
      <c r="C112">
        <v>47.823999999999998</v>
      </c>
      <c r="D112">
        <v>32.695</v>
      </c>
      <c r="E112">
        <v>44.722999999999999</v>
      </c>
      <c r="F112">
        <v>39.061999999999998</v>
      </c>
      <c r="G112">
        <v>40.353000000000002</v>
      </c>
      <c r="H112">
        <v>39.061999999999998</v>
      </c>
      <c r="I112">
        <v>46.273000000000003</v>
      </c>
      <c r="J112">
        <v>40.26</v>
      </c>
      <c r="K112">
        <v>38.709000000000003</v>
      </c>
      <c r="L112">
        <v>41.747</v>
      </c>
      <c r="M112">
        <f t="shared" si="33"/>
        <v>224.10089999999997</v>
      </c>
      <c r="N112">
        <f t="shared" si="36"/>
        <v>2.5280999999999658E-2</v>
      </c>
      <c r="O112">
        <f t="shared" si="37"/>
        <v>140.87316099999998</v>
      </c>
      <c r="P112">
        <f t="shared" si="38"/>
        <v>38.539263999999982</v>
      </c>
      <c r="Q112">
        <f t="shared" si="39"/>
        <v>56.235001000000032</v>
      </c>
      <c r="R112">
        <f t="shared" si="40"/>
        <v>38.539263999999982</v>
      </c>
      <c r="S112">
        <f t="shared" si="41"/>
        <v>180.06956100000011</v>
      </c>
      <c r="T112">
        <f t="shared" si="42"/>
        <v>54.848835999999984</v>
      </c>
      <c r="U112">
        <f t="shared" si="43"/>
        <v>34.281025000000049</v>
      </c>
      <c r="V112">
        <f t="shared" si="44"/>
        <v>79.085449000000011</v>
      </c>
      <c r="W112">
        <f t="shared" si="34"/>
        <v>0.4556522797832836</v>
      </c>
      <c r="X112">
        <f t="shared" si="45"/>
        <v>4.8395933524075889E-3</v>
      </c>
      <c r="Y112">
        <f t="shared" si="46"/>
        <v>0.36126499056431483</v>
      </c>
      <c r="Z112">
        <f t="shared" si="47"/>
        <v>0.1889572046021793</v>
      </c>
      <c r="AA112">
        <f t="shared" si="48"/>
        <v>0.22825226760820608</v>
      </c>
      <c r="AB112">
        <f t="shared" si="49"/>
        <v>0.1889572046021793</v>
      </c>
      <c r="AC112">
        <f t="shared" si="50"/>
        <v>0.40844341632677922</v>
      </c>
      <c r="AD112">
        <f t="shared" si="51"/>
        <v>0.22542156206245811</v>
      </c>
      <c r="AE112">
        <f t="shared" si="52"/>
        <v>0.17821269860595373</v>
      </c>
      <c r="AF112">
        <f t="shared" si="53"/>
        <v>0.27068241310038355</v>
      </c>
      <c r="AG112" s="5">
        <f t="shared" si="35"/>
        <v>14.969999999999999</v>
      </c>
      <c r="AH112" s="5">
        <f t="shared" si="54"/>
        <v>0.15899999999999892</v>
      </c>
      <c r="AI112" s="5">
        <f t="shared" si="55"/>
        <v>11.869</v>
      </c>
      <c r="AJ112" s="5">
        <f t="shared" si="56"/>
        <v>6.2079999999999984</v>
      </c>
      <c r="AK112" s="5">
        <f t="shared" si="57"/>
        <v>7.4990000000000023</v>
      </c>
      <c r="AL112" s="5">
        <f t="shared" si="58"/>
        <v>6.2079999999999984</v>
      </c>
      <c r="AM112" s="5">
        <f t="shared" si="59"/>
        <v>13.419000000000004</v>
      </c>
      <c r="AN112" s="5">
        <f t="shared" si="60"/>
        <v>7.4059999999999988</v>
      </c>
      <c r="AO112" s="5">
        <f t="shared" si="61"/>
        <v>5.855000000000004</v>
      </c>
      <c r="AP112" s="5">
        <f t="shared" si="62"/>
        <v>8.8930000000000007</v>
      </c>
    </row>
    <row r="113" spans="1:42">
      <c r="A113" s="21"/>
      <c r="B113">
        <v>17.276</v>
      </c>
      <c r="C113">
        <v>15.167</v>
      </c>
      <c r="D113">
        <v>15.04</v>
      </c>
      <c r="E113">
        <v>23.614000000000001</v>
      </c>
      <c r="F113">
        <v>14.117000000000001</v>
      </c>
      <c r="G113">
        <v>28.474</v>
      </c>
      <c r="H113">
        <v>14.117000000000001</v>
      </c>
      <c r="I113">
        <v>19.39</v>
      </c>
      <c r="J113">
        <v>15.103</v>
      </c>
      <c r="K113">
        <v>19.327000000000002</v>
      </c>
      <c r="L113">
        <v>17.940000000000001</v>
      </c>
      <c r="M113">
        <f t="shared" si="33"/>
        <v>4.4478809999999998</v>
      </c>
      <c r="N113">
        <f t="shared" si="36"/>
        <v>4.9996960000000028</v>
      </c>
      <c r="O113">
        <f t="shared" si="37"/>
        <v>40.170244000000011</v>
      </c>
      <c r="P113">
        <f t="shared" si="38"/>
        <v>9.9792809999999932</v>
      </c>
      <c r="Q113">
        <f t="shared" si="39"/>
        <v>125.39520400000001</v>
      </c>
      <c r="R113">
        <f t="shared" si="40"/>
        <v>9.9792809999999932</v>
      </c>
      <c r="S113">
        <f t="shared" si="41"/>
        <v>4.4689960000000033</v>
      </c>
      <c r="T113">
        <f t="shared" si="42"/>
        <v>4.7219290000000003</v>
      </c>
      <c r="U113">
        <f t="shared" si="43"/>
        <v>4.206601000000008</v>
      </c>
      <c r="V113">
        <f t="shared" si="44"/>
        <v>0.44089600000000195</v>
      </c>
      <c r="W113">
        <f t="shared" si="34"/>
        <v>0.12207686964575133</v>
      </c>
      <c r="X113">
        <f t="shared" si="45"/>
        <v>0.12942810835841634</v>
      </c>
      <c r="Y113">
        <f t="shared" si="46"/>
        <v>0.36686733040055575</v>
      </c>
      <c r="Z113">
        <f t="shared" si="47"/>
        <v>0.18285482750636717</v>
      </c>
      <c r="AA113">
        <f t="shared" si="48"/>
        <v>0.64818244964112071</v>
      </c>
      <c r="AB113">
        <f t="shared" si="49"/>
        <v>0.18285482750636717</v>
      </c>
      <c r="AC113">
        <f t="shared" si="50"/>
        <v>0.12236628849270668</v>
      </c>
      <c r="AD113">
        <f t="shared" si="51"/>
        <v>0.12578143088677934</v>
      </c>
      <c r="AE113">
        <f t="shared" si="52"/>
        <v>0.1187196110210698</v>
      </c>
      <c r="AF113">
        <f t="shared" si="53"/>
        <v>3.8434822875665749E-2</v>
      </c>
      <c r="AG113" s="5">
        <f t="shared" si="35"/>
        <v>2.109</v>
      </c>
      <c r="AH113" s="5">
        <f t="shared" si="54"/>
        <v>2.2360000000000007</v>
      </c>
      <c r="AI113" s="5">
        <f t="shared" si="55"/>
        <v>6.338000000000001</v>
      </c>
      <c r="AJ113" s="5">
        <f t="shared" si="56"/>
        <v>3.1589999999999989</v>
      </c>
      <c r="AK113" s="5">
        <f t="shared" si="57"/>
        <v>11.198</v>
      </c>
      <c r="AL113" s="5">
        <f t="shared" si="58"/>
        <v>3.1589999999999989</v>
      </c>
      <c r="AM113" s="5">
        <f t="shared" si="59"/>
        <v>2.1140000000000008</v>
      </c>
      <c r="AN113" s="5">
        <f t="shared" si="60"/>
        <v>2.173</v>
      </c>
      <c r="AO113" s="5">
        <f t="shared" si="61"/>
        <v>2.0510000000000019</v>
      </c>
      <c r="AP113" s="5">
        <f t="shared" si="62"/>
        <v>0.66400000000000148</v>
      </c>
    </row>
    <row r="114" spans="1:42">
      <c r="A114" s="6">
        <v>113</v>
      </c>
      <c r="B114">
        <v>32.902000000000001</v>
      </c>
      <c r="C114">
        <v>25.99</v>
      </c>
      <c r="D114">
        <v>28.428000000000001</v>
      </c>
      <c r="E114">
        <v>25.367999999999999</v>
      </c>
      <c r="F114">
        <v>33.006999999999998</v>
      </c>
      <c r="G114">
        <v>24.081</v>
      </c>
      <c r="H114">
        <v>33.006999999999998</v>
      </c>
      <c r="I114">
        <v>25.678999999999998</v>
      </c>
      <c r="J114">
        <v>27.209</v>
      </c>
      <c r="K114">
        <v>26.898</v>
      </c>
      <c r="L114">
        <v>26.594999999999999</v>
      </c>
      <c r="M114">
        <f t="shared" si="33"/>
        <v>47.775744000000039</v>
      </c>
      <c r="N114">
        <f t="shared" si="36"/>
        <v>20.016676</v>
      </c>
      <c r="O114">
        <f t="shared" si="37"/>
        <v>56.761156000000035</v>
      </c>
      <c r="P114">
        <f t="shared" si="38"/>
        <v>1.1024999999999343E-2</v>
      </c>
      <c r="Q114">
        <f t="shared" si="39"/>
        <v>77.810041000000027</v>
      </c>
      <c r="R114">
        <f t="shared" si="40"/>
        <v>1.1024999999999343E-2</v>
      </c>
      <c r="S114">
        <f t="shared" si="41"/>
        <v>52.171729000000035</v>
      </c>
      <c r="T114">
        <f t="shared" si="42"/>
        <v>32.410249000000015</v>
      </c>
      <c r="U114">
        <f t="shared" si="43"/>
        <v>36.048016000000018</v>
      </c>
      <c r="V114">
        <f t="shared" si="44"/>
        <v>39.778249000000024</v>
      </c>
      <c r="W114">
        <f t="shared" si="34"/>
        <v>0.21007841468603738</v>
      </c>
      <c r="X114">
        <f t="shared" si="45"/>
        <v>0.1359795757096833</v>
      </c>
      <c r="Y114">
        <f t="shared" si="46"/>
        <v>0.2289830405446478</v>
      </c>
      <c r="Z114">
        <f t="shared" si="47"/>
        <v>3.1912953619839786E-3</v>
      </c>
      <c r="AA114">
        <f t="shared" si="48"/>
        <v>0.26809920369582402</v>
      </c>
      <c r="AB114">
        <f t="shared" si="49"/>
        <v>3.1912953619839786E-3</v>
      </c>
      <c r="AC114">
        <f t="shared" si="50"/>
        <v>0.21953072761534259</v>
      </c>
      <c r="AD114">
        <f t="shared" si="51"/>
        <v>0.17302899519786036</v>
      </c>
      <c r="AE114">
        <f t="shared" si="52"/>
        <v>0.18248130812716556</v>
      </c>
      <c r="AF114">
        <f t="shared" si="53"/>
        <v>0.19169047474317677</v>
      </c>
      <c r="AG114" s="5">
        <f t="shared" si="35"/>
        <v>6.9120000000000026</v>
      </c>
      <c r="AH114" s="5">
        <f t="shared" si="54"/>
        <v>4.4740000000000002</v>
      </c>
      <c r="AI114" s="5">
        <f t="shared" si="55"/>
        <v>7.5340000000000025</v>
      </c>
      <c r="AJ114" s="5">
        <f t="shared" si="56"/>
        <v>0.10499999999999687</v>
      </c>
      <c r="AK114" s="5">
        <f t="shared" si="57"/>
        <v>8.8210000000000015</v>
      </c>
      <c r="AL114" s="5">
        <f t="shared" si="58"/>
        <v>0.10499999999999687</v>
      </c>
      <c r="AM114" s="5">
        <f t="shared" si="59"/>
        <v>7.2230000000000025</v>
      </c>
      <c r="AN114" s="5">
        <f t="shared" si="60"/>
        <v>5.6930000000000014</v>
      </c>
      <c r="AO114" s="5">
        <f t="shared" si="61"/>
        <v>6.0040000000000013</v>
      </c>
      <c r="AP114" s="5">
        <f t="shared" si="62"/>
        <v>6.3070000000000022</v>
      </c>
    </row>
    <row r="117" spans="1:42">
      <c r="C117" s="1" t="s">
        <v>0</v>
      </c>
      <c r="D117" s="1" t="s">
        <v>1</v>
      </c>
      <c r="E117" s="1" t="s">
        <v>2</v>
      </c>
      <c r="F117" s="1" t="s">
        <v>3</v>
      </c>
      <c r="G117" s="1" t="s">
        <v>4</v>
      </c>
      <c r="H117" s="1" t="s">
        <v>5</v>
      </c>
      <c r="I117" s="2" t="s">
        <v>7</v>
      </c>
      <c r="J117" s="1" t="s">
        <v>11</v>
      </c>
      <c r="K117" s="1" t="s">
        <v>13</v>
      </c>
      <c r="L117" s="1" t="s">
        <v>14</v>
      </c>
    </row>
    <row r="118" spans="1:42">
      <c r="B118" t="s">
        <v>8</v>
      </c>
      <c r="C118" s="5">
        <f>SQRT(SUM(M2:M114)/$A$114)</f>
        <v>5.9169601910655825</v>
      </c>
      <c r="D118" s="5">
        <f t="shared" ref="D118:L118" si="63">SQRT(SUM(N2:N114)/$A$114)</f>
        <v>5.8363889604228012</v>
      </c>
      <c r="E118" s="5">
        <f t="shared" si="63"/>
        <v>8.97456759576602</v>
      </c>
      <c r="F118" s="5">
        <f t="shared" si="63"/>
        <v>9.7363770791973021</v>
      </c>
      <c r="G118" s="5">
        <f t="shared" si="63"/>
        <v>9.184818279740675</v>
      </c>
      <c r="H118" s="5">
        <f t="shared" si="63"/>
        <v>9.7363770791973021</v>
      </c>
      <c r="I118" s="5">
        <f t="shared" si="63"/>
        <v>6.6773916427331477</v>
      </c>
      <c r="J118" s="5">
        <f t="shared" si="63"/>
        <v>5.2184307485944572</v>
      </c>
      <c r="K118" s="5">
        <f t="shared" si="63"/>
        <v>6.3410812678925428</v>
      </c>
      <c r="L118" s="5">
        <f t="shared" si="63"/>
        <v>5.7590470880894751</v>
      </c>
    </row>
    <row r="119" spans="1:42">
      <c r="B119" t="s">
        <v>9</v>
      </c>
      <c r="C119" s="5">
        <f>SUM(W2:W114)/$A$114</f>
        <v>0.16342558085033174</v>
      </c>
      <c r="D119" s="5">
        <f t="shared" ref="D119:L119" si="64">SUM(X2:X114)/$A$114</f>
        <v>0.18089776296244697</v>
      </c>
      <c r="E119" s="5">
        <f t="shared" si="64"/>
        <v>0.23368011117955464</v>
      </c>
      <c r="F119" s="5">
        <f t="shared" si="64"/>
        <v>0.31054194522058065</v>
      </c>
      <c r="G119" s="5">
        <f t="shared" si="64"/>
        <v>0.25266656946147403</v>
      </c>
      <c r="H119" s="5">
        <f t="shared" si="64"/>
        <v>0.31054194522058065</v>
      </c>
      <c r="I119" s="5">
        <f t="shared" si="64"/>
        <v>0.18220534617689171</v>
      </c>
      <c r="J119" s="5">
        <f t="shared" si="64"/>
        <v>0.1588153001939982</v>
      </c>
      <c r="K119" s="5">
        <f t="shared" si="64"/>
        <v>0.18701277763095447</v>
      </c>
      <c r="L119" s="5">
        <f t="shared" si="64"/>
        <v>0.17109306546537162</v>
      </c>
    </row>
    <row r="120" spans="1:42">
      <c r="B120" t="s">
        <v>12</v>
      </c>
      <c r="C120" s="5">
        <f>SUM(AG2:AG114)/$A$114</f>
        <v>4.4389999999999974</v>
      </c>
      <c r="D120" s="5">
        <f t="shared" ref="D120:L120" si="65">SUM(AH2:AH114)/$A$114</f>
        <v>4.5453893805309722</v>
      </c>
      <c r="E120" s="5">
        <f t="shared" si="65"/>
        <v>6.5577256637168171</v>
      </c>
      <c r="F120" s="5">
        <f t="shared" si="65"/>
        <v>7.665814159292033</v>
      </c>
      <c r="G120" s="5">
        <f t="shared" si="65"/>
        <v>7.1803008849557504</v>
      </c>
      <c r="H120" s="5">
        <f t="shared" si="65"/>
        <v>7.665814159292033</v>
      </c>
      <c r="I120" s="5">
        <f t="shared" si="65"/>
        <v>4.9824424778761056</v>
      </c>
      <c r="J120" s="5">
        <f t="shared" si="65"/>
        <v>4.1085221238938052</v>
      </c>
      <c r="K120" s="5">
        <f t="shared" si="65"/>
        <v>4.9014513274336284</v>
      </c>
      <c r="L120" s="5">
        <f t="shared" si="65"/>
        <v>4.5090088495575227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P120"/>
  <sheetViews>
    <sheetView zoomScale="85" zoomScaleNormal="85" workbookViewId="0">
      <pane xSplit="11328" ySplit="2892" topLeftCell="K102" activePane="bottomLeft"/>
      <selection activeCell="L2" sqref="L2:L114"/>
      <selection pane="topRight" activeCell="AG2" sqref="AG2:AP104"/>
      <selection pane="bottomLeft" activeCell="A115" sqref="A115"/>
      <selection pane="bottomRight" activeCell="AG104" sqref="AG104:AP114"/>
    </sheetView>
  </sheetViews>
  <sheetFormatPr defaultRowHeight="14.4"/>
  <cols>
    <col min="9" max="9" width="10.88671875" bestFit="1" customWidth="1"/>
    <col min="10" max="10" width="10" bestFit="1" customWidth="1"/>
    <col min="11" max="11" width="11.44140625" bestFit="1" customWidth="1"/>
    <col min="12" max="12" width="16.109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11</v>
      </c>
      <c r="K1" s="1" t="s">
        <v>13</v>
      </c>
      <c r="L1" s="1" t="s">
        <v>14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38.590000000000003</v>
      </c>
      <c r="C2">
        <v>30.872</v>
      </c>
      <c r="D2">
        <v>31.565000000000001</v>
      </c>
      <c r="E2">
        <v>33.043999999999997</v>
      </c>
      <c r="F2">
        <v>31.963000000000001</v>
      </c>
      <c r="G2">
        <v>32.317</v>
      </c>
      <c r="H2">
        <v>31.963000000000001</v>
      </c>
      <c r="I2">
        <v>31.957999999999998</v>
      </c>
      <c r="J2">
        <v>31.218</v>
      </c>
      <c r="K2">
        <v>32.304000000000002</v>
      </c>
      <c r="L2">
        <v>31.827000000000002</v>
      </c>
      <c r="M2">
        <f>(C2-$B2)^2</f>
        <v>59.567524000000056</v>
      </c>
      <c r="N2">
        <f t="shared" ref="N2:V17" si="0">(D2-$B2)^2</f>
        <v>49.350625000000029</v>
      </c>
      <c r="O2">
        <f t="shared" si="0"/>
        <v>30.758116000000072</v>
      </c>
      <c r="P2">
        <f t="shared" si="0"/>
        <v>43.917129000000031</v>
      </c>
      <c r="Q2">
        <f t="shared" si="0"/>
        <v>39.350529000000037</v>
      </c>
      <c r="R2">
        <f t="shared" si="0"/>
        <v>43.917129000000031</v>
      </c>
      <c r="S2">
        <f t="shared" si="0"/>
        <v>43.983424000000063</v>
      </c>
      <c r="T2">
        <f t="shared" si="0"/>
        <v>54.34638400000005</v>
      </c>
      <c r="U2">
        <f t="shared" si="0"/>
        <v>39.513796000000021</v>
      </c>
      <c r="V2">
        <f t="shared" si="0"/>
        <v>45.738169000000021</v>
      </c>
      <c r="W2">
        <f>ABS($B2-C2)/$B2</f>
        <v>0.20000000000000007</v>
      </c>
      <c r="X2">
        <f t="shared" ref="X2:AF17" si="1">ABS($B2-D2)/$B2</f>
        <v>0.18204197978750974</v>
      </c>
      <c r="Y2">
        <f t="shared" si="1"/>
        <v>0.14371598859808257</v>
      </c>
      <c r="Z2">
        <f t="shared" si="1"/>
        <v>0.17172842705364089</v>
      </c>
      <c r="AA2">
        <f t="shared" si="1"/>
        <v>0.16255506607929524</v>
      </c>
      <c r="AB2">
        <f t="shared" si="1"/>
        <v>0.17172842705364089</v>
      </c>
      <c r="AC2">
        <f t="shared" si="1"/>
        <v>0.17185799429904131</v>
      </c>
      <c r="AD2">
        <f t="shared" si="1"/>
        <v>0.19103394661829498</v>
      </c>
      <c r="AE2">
        <f t="shared" si="1"/>
        <v>0.16289194091733611</v>
      </c>
      <c r="AF2">
        <f t="shared" si="1"/>
        <v>0.17525265612853075</v>
      </c>
      <c r="AG2" s="5">
        <f>ABS(C2-$B2)</f>
        <v>7.7180000000000035</v>
      </c>
      <c r="AH2" s="5">
        <f t="shared" ref="AH2:AP17" si="2">ABS(D2-$B2)</f>
        <v>7.0250000000000021</v>
      </c>
      <c r="AI2" s="5">
        <f t="shared" si="2"/>
        <v>5.5460000000000065</v>
      </c>
      <c r="AJ2" s="5">
        <f t="shared" si="2"/>
        <v>6.6270000000000024</v>
      </c>
      <c r="AK2" s="5">
        <f t="shared" si="2"/>
        <v>6.2730000000000032</v>
      </c>
      <c r="AL2" s="5">
        <f t="shared" si="2"/>
        <v>6.6270000000000024</v>
      </c>
      <c r="AM2" s="5">
        <f t="shared" si="2"/>
        <v>6.632000000000005</v>
      </c>
      <c r="AN2" s="5">
        <f t="shared" si="2"/>
        <v>7.3720000000000034</v>
      </c>
      <c r="AO2" s="5">
        <f t="shared" si="2"/>
        <v>6.2860000000000014</v>
      </c>
      <c r="AP2" s="5">
        <f t="shared" si="2"/>
        <v>6.7630000000000017</v>
      </c>
    </row>
    <row r="3" spans="2:42">
      <c r="B3">
        <v>33.212000000000003</v>
      </c>
      <c r="C3">
        <v>28.986000000000001</v>
      </c>
      <c r="D3">
        <v>32.283000000000001</v>
      </c>
      <c r="E3">
        <v>33.683999999999997</v>
      </c>
      <c r="F3">
        <v>40.966999999999999</v>
      </c>
      <c r="G3">
        <v>31.832000000000001</v>
      </c>
      <c r="H3">
        <v>40.966999999999999</v>
      </c>
      <c r="I3">
        <v>31.335000000000001</v>
      </c>
      <c r="J3">
        <v>30.634</v>
      </c>
      <c r="K3">
        <v>32.982999999999997</v>
      </c>
      <c r="L3">
        <v>31.651</v>
      </c>
      <c r="M3">
        <f t="shared" ref="M3:M66" si="3">(C3-$B3)^2</f>
        <v>17.859076000000023</v>
      </c>
      <c r="N3">
        <f t="shared" si="0"/>
        <v>0.86304100000000383</v>
      </c>
      <c r="O3">
        <f t="shared" si="0"/>
        <v>0.22278399999999451</v>
      </c>
      <c r="P3">
        <f t="shared" si="0"/>
        <v>60.14002499999993</v>
      </c>
      <c r="Q3">
        <f t="shared" si="0"/>
        <v>1.904400000000007</v>
      </c>
      <c r="R3">
        <f t="shared" si="0"/>
        <v>60.14002499999993</v>
      </c>
      <c r="S3">
        <f t="shared" si="0"/>
        <v>3.5231290000000093</v>
      </c>
      <c r="T3">
        <f t="shared" si="0"/>
        <v>6.6460840000000152</v>
      </c>
      <c r="U3">
        <f t="shared" si="0"/>
        <v>5.2441000000002888E-2</v>
      </c>
      <c r="V3">
        <f t="shared" si="0"/>
        <v>2.436721000000011</v>
      </c>
      <c r="W3">
        <f t="shared" ref="W3:W66" si="4">ABS($B3-C3)/$B3</f>
        <v>0.12724316512104064</v>
      </c>
      <c r="X3">
        <f t="shared" si="1"/>
        <v>2.7971817415392085E-2</v>
      </c>
      <c r="Y3">
        <f t="shared" si="1"/>
        <v>1.4211730699746903E-2</v>
      </c>
      <c r="Z3">
        <f t="shared" si="1"/>
        <v>0.23349993978080197</v>
      </c>
      <c r="AA3">
        <f t="shared" si="1"/>
        <v>4.1551246537396197E-2</v>
      </c>
      <c r="AB3">
        <f t="shared" si="1"/>
        <v>0.23349993978080197</v>
      </c>
      <c r="AC3">
        <f t="shared" si="1"/>
        <v>5.6515717210646819E-2</v>
      </c>
      <c r="AD3">
        <f t="shared" si="1"/>
        <v>7.7622546067686454E-2</v>
      </c>
      <c r="AE3">
        <f t="shared" si="1"/>
        <v>6.8950981572927341E-3</v>
      </c>
      <c r="AF3">
        <f t="shared" si="1"/>
        <v>4.7001083945561947E-2</v>
      </c>
      <c r="AG3" s="5">
        <f t="shared" ref="AG3:AG66" si="5">ABS(C3-$B3)</f>
        <v>4.2260000000000026</v>
      </c>
      <c r="AH3" s="5">
        <f t="shared" si="2"/>
        <v>0.92900000000000205</v>
      </c>
      <c r="AI3" s="5">
        <f t="shared" si="2"/>
        <v>0.4719999999999942</v>
      </c>
      <c r="AJ3" s="5">
        <f t="shared" si="2"/>
        <v>7.7549999999999955</v>
      </c>
      <c r="AK3" s="5">
        <f t="shared" si="2"/>
        <v>1.3800000000000026</v>
      </c>
      <c r="AL3" s="5">
        <f t="shared" si="2"/>
        <v>7.7549999999999955</v>
      </c>
      <c r="AM3" s="5">
        <f t="shared" si="2"/>
        <v>1.8770000000000024</v>
      </c>
      <c r="AN3" s="5">
        <f t="shared" si="2"/>
        <v>2.578000000000003</v>
      </c>
      <c r="AO3" s="5">
        <f t="shared" si="2"/>
        <v>0.22900000000000631</v>
      </c>
      <c r="AP3" s="5">
        <f t="shared" si="2"/>
        <v>1.5610000000000035</v>
      </c>
    </row>
    <row r="4" spans="2:42">
      <c r="B4">
        <v>36.804000000000002</v>
      </c>
      <c r="C4">
        <v>38.939</v>
      </c>
      <c r="D4">
        <v>41.142000000000003</v>
      </c>
      <c r="E4">
        <v>40.243000000000002</v>
      </c>
      <c r="F4">
        <v>34.223999999999997</v>
      </c>
      <c r="G4">
        <v>32.317</v>
      </c>
      <c r="H4">
        <v>34.223999999999997</v>
      </c>
      <c r="I4">
        <v>39.591000000000001</v>
      </c>
      <c r="J4">
        <v>40.04</v>
      </c>
      <c r="K4">
        <v>40.692</v>
      </c>
      <c r="L4">
        <v>40.107999999999997</v>
      </c>
      <c r="M4">
        <f t="shared" si="3"/>
        <v>4.5582249999999913</v>
      </c>
      <c r="N4">
        <f t="shared" si="0"/>
        <v>18.818244000000007</v>
      </c>
      <c r="O4">
        <f t="shared" si="0"/>
        <v>11.826721000000001</v>
      </c>
      <c r="P4">
        <f t="shared" si="0"/>
        <v>6.6564000000000281</v>
      </c>
      <c r="Q4">
        <f t="shared" si="0"/>
        <v>20.133169000000017</v>
      </c>
      <c r="R4">
        <f t="shared" si="0"/>
        <v>6.6564000000000281</v>
      </c>
      <c r="S4">
        <f t="shared" si="0"/>
        <v>7.7673689999999942</v>
      </c>
      <c r="T4">
        <f t="shared" si="0"/>
        <v>10.471695999999982</v>
      </c>
      <c r="U4">
        <f t="shared" si="0"/>
        <v>15.116543999999985</v>
      </c>
      <c r="V4">
        <f t="shared" si="0"/>
        <v>10.916415999999966</v>
      </c>
      <c r="W4">
        <f t="shared" si="4"/>
        <v>5.8009998913161553E-2</v>
      </c>
      <c r="X4">
        <f t="shared" si="1"/>
        <v>0.11786762308444736</v>
      </c>
      <c r="Y4">
        <f t="shared" si="1"/>
        <v>9.3440930333659383E-2</v>
      </c>
      <c r="Z4">
        <f t="shared" si="1"/>
        <v>7.010107597000341E-2</v>
      </c>
      <c r="AA4">
        <f t="shared" si="1"/>
        <v>0.12191609607651346</v>
      </c>
      <c r="AB4">
        <f t="shared" si="1"/>
        <v>7.010107597000341E-2</v>
      </c>
      <c r="AC4">
        <f t="shared" si="1"/>
        <v>7.5725464623410468E-2</v>
      </c>
      <c r="AD4">
        <f t="shared" si="1"/>
        <v>8.7925225518965242E-2</v>
      </c>
      <c r="AE4">
        <f t="shared" si="1"/>
        <v>0.10564069122921416</v>
      </c>
      <c r="AF4">
        <f t="shared" si="1"/>
        <v>8.9772850777089311E-2</v>
      </c>
      <c r="AG4" s="5">
        <f t="shared" si="5"/>
        <v>2.134999999999998</v>
      </c>
      <c r="AH4" s="5">
        <f t="shared" si="2"/>
        <v>4.338000000000001</v>
      </c>
      <c r="AI4" s="5">
        <f t="shared" si="2"/>
        <v>3.4390000000000001</v>
      </c>
      <c r="AJ4" s="5">
        <f t="shared" si="2"/>
        <v>2.5800000000000054</v>
      </c>
      <c r="AK4" s="5">
        <f t="shared" si="2"/>
        <v>4.4870000000000019</v>
      </c>
      <c r="AL4" s="5">
        <f t="shared" si="2"/>
        <v>2.5800000000000054</v>
      </c>
      <c r="AM4" s="5">
        <f t="shared" si="2"/>
        <v>2.786999999999999</v>
      </c>
      <c r="AN4" s="5">
        <f t="shared" si="2"/>
        <v>3.2359999999999971</v>
      </c>
      <c r="AO4" s="5">
        <f t="shared" si="2"/>
        <v>3.8879999999999981</v>
      </c>
      <c r="AP4" s="5">
        <f t="shared" si="2"/>
        <v>3.3039999999999949</v>
      </c>
    </row>
    <row r="5" spans="2:42">
      <c r="B5">
        <v>14.307</v>
      </c>
      <c r="C5">
        <v>18.280999999999999</v>
      </c>
      <c r="D5">
        <v>17.398</v>
      </c>
      <c r="E5">
        <v>14.778</v>
      </c>
      <c r="F5">
        <v>23.594999999999999</v>
      </c>
      <c r="G5">
        <v>15.211</v>
      </c>
      <c r="H5">
        <v>23.594999999999999</v>
      </c>
      <c r="I5">
        <v>16.53</v>
      </c>
      <c r="J5">
        <v>17.838999999999999</v>
      </c>
      <c r="K5">
        <v>16.088000000000001</v>
      </c>
      <c r="L5">
        <v>16.818999999999999</v>
      </c>
      <c r="M5">
        <f t="shared" si="3"/>
        <v>15.792675999999988</v>
      </c>
      <c r="N5">
        <f t="shared" si="0"/>
        <v>9.554280999999996</v>
      </c>
      <c r="O5">
        <f t="shared" si="0"/>
        <v>0.22184100000000009</v>
      </c>
      <c r="P5">
        <f t="shared" si="0"/>
        <v>86.266943999999967</v>
      </c>
      <c r="Q5">
        <f t="shared" si="0"/>
        <v>0.81721599999999983</v>
      </c>
      <c r="R5">
        <f t="shared" si="0"/>
        <v>86.266943999999967</v>
      </c>
      <c r="S5">
        <f t="shared" si="0"/>
        <v>4.9417290000000031</v>
      </c>
      <c r="T5">
        <f t="shared" si="0"/>
        <v>12.475023999999987</v>
      </c>
      <c r="U5">
        <f t="shared" si="0"/>
        <v>3.1719610000000023</v>
      </c>
      <c r="V5">
        <f t="shared" si="0"/>
        <v>6.3101439999999931</v>
      </c>
      <c r="W5">
        <f t="shared" si="4"/>
        <v>0.27776612846858167</v>
      </c>
      <c r="X5">
        <f t="shared" si="1"/>
        <v>0.21604808834836089</v>
      </c>
      <c r="Y5">
        <f t="shared" si="1"/>
        <v>3.2920947787796188E-2</v>
      </c>
      <c r="Z5">
        <f t="shared" si="1"/>
        <v>0.64919270287271957</v>
      </c>
      <c r="AA5">
        <f t="shared" si="1"/>
        <v>6.3185853078912418E-2</v>
      </c>
      <c r="AB5">
        <f t="shared" si="1"/>
        <v>0.64919270287271957</v>
      </c>
      <c r="AC5">
        <f t="shared" si="1"/>
        <v>0.15537848605577695</v>
      </c>
      <c r="AD5">
        <f t="shared" si="1"/>
        <v>0.24687216048088337</v>
      </c>
      <c r="AE5">
        <f t="shared" si="1"/>
        <v>0.1244845180680786</v>
      </c>
      <c r="AF5">
        <f t="shared" si="1"/>
        <v>0.17557838820157956</v>
      </c>
      <c r="AG5" s="5">
        <f t="shared" si="5"/>
        <v>3.9739999999999984</v>
      </c>
      <c r="AH5" s="5">
        <f t="shared" si="2"/>
        <v>3.0909999999999993</v>
      </c>
      <c r="AI5" s="5">
        <f t="shared" si="2"/>
        <v>0.47100000000000009</v>
      </c>
      <c r="AJ5" s="5">
        <f t="shared" si="2"/>
        <v>9.2879999999999985</v>
      </c>
      <c r="AK5" s="5">
        <f t="shared" si="2"/>
        <v>0.90399999999999991</v>
      </c>
      <c r="AL5" s="5">
        <f t="shared" si="2"/>
        <v>9.2879999999999985</v>
      </c>
      <c r="AM5" s="5">
        <f t="shared" si="2"/>
        <v>2.2230000000000008</v>
      </c>
      <c r="AN5" s="5">
        <f t="shared" si="2"/>
        <v>3.5319999999999983</v>
      </c>
      <c r="AO5" s="5">
        <f t="shared" si="2"/>
        <v>1.7810000000000006</v>
      </c>
      <c r="AP5" s="5">
        <f t="shared" si="2"/>
        <v>2.5119999999999987</v>
      </c>
    </row>
    <row r="6" spans="2:42">
      <c r="B6">
        <v>33.488999999999997</v>
      </c>
      <c r="C6">
        <v>43.091000000000001</v>
      </c>
      <c r="D6">
        <v>42.9</v>
      </c>
      <c r="E6">
        <v>25.305</v>
      </c>
      <c r="F6">
        <v>53.685000000000002</v>
      </c>
      <c r="G6">
        <v>31.832000000000001</v>
      </c>
      <c r="H6">
        <v>53.685000000000002</v>
      </c>
      <c r="I6">
        <v>34.198</v>
      </c>
      <c r="J6">
        <v>42.994999999999997</v>
      </c>
      <c r="K6">
        <v>34.101999999999997</v>
      </c>
      <c r="L6">
        <v>37.098999999999997</v>
      </c>
      <c r="M6">
        <f t="shared" si="3"/>
        <v>92.198404000000068</v>
      </c>
      <c r="N6">
        <f t="shared" si="0"/>
        <v>88.566921000000022</v>
      </c>
      <c r="O6">
        <f t="shared" si="0"/>
        <v>66.97785599999996</v>
      </c>
      <c r="P6">
        <f t="shared" si="0"/>
        <v>407.87841600000019</v>
      </c>
      <c r="Q6">
        <f t="shared" si="0"/>
        <v>2.7456489999999882</v>
      </c>
      <c r="R6">
        <f t="shared" si="0"/>
        <v>407.87841600000019</v>
      </c>
      <c r="S6">
        <f t="shared" si="0"/>
        <v>0.50268100000000449</v>
      </c>
      <c r="T6">
        <f t="shared" si="0"/>
        <v>90.364035999999999</v>
      </c>
      <c r="U6">
        <f t="shared" si="0"/>
        <v>0.37576899999999946</v>
      </c>
      <c r="V6">
        <f t="shared" si="0"/>
        <v>13.032099999999996</v>
      </c>
      <c r="W6">
        <f t="shared" si="4"/>
        <v>0.28672101286989771</v>
      </c>
      <c r="X6">
        <f t="shared" si="1"/>
        <v>0.28101764758577452</v>
      </c>
      <c r="Y6">
        <f t="shared" si="1"/>
        <v>0.24437875123174768</v>
      </c>
      <c r="Z6">
        <f t="shared" si="1"/>
        <v>0.60306369255576475</v>
      </c>
      <c r="AA6">
        <f t="shared" si="1"/>
        <v>4.9478933381110111E-2</v>
      </c>
      <c r="AB6">
        <f t="shared" si="1"/>
        <v>0.60306369255576475</v>
      </c>
      <c r="AC6">
        <f t="shared" si="1"/>
        <v>2.1171130819075016E-2</v>
      </c>
      <c r="AD6">
        <f t="shared" si="1"/>
        <v>0.28385439995222317</v>
      </c>
      <c r="AE6">
        <f t="shared" si="1"/>
        <v>1.8304517901400447E-2</v>
      </c>
      <c r="AF6">
        <f t="shared" si="1"/>
        <v>0.10779658992505001</v>
      </c>
      <c r="AG6" s="5">
        <f t="shared" si="5"/>
        <v>9.6020000000000039</v>
      </c>
      <c r="AH6" s="5">
        <f t="shared" si="2"/>
        <v>9.4110000000000014</v>
      </c>
      <c r="AI6" s="5">
        <f t="shared" si="2"/>
        <v>8.1839999999999975</v>
      </c>
      <c r="AJ6" s="5">
        <f t="shared" si="2"/>
        <v>20.196000000000005</v>
      </c>
      <c r="AK6" s="5">
        <f t="shared" si="2"/>
        <v>1.6569999999999965</v>
      </c>
      <c r="AL6" s="5">
        <f t="shared" si="2"/>
        <v>20.196000000000005</v>
      </c>
      <c r="AM6" s="5">
        <f t="shared" si="2"/>
        <v>0.70900000000000318</v>
      </c>
      <c r="AN6" s="5">
        <f t="shared" si="2"/>
        <v>9.5060000000000002</v>
      </c>
      <c r="AO6" s="5">
        <f t="shared" si="2"/>
        <v>0.61299999999999955</v>
      </c>
      <c r="AP6" s="5">
        <f t="shared" si="2"/>
        <v>3.6099999999999994</v>
      </c>
    </row>
    <row r="7" spans="2:42">
      <c r="B7">
        <v>41.203000000000003</v>
      </c>
      <c r="C7">
        <v>39.856999999999999</v>
      </c>
      <c r="D7">
        <v>36.139000000000003</v>
      </c>
      <c r="E7">
        <v>34.372999999999998</v>
      </c>
      <c r="F7">
        <v>34.945999999999998</v>
      </c>
      <c r="G7">
        <v>45.48</v>
      </c>
      <c r="H7">
        <v>34.945999999999998</v>
      </c>
      <c r="I7">
        <v>37.115000000000002</v>
      </c>
      <c r="J7">
        <v>37.997999999999998</v>
      </c>
      <c r="K7">
        <v>35.256</v>
      </c>
      <c r="L7">
        <v>36.79</v>
      </c>
      <c r="M7">
        <f t="shared" si="3"/>
        <v>1.8117160000000099</v>
      </c>
      <c r="N7">
        <f t="shared" si="0"/>
        <v>25.644096000000001</v>
      </c>
      <c r="O7">
        <f t="shared" si="0"/>
        <v>46.648900000000076</v>
      </c>
      <c r="P7">
        <f t="shared" si="0"/>
        <v>39.15004900000006</v>
      </c>
      <c r="Q7">
        <f t="shared" si="0"/>
        <v>18.292728999999948</v>
      </c>
      <c r="R7">
        <f t="shared" si="0"/>
        <v>39.15004900000006</v>
      </c>
      <c r="S7">
        <f t="shared" si="0"/>
        <v>16.711744000000007</v>
      </c>
      <c r="T7">
        <f t="shared" si="0"/>
        <v>10.272025000000035</v>
      </c>
      <c r="U7">
        <f t="shared" si="0"/>
        <v>35.366809000000032</v>
      </c>
      <c r="V7">
        <f t="shared" si="0"/>
        <v>19.474569000000034</v>
      </c>
      <c r="W7">
        <f t="shared" si="4"/>
        <v>3.2667524209402311E-2</v>
      </c>
      <c r="X7">
        <f t="shared" si="1"/>
        <v>0.12290367206271387</v>
      </c>
      <c r="Y7">
        <f t="shared" si="1"/>
        <v>0.16576462878916595</v>
      </c>
      <c r="Z7">
        <f t="shared" si="1"/>
        <v>0.15185787442661952</v>
      </c>
      <c r="AA7">
        <f t="shared" si="1"/>
        <v>0.10380312113195625</v>
      </c>
      <c r="AB7">
        <f t="shared" si="1"/>
        <v>0.15185787442661952</v>
      </c>
      <c r="AC7">
        <f t="shared" si="1"/>
        <v>9.9216076499284045E-2</v>
      </c>
      <c r="AD7">
        <f t="shared" si="1"/>
        <v>7.7785598136058176E-2</v>
      </c>
      <c r="AE7">
        <f t="shared" si="1"/>
        <v>0.14433415042593992</v>
      </c>
      <c r="AF7">
        <f t="shared" si="1"/>
        <v>0.10710385166128689</v>
      </c>
      <c r="AG7" s="5">
        <f t="shared" si="5"/>
        <v>1.3460000000000036</v>
      </c>
      <c r="AH7" s="5">
        <f t="shared" si="2"/>
        <v>5.0640000000000001</v>
      </c>
      <c r="AI7" s="5">
        <f t="shared" si="2"/>
        <v>6.8300000000000054</v>
      </c>
      <c r="AJ7" s="5">
        <f t="shared" si="2"/>
        <v>6.257000000000005</v>
      </c>
      <c r="AK7" s="5">
        <f t="shared" si="2"/>
        <v>4.2769999999999939</v>
      </c>
      <c r="AL7" s="5">
        <f t="shared" si="2"/>
        <v>6.257000000000005</v>
      </c>
      <c r="AM7" s="5">
        <f t="shared" si="2"/>
        <v>4.088000000000001</v>
      </c>
      <c r="AN7" s="5">
        <f t="shared" si="2"/>
        <v>3.2050000000000054</v>
      </c>
      <c r="AO7" s="5">
        <f t="shared" si="2"/>
        <v>5.9470000000000027</v>
      </c>
      <c r="AP7" s="5">
        <f t="shared" si="2"/>
        <v>4.4130000000000038</v>
      </c>
    </row>
    <row r="8" spans="2:42">
      <c r="B8">
        <v>39.700000000000003</v>
      </c>
      <c r="C8">
        <v>38.655999999999999</v>
      </c>
      <c r="D8">
        <v>45.162999999999997</v>
      </c>
      <c r="E8">
        <v>33.320999999999998</v>
      </c>
      <c r="F8">
        <v>29.43</v>
      </c>
      <c r="G8">
        <v>40.414999999999999</v>
      </c>
      <c r="H8">
        <v>29.43</v>
      </c>
      <c r="I8">
        <v>35.988999999999997</v>
      </c>
      <c r="J8">
        <v>41.91</v>
      </c>
      <c r="K8">
        <v>39.241999999999997</v>
      </c>
      <c r="L8">
        <v>39.046999999999997</v>
      </c>
      <c r="M8">
        <f t="shared" si="3"/>
        <v>1.0899360000000085</v>
      </c>
      <c r="N8">
        <f t="shared" si="0"/>
        <v>29.844368999999933</v>
      </c>
      <c r="O8">
        <f t="shared" si="0"/>
        <v>40.691641000000061</v>
      </c>
      <c r="P8">
        <f t="shared" si="0"/>
        <v>105.47290000000007</v>
      </c>
      <c r="Q8">
        <f t="shared" si="0"/>
        <v>0.51122499999999471</v>
      </c>
      <c r="R8">
        <f t="shared" si="0"/>
        <v>105.47290000000007</v>
      </c>
      <c r="S8">
        <f t="shared" si="0"/>
        <v>13.771521000000043</v>
      </c>
      <c r="T8">
        <f t="shared" si="0"/>
        <v>4.8840999999999726</v>
      </c>
      <c r="U8">
        <f t="shared" si="0"/>
        <v>0.20976400000000506</v>
      </c>
      <c r="V8">
        <f t="shared" si="0"/>
        <v>0.42640900000000759</v>
      </c>
      <c r="W8">
        <f t="shared" si="4"/>
        <v>2.6297229219143677E-2</v>
      </c>
      <c r="X8">
        <f t="shared" si="1"/>
        <v>0.13760705289672528</v>
      </c>
      <c r="Y8">
        <f t="shared" si="1"/>
        <v>0.1606801007556676</v>
      </c>
      <c r="Z8">
        <f t="shared" si="1"/>
        <v>0.2586901763224182</v>
      </c>
      <c r="AA8">
        <f t="shared" si="1"/>
        <v>1.8010075566750536E-2</v>
      </c>
      <c r="AB8">
        <f t="shared" si="1"/>
        <v>0.2586901763224182</v>
      </c>
      <c r="AC8">
        <f t="shared" si="1"/>
        <v>9.3476070528967392E-2</v>
      </c>
      <c r="AD8">
        <f t="shared" si="1"/>
        <v>5.5667506297229059E-2</v>
      </c>
      <c r="AE8">
        <f t="shared" si="1"/>
        <v>1.153652392947117E-2</v>
      </c>
      <c r="AF8">
        <f t="shared" si="1"/>
        <v>1.6448362720403169E-2</v>
      </c>
      <c r="AG8" s="5">
        <f t="shared" si="5"/>
        <v>1.044000000000004</v>
      </c>
      <c r="AH8" s="5">
        <f t="shared" si="2"/>
        <v>5.4629999999999939</v>
      </c>
      <c r="AI8" s="5">
        <f t="shared" si="2"/>
        <v>6.3790000000000049</v>
      </c>
      <c r="AJ8" s="5">
        <f t="shared" si="2"/>
        <v>10.270000000000003</v>
      </c>
      <c r="AK8" s="5">
        <f t="shared" si="2"/>
        <v>0.71499999999999631</v>
      </c>
      <c r="AL8" s="5">
        <f t="shared" si="2"/>
        <v>10.270000000000003</v>
      </c>
      <c r="AM8" s="5">
        <f t="shared" si="2"/>
        <v>3.7110000000000056</v>
      </c>
      <c r="AN8" s="5">
        <f t="shared" si="2"/>
        <v>2.2099999999999937</v>
      </c>
      <c r="AO8" s="5">
        <f t="shared" si="2"/>
        <v>0.45800000000000551</v>
      </c>
      <c r="AP8" s="5">
        <f t="shared" si="2"/>
        <v>0.6530000000000058</v>
      </c>
    </row>
    <row r="9" spans="2:42">
      <c r="B9">
        <v>27.742000000000001</v>
      </c>
      <c r="C9">
        <v>21.824999999999999</v>
      </c>
      <c r="D9">
        <v>24.632000000000001</v>
      </c>
      <c r="E9">
        <v>33.683999999999997</v>
      </c>
      <c r="F9">
        <v>28.204999999999998</v>
      </c>
      <c r="G9">
        <v>31.832000000000001</v>
      </c>
      <c r="H9">
        <v>28.204999999999998</v>
      </c>
      <c r="I9">
        <v>27.754000000000001</v>
      </c>
      <c r="J9">
        <v>23.228000000000002</v>
      </c>
      <c r="K9">
        <v>29.158000000000001</v>
      </c>
      <c r="L9">
        <v>26.713999999999999</v>
      </c>
      <c r="M9">
        <f t="shared" si="3"/>
        <v>35.01088900000002</v>
      </c>
      <c r="N9">
        <f t="shared" si="0"/>
        <v>9.6720999999999968</v>
      </c>
      <c r="O9">
        <f t="shared" si="0"/>
        <v>35.307363999999957</v>
      </c>
      <c r="P9">
        <f t="shared" si="0"/>
        <v>0.21436899999999762</v>
      </c>
      <c r="Q9">
        <f t="shared" si="0"/>
        <v>16.728099999999998</v>
      </c>
      <c r="R9">
        <f t="shared" si="0"/>
        <v>0.21436899999999762</v>
      </c>
      <c r="S9">
        <f t="shared" si="0"/>
        <v>1.4400000000001093E-4</v>
      </c>
      <c r="T9">
        <f t="shared" si="0"/>
        <v>20.376195999999993</v>
      </c>
      <c r="U9">
        <f t="shared" si="0"/>
        <v>2.0050560000000011</v>
      </c>
      <c r="V9">
        <f t="shared" si="0"/>
        <v>1.0567840000000046</v>
      </c>
      <c r="W9">
        <f t="shared" si="4"/>
        <v>0.21328671328671334</v>
      </c>
      <c r="X9">
        <f t="shared" si="1"/>
        <v>0.11210439045490589</v>
      </c>
      <c r="Y9">
        <f t="shared" si="1"/>
        <v>0.21418787398168829</v>
      </c>
      <c r="Z9">
        <f t="shared" si="1"/>
        <v>1.6689496070939277E-2</v>
      </c>
      <c r="AA9">
        <f t="shared" si="1"/>
        <v>0.14742988969793092</v>
      </c>
      <c r="AB9">
        <f t="shared" si="1"/>
        <v>1.6689496070939277E-2</v>
      </c>
      <c r="AC9">
        <f t="shared" si="1"/>
        <v>4.325571335880778E-4</v>
      </c>
      <c r="AD9">
        <f t="shared" si="1"/>
        <v>0.16271357508470907</v>
      </c>
      <c r="AE9">
        <f t="shared" si="1"/>
        <v>5.1041741763391262E-2</v>
      </c>
      <c r="AF9">
        <f t="shared" si="1"/>
        <v>3.705572777737734E-2</v>
      </c>
      <c r="AG9" s="5">
        <f t="shared" si="5"/>
        <v>5.9170000000000016</v>
      </c>
      <c r="AH9" s="5">
        <f t="shared" si="2"/>
        <v>3.1099999999999994</v>
      </c>
      <c r="AI9" s="5">
        <f t="shared" si="2"/>
        <v>5.9419999999999966</v>
      </c>
      <c r="AJ9" s="5">
        <f t="shared" si="2"/>
        <v>0.46299999999999741</v>
      </c>
      <c r="AK9" s="5">
        <f t="shared" si="2"/>
        <v>4.09</v>
      </c>
      <c r="AL9" s="5">
        <f t="shared" si="2"/>
        <v>0.46299999999999741</v>
      </c>
      <c r="AM9" s="5">
        <f t="shared" si="2"/>
        <v>1.2000000000000455E-2</v>
      </c>
      <c r="AN9" s="5">
        <f t="shared" si="2"/>
        <v>4.5139999999999993</v>
      </c>
      <c r="AO9" s="5">
        <f t="shared" si="2"/>
        <v>1.4160000000000004</v>
      </c>
      <c r="AP9" s="5">
        <f t="shared" si="2"/>
        <v>1.0280000000000022</v>
      </c>
    </row>
    <row r="10" spans="2:42">
      <c r="B10">
        <v>41.664999999999999</v>
      </c>
      <c r="C10">
        <v>42.427</v>
      </c>
      <c r="D10">
        <v>35.235999999999997</v>
      </c>
      <c r="E10">
        <v>48.83</v>
      </c>
      <c r="F10">
        <v>49.171999999999997</v>
      </c>
      <c r="G10">
        <v>47.738</v>
      </c>
      <c r="H10">
        <v>49.171999999999997</v>
      </c>
      <c r="I10">
        <v>45.628</v>
      </c>
      <c r="J10">
        <v>38.831000000000003</v>
      </c>
      <c r="K10">
        <v>42.033000000000001</v>
      </c>
      <c r="L10">
        <v>42.164000000000001</v>
      </c>
      <c r="M10">
        <f t="shared" si="3"/>
        <v>0.58064400000000072</v>
      </c>
      <c r="N10">
        <f t="shared" si="0"/>
        <v>41.332041000000025</v>
      </c>
      <c r="O10">
        <f t="shared" si="0"/>
        <v>51.337224999999989</v>
      </c>
      <c r="P10">
        <f t="shared" si="0"/>
        <v>56.355048999999966</v>
      </c>
      <c r="Q10">
        <f t="shared" si="0"/>
        <v>36.881329000000008</v>
      </c>
      <c r="R10">
        <f t="shared" si="0"/>
        <v>56.355048999999966</v>
      </c>
      <c r="S10">
        <f t="shared" si="0"/>
        <v>15.705369000000008</v>
      </c>
      <c r="T10">
        <f t="shared" si="0"/>
        <v>8.031555999999977</v>
      </c>
      <c r="U10">
        <f t="shared" si="0"/>
        <v>0.13542400000000154</v>
      </c>
      <c r="V10">
        <f t="shared" si="0"/>
        <v>0.24900100000000233</v>
      </c>
      <c r="W10">
        <f t="shared" si="4"/>
        <v>1.8288731549261982E-2</v>
      </c>
      <c r="X10">
        <f t="shared" si="1"/>
        <v>0.15430217208688352</v>
      </c>
      <c r="Y10">
        <f t="shared" si="1"/>
        <v>0.17196687867514698</v>
      </c>
      <c r="Z10">
        <f t="shared" si="1"/>
        <v>0.1801752070082803</v>
      </c>
      <c r="AA10">
        <f t="shared" si="1"/>
        <v>0.14575783031321254</v>
      </c>
      <c r="AB10">
        <f t="shared" si="1"/>
        <v>0.1801752070082803</v>
      </c>
      <c r="AC10">
        <f t="shared" si="1"/>
        <v>9.5115804632185316E-2</v>
      </c>
      <c r="AD10">
        <f t="shared" si="1"/>
        <v>6.8018720748829864E-2</v>
      </c>
      <c r="AE10">
        <f t="shared" si="1"/>
        <v>8.8323532941318155E-3</v>
      </c>
      <c r="AF10">
        <f t="shared" si="1"/>
        <v>1.1976479059162423E-2</v>
      </c>
      <c r="AG10" s="5">
        <f t="shared" si="5"/>
        <v>0.76200000000000045</v>
      </c>
      <c r="AH10" s="5">
        <f t="shared" si="2"/>
        <v>6.429000000000002</v>
      </c>
      <c r="AI10" s="5">
        <f t="shared" si="2"/>
        <v>7.1649999999999991</v>
      </c>
      <c r="AJ10" s="5">
        <f t="shared" si="2"/>
        <v>7.5069999999999979</v>
      </c>
      <c r="AK10" s="5">
        <f t="shared" si="2"/>
        <v>6.0730000000000004</v>
      </c>
      <c r="AL10" s="5">
        <f t="shared" si="2"/>
        <v>7.5069999999999979</v>
      </c>
      <c r="AM10" s="5">
        <f t="shared" si="2"/>
        <v>3.963000000000001</v>
      </c>
      <c r="AN10" s="5">
        <f t="shared" si="2"/>
        <v>2.8339999999999961</v>
      </c>
      <c r="AO10" s="5">
        <f t="shared" si="2"/>
        <v>0.3680000000000021</v>
      </c>
      <c r="AP10" s="5">
        <f t="shared" si="2"/>
        <v>0.49900000000000233</v>
      </c>
    </row>
    <row r="11" spans="2:42">
      <c r="B11">
        <v>52.503999999999998</v>
      </c>
      <c r="C11">
        <v>44.188000000000002</v>
      </c>
      <c r="D11">
        <v>43.64</v>
      </c>
      <c r="E11">
        <v>42.165999999999997</v>
      </c>
      <c r="F11">
        <v>37.597000000000001</v>
      </c>
      <c r="G11">
        <v>45.48</v>
      </c>
      <c r="H11">
        <v>37.597000000000001</v>
      </c>
      <c r="I11">
        <v>43.177</v>
      </c>
      <c r="J11">
        <v>43.914000000000001</v>
      </c>
      <c r="K11">
        <v>42.902999999999999</v>
      </c>
      <c r="L11">
        <v>43.331000000000003</v>
      </c>
      <c r="M11">
        <f t="shared" si="3"/>
        <v>69.155855999999929</v>
      </c>
      <c r="N11">
        <f t="shared" si="0"/>
        <v>78.570495999999949</v>
      </c>
      <c r="O11">
        <f t="shared" si="0"/>
        <v>106.87424400000002</v>
      </c>
      <c r="P11">
        <f t="shared" si="0"/>
        <v>222.21864899999989</v>
      </c>
      <c r="Q11">
        <f t="shared" si="0"/>
        <v>49.336576000000015</v>
      </c>
      <c r="R11">
        <f t="shared" si="0"/>
        <v>222.21864899999989</v>
      </c>
      <c r="S11">
        <f t="shared" si="0"/>
        <v>86.992928999999961</v>
      </c>
      <c r="T11">
        <f t="shared" si="0"/>
        <v>73.788099999999943</v>
      </c>
      <c r="U11">
        <f t="shared" si="0"/>
        <v>92.179200999999978</v>
      </c>
      <c r="V11">
        <f t="shared" si="0"/>
        <v>84.1439289999999</v>
      </c>
      <c r="W11">
        <f t="shared" si="4"/>
        <v>0.15838793234801149</v>
      </c>
      <c r="X11">
        <f t="shared" si="1"/>
        <v>0.16882523236324848</v>
      </c>
      <c r="Y11">
        <f t="shared" si="1"/>
        <v>0.19689928386408656</v>
      </c>
      <c r="Z11">
        <f t="shared" si="1"/>
        <v>0.28392122504952</v>
      </c>
      <c r="AA11">
        <f t="shared" si="1"/>
        <v>0.13378028340697853</v>
      </c>
      <c r="AB11">
        <f t="shared" si="1"/>
        <v>0.28392122504952</v>
      </c>
      <c r="AC11">
        <f t="shared" si="1"/>
        <v>0.17764360810604904</v>
      </c>
      <c r="AD11">
        <f t="shared" si="1"/>
        <v>0.16360658235562997</v>
      </c>
      <c r="AE11">
        <f t="shared" si="1"/>
        <v>0.18286225811366752</v>
      </c>
      <c r="AF11">
        <f t="shared" si="1"/>
        <v>0.17471049824775245</v>
      </c>
      <c r="AG11" s="5">
        <f t="shared" si="5"/>
        <v>8.3159999999999954</v>
      </c>
      <c r="AH11" s="5">
        <f t="shared" si="2"/>
        <v>8.8639999999999972</v>
      </c>
      <c r="AI11" s="5">
        <f t="shared" si="2"/>
        <v>10.338000000000001</v>
      </c>
      <c r="AJ11" s="5">
        <f t="shared" si="2"/>
        <v>14.906999999999996</v>
      </c>
      <c r="AK11" s="5">
        <f t="shared" si="2"/>
        <v>7.0240000000000009</v>
      </c>
      <c r="AL11" s="5">
        <f t="shared" si="2"/>
        <v>14.906999999999996</v>
      </c>
      <c r="AM11" s="5">
        <f t="shared" si="2"/>
        <v>9.3269999999999982</v>
      </c>
      <c r="AN11" s="5">
        <f t="shared" si="2"/>
        <v>8.5899999999999963</v>
      </c>
      <c r="AO11" s="5">
        <f t="shared" si="2"/>
        <v>9.6009999999999991</v>
      </c>
      <c r="AP11" s="5">
        <f t="shared" si="2"/>
        <v>9.1729999999999947</v>
      </c>
    </row>
    <row r="12" spans="2:42">
      <c r="B12">
        <v>26.847999999999999</v>
      </c>
      <c r="C12">
        <v>27.472999999999999</v>
      </c>
      <c r="D12">
        <v>25.504000000000001</v>
      </c>
      <c r="E12">
        <v>25.131</v>
      </c>
      <c r="F12">
        <v>23.263999999999999</v>
      </c>
      <c r="G12">
        <v>32.317</v>
      </c>
      <c r="H12">
        <v>23.263999999999999</v>
      </c>
      <c r="I12">
        <v>26.302</v>
      </c>
      <c r="J12">
        <v>26.489000000000001</v>
      </c>
      <c r="K12">
        <v>25.317</v>
      </c>
      <c r="L12">
        <v>26.036000000000001</v>
      </c>
      <c r="M12">
        <f t="shared" si="3"/>
        <v>0.390625</v>
      </c>
      <c r="N12">
        <f t="shared" si="0"/>
        <v>1.8063359999999937</v>
      </c>
      <c r="O12">
        <f t="shared" si="0"/>
        <v>2.9480889999999955</v>
      </c>
      <c r="P12">
        <f t="shared" si="0"/>
        <v>12.845055999999998</v>
      </c>
      <c r="Q12">
        <f t="shared" si="0"/>
        <v>29.909961000000013</v>
      </c>
      <c r="R12">
        <f t="shared" si="0"/>
        <v>12.845055999999998</v>
      </c>
      <c r="S12">
        <f t="shared" si="0"/>
        <v>0.29811599999999933</v>
      </c>
      <c r="T12">
        <f t="shared" si="0"/>
        <v>0.12888099999999872</v>
      </c>
      <c r="U12">
        <f t="shared" si="0"/>
        <v>2.3439609999999962</v>
      </c>
      <c r="V12">
        <f t="shared" si="0"/>
        <v>0.65934399999999616</v>
      </c>
      <c r="W12">
        <f t="shared" si="4"/>
        <v>2.3279201430274135E-2</v>
      </c>
      <c r="X12">
        <f t="shared" si="1"/>
        <v>5.0059594755661414E-2</v>
      </c>
      <c r="Y12">
        <f t="shared" si="1"/>
        <v>6.395262216924906E-2</v>
      </c>
      <c r="Z12">
        <f t="shared" si="1"/>
        <v>0.13349225268176398</v>
      </c>
      <c r="AA12">
        <f t="shared" si="1"/>
        <v>0.20370232419547085</v>
      </c>
      <c r="AB12">
        <f t="shared" si="1"/>
        <v>0.13349225268176398</v>
      </c>
      <c r="AC12">
        <f t="shared" si="1"/>
        <v>2.0336710369487462E-2</v>
      </c>
      <c r="AD12">
        <f t="shared" si="1"/>
        <v>1.3371573301549398E-2</v>
      </c>
      <c r="AE12">
        <f t="shared" si="1"/>
        <v>5.7024731823599482E-2</v>
      </c>
      <c r="AF12">
        <f t="shared" si="1"/>
        <v>3.0244338498212068E-2</v>
      </c>
      <c r="AG12" s="5">
        <f t="shared" si="5"/>
        <v>0.625</v>
      </c>
      <c r="AH12" s="5">
        <f t="shared" si="2"/>
        <v>1.3439999999999976</v>
      </c>
      <c r="AI12" s="5">
        <f t="shared" si="2"/>
        <v>1.7169999999999987</v>
      </c>
      <c r="AJ12" s="5">
        <f t="shared" si="2"/>
        <v>3.5839999999999996</v>
      </c>
      <c r="AK12" s="5">
        <f t="shared" si="2"/>
        <v>5.4690000000000012</v>
      </c>
      <c r="AL12" s="5">
        <f t="shared" si="2"/>
        <v>3.5839999999999996</v>
      </c>
      <c r="AM12" s="5">
        <f t="shared" si="2"/>
        <v>0.54599999999999937</v>
      </c>
      <c r="AN12" s="5">
        <f t="shared" si="2"/>
        <v>0.35899999999999821</v>
      </c>
      <c r="AO12" s="5">
        <f t="shared" si="2"/>
        <v>1.5309999999999988</v>
      </c>
      <c r="AP12" s="5">
        <f t="shared" si="2"/>
        <v>0.81199999999999761</v>
      </c>
    </row>
    <row r="13" spans="2:42">
      <c r="B13">
        <v>29.978000000000002</v>
      </c>
      <c r="C13">
        <v>32.713000000000001</v>
      </c>
      <c r="D13">
        <v>34.389000000000003</v>
      </c>
      <c r="E13">
        <v>33.320999999999998</v>
      </c>
      <c r="F13">
        <v>27.984999999999999</v>
      </c>
      <c r="G13">
        <v>32.317</v>
      </c>
      <c r="H13">
        <v>27.984999999999999</v>
      </c>
      <c r="I13">
        <v>33.017000000000003</v>
      </c>
      <c r="J13">
        <v>33.551000000000002</v>
      </c>
      <c r="K13">
        <v>33.854999999999997</v>
      </c>
      <c r="L13">
        <v>33.473999999999997</v>
      </c>
      <c r="M13">
        <f t="shared" si="3"/>
        <v>7.4802249999999972</v>
      </c>
      <c r="N13">
        <f t="shared" si="0"/>
        <v>19.456921000000012</v>
      </c>
      <c r="O13">
        <f t="shared" si="0"/>
        <v>11.175648999999977</v>
      </c>
      <c r="P13">
        <f t="shared" si="0"/>
        <v>3.9720490000000086</v>
      </c>
      <c r="Q13">
        <f t="shared" si="0"/>
        <v>5.4709209999999935</v>
      </c>
      <c r="R13">
        <f t="shared" si="0"/>
        <v>3.9720490000000086</v>
      </c>
      <c r="S13">
        <f t="shared" si="0"/>
        <v>9.2355210000000092</v>
      </c>
      <c r="T13">
        <f t="shared" si="0"/>
        <v>12.766329000000002</v>
      </c>
      <c r="U13">
        <f t="shared" si="0"/>
        <v>15.031128999999964</v>
      </c>
      <c r="V13">
        <f t="shared" si="0"/>
        <v>12.222015999999966</v>
      </c>
      <c r="W13">
        <f t="shared" si="4"/>
        <v>9.1233571285609424E-2</v>
      </c>
      <c r="X13">
        <f t="shared" si="1"/>
        <v>0.14714123690706521</v>
      </c>
      <c r="Y13">
        <f t="shared" si="1"/>
        <v>0.11151511108145962</v>
      </c>
      <c r="Z13">
        <f t="shared" si="1"/>
        <v>6.6482086863700107E-2</v>
      </c>
      <c r="AA13">
        <f t="shared" si="1"/>
        <v>7.8023884181733227E-2</v>
      </c>
      <c r="AB13">
        <f t="shared" si="1"/>
        <v>6.6482086863700107E-2</v>
      </c>
      <c r="AC13">
        <f t="shared" si="1"/>
        <v>0.10137434118353464</v>
      </c>
      <c r="AD13">
        <f t="shared" si="1"/>
        <v>0.11918740409633732</v>
      </c>
      <c r="AE13">
        <f t="shared" si="1"/>
        <v>0.1293281739942623</v>
      </c>
      <c r="AF13">
        <f t="shared" si="1"/>
        <v>0.116618853826139</v>
      </c>
      <c r="AG13" s="5">
        <f t="shared" si="5"/>
        <v>2.7349999999999994</v>
      </c>
      <c r="AH13" s="5">
        <f t="shared" si="2"/>
        <v>4.4110000000000014</v>
      </c>
      <c r="AI13" s="5">
        <f t="shared" si="2"/>
        <v>3.3429999999999964</v>
      </c>
      <c r="AJ13" s="5">
        <f t="shared" si="2"/>
        <v>1.9930000000000021</v>
      </c>
      <c r="AK13" s="5">
        <f t="shared" si="2"/>
        <v>2.3389999999999986</v>
      </c>
      <c r="AL13" s="5">
        <f t="shared" si="2"/>
        <v>1.9930000000000021</v>
      </c>
      <c r="AM13" s="5">
        <f t="shared" si="2"/>
        <v>3.0390000000000015</v>
      </c>
      <c r="AN13" s="5">
        <f t="shared" si="2"/>
        <v>3.5730000000000004</v>
      </c>
      <c r="AO13" s="5">
        <f t="shared" si="2"/>
        <v>3.8769999999999953</v>
      </c>
      <c r="AP13" s="5">
        <f t="shared" si="2"/>
        <v>3.4959999999999951</v>
      </c>
    </row>
    <row r="14" spans="2:42">
      <c r="B14">
        <v>30.276</v>
      </c>
      <c r="C14">
        <v>32.472999999999999</v>
      </c>
      <c r="D14">
        <v>34.704000000000001</v>
      </c>
      <c r="E14">
        <v>21.042999999999999</v>
      </c>
      <c r="F14">
        <v>26.881</v>
      </c>
      <c r="G14">
        <v>15.211</v>
      </c>
      <c r="H14">
        <v>26.881</v>
      </c>
      <c r="I14">
        <v>26.757999999999999</v>
      </c>
      <c r="J14">
        <v>33.588999999999999</v>
      </c>
      <c r="K14">
        <v>27.873000000000001</v>
      </c>
      <c r="L14">
        <v>29.407</v>
      </c>
      <c r="M14">
        <f t="shared" si="3"/>
        <v>4.8268089999999964</v>
      </c>
      <c r="N14">
        <f t="shared" si="0"/>
        <v>19.607184000000007</v>
      </c>
      <c r="O14">
        <f t="shared" si="0"/>
        <v>85.248289000000014</v>
      </c>
      <c r="P14">
        <f t="shared" si="0"/>
        <v>11.526024999999997</v>
      </c>
      <c r="Q14">
        <f t="shared" si="0"/>
        <v>226.95422499999998</v>
      </c>
      <c r="R14">
        <f t="shared" si="0"/>
        <v>11.526024999999997</v>
      </c>
      <c r="S14">
        <f t="shared" si="0"/>
        <v>12.376324000000006</v>
      </c>
      <c r="T14">
        <f t="shared" si="0"/>
        <v>10.975968999999992</v>
      </c>
      <c r="U14">
        <f t="shared" si="0"/>
        <v>5.7744089999999941</v>
      </c>
      <c r="V14">
        <f t="shared" si="0"/>
        <v>0.75516099999999964</v>
      </c>
      <c r="W14">
        <f t="shared" si="4"/>
        <v>7.2565728629937876E-2</v>
      </c>
      <c r="X14">
        <f t="shared" si="1"/>
        <v>0.14625445897740788</v>
      </c>
      <c r="Y14">
        <f t="shared" si="1"/>
        <v>0.30496102523450919</v>
      </c>
      <c r="Z14">
        <f t="shared" si="1"/>
        <v>0.11213502444180208</v>
      </c>
      <c r="AA14">
        <f t="shared" si="1"/>
        <v>0.49758884925353414</v>
      </c>
      <c r="AB14">
        <f t="shared" si="1"/>
        <v>0.11213502444180208</v>
      </c>
      <c r="AC14">
        <f t="shared" si="1"/>
        <v>0.11619764830228566</v>
      </c>
      <c r="AD14">
        <f t="shared" si="1"/>
        <v>0.10942660853481302</v>
      </c>
      <c r="AE14">
        <f t="shared" si="1"/>
        <v>7.9369797859690797E-2</v>
      </c>
      <c r="AF14">
        <f t="shared" si="1"/>
        <v>2.8702602721627685E-2</v>
      </c>
      <c r="AG14" s="5">
        <f t="shared" si="5"/>
        <v>2.1969999999999992</v>
      </c>
      <c r="AH14" s="5">
        <f t="shared" si="2"/>
        <v>4.4280000000000008</v>
      </c>
      <c r="AI14" s="5">
        <f t="shared" si="2"/>
        <v>9.2330000000000005</v>
      </c>
      <c r="AJ14" s="5">
        <f t="shared" si="2"/>
        <v>3.3949999999999996</v>
      </c>
      <c r="AK14" s="5">
        <f t="shared" si="2"/>
        <v>15.065</v>
      </c>
      <c r="AL14" s="5">
        <f t="shared" si="2"/>
        <v>3.3949999999999996</v>
      </c>
      <c r="AM14" s="5">
        <f t="shared" si="2"/>
        <v>3.5180000000000007</v>
      </c>
      <c r="AN14" s="5">
        <f t="shared" si="2"/>
        <v>3.3129999999999988</v>
      </c>
      <c r="AO14" s="5">
        <f t="shared" si="2"/>
        <v>2.4029999999999987</v>
      </c>
      <c r="AP14" s="5">
        <f t="shared" si="2"/>
        <v>0.86899999999999977</v>
      </c>
    </row>
    <row r="15" spans="2:42">
      <c r="B15">
        <v>69.837000000000003</v>
      </c>
      <c r="C15">
        <v>64.128</v>
      </c>
      <c r="D15">
        <v>66.822000000000003</v>
      </c>
      <c r="E15">
        <v>60.722999999999999</v>
      </c>
      <c r="F15">
        <v>48.023000000000003</v>
      </c>
      <c r="G15">
        <v>66.522000000000006</v>
      </c>
      <c r="H15">
        <v>48.023000000000003</v>
      </c>
      <c r="I15">
        <v>62.424999999999997</v>
      </c>
      <c r="J15">
        <v>65.474999999999994</v>
      </c>
      <c r="K15">
        <v>63.773000000000003</v>
      </c>
      <c r="L15">
        <v>63.890999999999998</v>
      </c>
      <c r="M15">
        <f t="shared" si="3"/>
        <v>32.592681000000034</v>
      </c>
      <c r="N15">
        <f t="shared" si="0"/>
        <v>9.0902250000000038</v>
      </c>
      <c r="O15">
        <f t="shared" si="0"/>
        <v>83.064996000000079</v>
      </c>
      <c r="P15">
        <f t="shared" si="0"/>
        <v>475.850596</v>
      </c>
      <c r="Q15">
        <f t="shared" si="0"/>
        <v>10.989224999999985</v>
      </c>
      <c r="R15">
        <f t="shared" si="0"/>
        <v>475.850596</v>
      </c>
      <c r="S15">
        <f t="shared" si="0"/>
        <v>54.937744000000095</v>
      </c>
      <c r="T15">
        <f t="shared" si="0"/>
        <v>19.027044000000078</v>
      </c>
      <c r="U15">
        <f t="shared" si="0"/>
        <v>36.772095999999998</v>
      </c>
      <c r="V15">
        <f t="shared" si="0"/>
        <v>35.35491600000006</v>
      </c>
      <c r="W15">
        <f t="shared" si="4"/>
        <v>8.1747497744748529E-2</v>
      </c>
      <c r="X15">
        <f t="shared" si="1"/>
        <v>4.3171957558314364E-2</v>
      </c>
      <c r="Y15">
        <f t="shared" si="1"/>
        <v>0.13050388762403889</v>
      </c>
      <c r="Z15">
        <f t="shared" si="1"/>
        <v>0.31235591448659017</v>
      </c>
      <c r="AA15">
        <f t="shared" si="1"/>
        <v>4.7467674728295856E-2</v>
      </c>
      <c r="AB15">
        <f t="shared" si="1"/>
        <v>0.31235591448659017</v>
      </c>
      <c r="AC15">
        <f t="shared" si="1"/>
        <v>0.10613285221301037</v>
      </c>
      <c r="AD15">
        <f t="shared" si="1"/>
        <v>6.2459727651531551E-2</v>
      </c>
      <c r="AE15">
        <f t="shared" si="1"/>
        <v>8.6830763062559962E-2</v>
      </c>
      <c r="AF15">
        <f t="shared" si="1"/>
        <v>8.5141114309033955E-2</v>
      </c>
      <c r="AG15" s="5">
        <f t="shared" si="5"/>
        <v>5.7090000000000032</v>
      </c>
      <c r="AH15" s="5">
        <f t="shared" si="2"/>
        <v>3.0150000000000006</v>
      </c>
      <c r="AI15" s="5">
        <f t="shared" si="2"/>
        <v>9.1140000000000043</v>
      </c>
      <c r="AJ15" s="5">
        <f t="shared" si="2"/>
        <v>21.814</v>
      </c>
      <c r="AK15" s="5">
        <f t="shared" si="2"/>
        <v>3.3149999999999977</v>
      </c>
      <c r="AL15" s="5">
        <f t="shared" si="2"/>
        <v>21.814</v>
      </c>
      <c r="AM15" s="5">
        <f t="shared" si="2"/>
        <v>7.4120000000000061</v>
      </c>
      <c r="AN15" s="5">
        <f t="shared" si="2"/>
        <v>4.362000000000009</v>
      </c>
      <c r="AO15" s="5">
        <f t="shared" si="2"/>
        <v>6.0640000000000001</v>
      </c>
      <c r="AP15" s="5">
        <f t="shared" si="2"/>
        <v>5.9460000000000051</v>
      </c>
    </row>
    <row r="16" spans="2:42">
      <c r="B16">
        <v>24.428000000000001</v>
      </c>
      <c r="C16">
        <v>23.324999999999999</v>
      </c>
      <c r="D16">
        <v>23.710999999999999</v>
      </c>
      <c r="E16">
        <v>25.305</v>
      </c>
      <c r="F16">
        <v>27.486000000000001</v>
      </c>
      <c r="G16">
        <v>23.221</v>
      </c>
      <c r="H16">
        <v>27.486000000000001</v>
      </c>
      <c r="I16">
        <v>24.315000000000001</v>
      </c>
      <c r="J16">
        <v>23.518000000000001</v>
      </c>
      <c r="K16">
        <v>24.507999999999999</v>
      </c>
      <c r="L16">
        <v>24.114000000000001</v>
      </c>
      <c r="M16">
        <f t="shared" si="3"/>
        <v>1.2166090000000034</v>
      </c>
      <c r="N16">
        <f t="shared" si="0"/>
        <v>0.51408900000000335</v>
      </c>
      <c r="O16">
        <f t="shared" si="0"/>
        <v>0.76912899999999806</v>
      </c>
      <c r="P16">
        <f t="shared" si="0"/>
        <v>9.3513639999999985</v>
      </c>
      <c r="Q16">
        <f t="shared" si="0"/>
        <v>1.4568490000000018</v>
      </c>
      <c r="R16">
        <f t="shared" si="0"/>
        <v>9.3513639999999985</v>
      </c>
      <c r="S16">
        <f t="shared" si="0"/>
        <v>1.2768999999999897E-2</v>
      </c>
      <c r="T16">
        <f t="shared" si="0"/>
        <v>0.82810000000000028</v>
      </c>
      <c r="U16">
        <f t="shared" si="0"/>
        <v>6.3999999999997271E-3</v>
      </c>
      <c r="V16">
        <f t="shared" si="0"/>
        <v>9.8596000000000031E-2</v>
      </c>
      <c r="W16">
        <f t="shared" si="4"/>
        <v>4.5153102996561383E-2</v>
      </c>
      <c r="X16">
        <f t="shared" si="1"/>
        <v>2.9351563779269785E-2</v>
      </c>
      <c r="Y16">
        <f t="shared" si="1"/>
        <v>3.5901424594727317E-2</v>
      </c>
      <c r="Z16">
        <f t="shared" si="1"/>
        <v>0.12518421483543474</v>
      </c>
      <c r="AA16">
        <f t="shared" si="1"/>
        <v>4.9410512526608837E-2</v>
      </c>
      <c r="AB16">
        <f t="shared" si="1"/>
        <v>0.12518421483543474</v>
      </c>
      <c r="AC16">
        <f t="shared" si="1"/>
        <v>4.6258392009169615E-3</v>
      </c>
      <c r="AD16">
        <f t="shared" si="1"/>
        <v>3.7252333387915511E-2</v>
      </c>
      <c r="AE16">
        <f t="shared" si="1"/>
        <v>3.2749304077287658E-3</v>
      </c>
      <c r="AF16">
        <f t="shared" si="1"/>
        <v>1.2854101850335682E-2</v>
      </c>
      <c r="AG16" s="5">
        <f t="shared" si="5"/>
        <v>1.1030000000000015</v>
      </c>
      <c r="AH16" s="5">
        <f t="shared" si="2"/>
        <v>0.7170000000000023</v>
      </c>
      <c r="AI16" s="5">
        <f t="shared" si="2"/>
        <v>0.87699999999999889</v>
      </c>
      <c r="AJ16" s="5">
        <f t="shared" si="2"/>
        <v>3.0579999999999998</v>
      </c>
      <c r="AK16" s="5">
        <f t="shared" si="2"/>
        <v>1.2070000000000007</v>
      </c>
      <c r="AL16" s="5">
        <f t="shared" si="2"/>
        <v>3.0579999999999998</v>
      </c>
      <c r="AM16" s="5">
        <f t="shared" si="2"/>
        <v>0.11299999999999955</v>
      </c>
      <c r="AN16" s="5">
        <f t="shared" si="2"/>
        <v>0.91000000000000014</v>
      </c>
      <c r="AO16" s="5">
        <f t="shared" si="2"/>
        <v>7.9999999999998295E-2</v>
      </c>
      <c r="AP16" s="5">
        <f t="shared" si="2"/>
        <v>0.31400000000000006</v>
      </c>
    </row>
    <row r="17" spans="2:42">
      <c r="B17">
        <v>46.898000000000003</v>
      </c>
      <c r="C17">
        <v>44.012999999999998</v>
      </c>
      <c r="D17">
        <v>48.140999999999998</v>
      </c>
      <c r="E17">
        <v>48.83</v>
      </c>
      <c r="F17">
        <v>60.951000000000001</v>
      </c>
      <c r="G17">
        <v>47.738</v>
      </c>
      <c r="H17">
        <v>60.951000000000001</v>
      </c>
      <c r="I17">
        <v>46.420999999999999</v>
      </c>
      <c r="J17">
        <v>46.076999999999998</v>
      </c>
      <c r="K17">
        <v>48.485999999999997</v>
      </c>
      <c r="L17">
        <v>46.994999999999997</v>
      </c>
      <c r="M17">
        <f t="shared" si="3"/>
        <v>8.3232250000000292</v>
      </c>
      <c r="N17">
        <f t="shared" si="0"/>
        <v>1.5450489999999875</v>
      </c>
      <c r="O17">
        <f t="shared" si="0"/>
        <v>3.7326239999999808</v>
      </c>
      <c r="P17">
        <f t="shared" si="0"/>
        <v>197.48680899999994</v>
      </c>
      <c r="Q17">
        <f t="shared" si="0"/>
        <v>0.70559999999999379</v>
      </c>
      <c r="R17">
        <f t="shared" si="0"/>
        <v>197.48680899999994</v>
      </c>
      <c r="S17">
        <f t="shared" si="0"/>
        <v>0.2275290000000037</v>
      </c>
      <c r="T17">
        <f t="shared" si="0"/>
        <v>0.67404100000000833</v>
      </c>
      <c r="U17">
        <f t="shared" si="0"/>
        <v>2.5217439999999804</v>
      </c>
      <c r="V17">
        <f t="shared" si="0"/>
        <v>9.4089999999988749E-3</v>
      </c>
      <c r="W17">
        <f t="shared" si="4"/>
        <v>6.1516482579214569E-2</v>
      </c>
      <c r="X17">
        <f t="shared" si="1"/>
        <v>2.6504328542794893E-2</v>
      </c>
      <c r="Y17">
        <f t="shared" si="1"/>
        <v>4.1195786600707808E-2</v>
      </c>
      <c r="Z17">
        <f t="shared" si="1"/>
        <v>0.29965030491705397</v>
      </c>
      <c r="AA17">
        <f t="shared" si="1"/>
        <v>1.7911211565525102E-2</v>
      </c>
      <c r="AB17">
        <f t="shared" si="1"/>
        <v>0.29965030491705397</v>
      </c>
      <c r="AC17">
        <f t="shared" si="1"/>
        <v>1.0171009424709025E-2</v>
      </c>
      <c r="AD17">
        <f t="shared" si="1"/>
        <v>1.7506077018209838E-2</v>
      </c>
      <c r="AE17">
        <f t="shared" si="1"/>
        <v>3.3860719007206996E-2</v>
      </c>
      <c r="AF17">
        <f t="shared" si="1"/>
        <v>2.068318478399808E-3</v>
      </c>
      <c r="AG17" s="5">
        <f t="shared" si="5"/>
        <v>2.8850000000000051</v>
      </c>
      <c r="AH17" s="5">
        <f t="shared" si="2"/>
        <v>1.242999999999995</v>
      </c>
      <c r="AI17" s="5">
        <f t="shared" si="2"/>
        <v>1.9319999999999951</v>
      </c>
      <c r="AJ17" s="5">
        <f t="shared" si="2"/>
        <v>14.052999999999997</v>
      </c>
      <c r="AK17" s="5">
        <f t="shared" si="2"/>
        <v>0.83999999999999631</v>
      </c>
      <c r="AL17" s="5">
        <f t="shared" si="2"/>
        <v>14.052999999999997</v>
      </c>
      <c r="AM17" s="5">
        <f t="shared" si="2"/>
        <v>0.47700000000000387</v>
      </c>
      <c r="AN17" s="5">
        <f t="shared" si="2"/>
        <v>0.82100000000000506</v>
      </c>
      <c r="AO17" s="5">
        <f t="shared" si="2"/>
        <v>1.5879999999999939</v>
      </c>
      <c r="AP17" s="5">
        <f t="shared" si="2"/>
        <v>9.6999999999994202E-2</v>
      </c>
    </row>
    <row r="18" spans="2:42">
      <c r="B18">
        <v>27.234000000000002</v>
      </c>
      <c r="C18">
        <v>24.45</v>
      </c>
      <c r="D18">
        <v>25.771999999999998</v>
      </c>
      <c r="E18">
        <v>34.372999999999998</v>
      </c>
      <c r="F18">
        <v>31.248000000000001</v>
      </c>
      <c r="G18">
        <v>36.646000000000001</v>
      </c>
      <c r="H18">
        <v>31.248000000000001</v>
      </c>
      <c r="I18">
        <v>29.411999999999999</v>
      </c>
      <c r="J18">
        <v>25.111000000000001</v>
      </c>
      <c r="K18">
        <v>30.073</v>
      </c>
      <c r="L18">
        <v>28.199000000000002</v>
      </c>
      <c r="M18">
        <f t="shared" si="3"/>
        <v>7.7506560000000135</v>
      </c>
      <c r="N18">
        <f t="shared" ref="N18:N81" si="6">(D18-$B18)^2</f>
        <v>2.1374440000000097</v>
      </c>
      <c r="O18">
        <f t="shared" ref="O18:O81" si="7">(E18-$B18)^2</f>
        <v>50.965320999999939</v>
      </c>
      <c r="P18">
        <f t="shared" ref="P18:P81" si="8">(F18-$B18)^2</f>
        <v>16.112195999999994</v>
      </c>
      <c r="Q18">
        <f t="shared" ref="Q18:Q81" si="9">(G18-$B18)^2</f>
        <v>88.585743999999977</v>
      </c>
      <c r="R18">
        <f t="shared" ref="R18:R81" si="10">(H18-$B18)^2</f>
        <v>16.112195999999994</v>
      </c>
      <c r="S18">
        <f t="shared" ref="S18:S81" si="11">(I18-$B18)^2</f>
        <v>4.7436839999999885</v>
      </c>
      <c r="T18">
        <f t="shared" ref="T18:T81" si="12">(J18-$B18)^2</f>
        <v>4.5071290000000044</v>
      </c>
      <c r="U18">
        <f t="shared" ref="U18:U81" si="13">(K18-$B18)^2</f>
        <v>8.0599209999999921</v>
      </c>
      <c r="V18">
        <f t="shared" ref="V18:V81" si="14">(L18-$B18)^2</f>
        <v>0.93122499999999975</v>
      </c>
      <c r="W18">
        <f t="shared" si="4"/>
        <v>0.10222515972681216</v>
      </c>
      <c r="X18">
        <f t="shared" ref="X18:X81" si="15">ABS($B18-D18)/$B18</f>
        <v>5.368289637952571E-2</v>
      </c>
      <c r="Y18">
        <f t="shared" ref="Y18:Y81" si="16">ABS($B18-E18)/$B18</f>
        <v>0.26213556583682146</v>
      </c>
      <c r="Z18">
        <f t="shared" ref="Z18:Z81" si="17">ABS($B18-F18)/$B18</f>
        <v>0.14738929279576996</v>
      </c>
      <c r="AA18">
        <f t="shared" ref="AA18:AA81" si="18">ABS($B18-G18)/$B18</f>
        <v>0.34559741499596086</v>
      </c>
      <c r="AB18">
        <f t="shared" ref="AB18:AB81" si="19">ABS($B18-H18)/$B18</f>
        <v>0.14738929279576996</v>
      </c>
      <c r="AC18">
        <f t="shared" ref="AC18:AC81" si="20">ABS($B18-I18)/$B18</f>
        <v>7.9973562458691236E-2</v>
      </c>
      <c r="AD18">
        <f t="shared" ref="AD18:AD81" si="21">ABS($B18-J18)/$B18</f>
        <v>7.7954028053168867E-2</v>
      </c>
      <c r="AE18">
        <f t="shared" ref="AE18:AE81" si="22">ABS($B18-K18)/$B18</f>
        <v>0.10424469413233453</v>
      </c>
      <c r="AF18">
        <f t="shared" ref="AF18:AF81" si="23">ABS($B18-L18)/$B18</f>
        <v>3.5433649115076737E-2</v>
      </c>
      <c r="AG18" s="5">
        <f t="shared" si="5"/>
        <v>2.7840000000000025</v>
      </c>
      <c r="AH18" s="5">
        <f t="shared" ref="AH18:AH81" si="24">ABS(D18-$B18)</f>
        <v>1.4620000000000033</v>
      </c>
      <c r="AI18" s="5">
        <f t="shared" ref="AI18:AI81" si="25">ABS(E18-$B18)</f>
        <v>7.1389999999999958</v>
      </c>
      <c r="AJ18" s="5">
        <f t="shared" ref="AJ18:AJ81" si="26">ABS(F18-$B18)</f>
        <v>4.0139999999999993</v>
      </c>
      <c r="AK18" s="5">
        <f t="shared" ref="AK18:AK81" si="27">ABS(G18-$B18)</f>
        <v>9.411999999999999</v>
      </c>
      <c r="AL18" s="5">
        <f t="shared" ref="AL18:AL81" si="28">ABS(H18-$B18)</f>
        <v>4.0139999999999993</v>
      </c>
      <c r="AM18" s="5">
        <f t="shared" ref="AM18:AM81" si="29">ABS(I18-$B18)</f>
        <v>2.1779999999999973</v>
      </c>
      <c r="AN18" s="5">
        <f t="shared" ref="AN18:AN81" si="30">ABS(J18-$B18)</f>
        <v>2.1230000000000011</v>
      </c>
      <c r="AO18" s="5">
        <f t="shared" ref="AO18:AO81" si="31">ABS(K18-$B18)</f>
        <v>2.8389999999999986</v>
      </c>
      <c r="AP18" s="5">
        <f t="shared" ref="AP18:AP81" si="32">ABS(L18-$B18)</f>
        <v>0.96499999999999986</v>
      </c>
    </row>
    <row r="19" spans="2:42">
      <c r="B19">
        <v>23.077000000000002</v>
      </c>
      <c r="C19">
        <v>18.18</v>
      </c>
      <c r="D19">
        <v>22.103999999999999</v>
      </c>
      <c r="E19">
        <v>13.085000000000001</v>
      </c>
      <c r="F19">
        <v>30.51</v>
      </c>
      <c r="G19">
        <v>9.9429999999999996</v>
      </c>
      <c r="H19">
        <v>30.51</v>
      </c>
      <c r="I19">
        <v>15.632999999999999</v>
      </c>
      <c r="J19">
        <v>20.141999999999999</v>
      </c>
      <c r="K19">
        <v>17.594000000000001</v>
      </c>
      <c r="L19">
        <v>17.79</v>
      </c>
      <c r="M19">
        <f t="shared" si="3"/>
        <v>23.980609000000019</v>
      </c>
      <c r="N19">
        <f t="shared" si="6"/>
        <v>0.94672900000000493</v>
      </c>
      <c r="O19">
        <f t="shared" si="7"/>
        <v>99.840064000000012</v>
      </c>
      <c r="P19">
        <f t="shared" si="8"/>
        <v>55.249488999999997</v>
      </c>
      <c r="Q19">
        <f t="shared" si="9"/>
        <v>172.50195600000006</v>
      </c>
      <c r="R19">
        <f t="shared" si="10"/>
        <v>55.249488999999997</v>
      </c>
      <c r="S19">
        <f t="shared" si="11"/>
        <v>55.413136000000037</v>
      </c>
      <c r="T19">
        <f t="shared" si="12"/>
        <v>8.6142250000000136</v>
      </c>
      <c r="U19">
        <f t="shared" si="13"/>
        <v>30.063289000000005</v>
      </c>
      <c r="V19">
        <f t="shared" si="14"/>
        <v>27.952369000000026</v>
      </c>
      <c r="W19">
        <f t="shared" si="4"/>
        <v>0.21220262599124676</v>
      </c>
      <c r="X19">
        <f t="shared" si="15"/>
        <v>4.2163192789357477E-2</v>
      </c>
      <c r="Y19">
        <f t="shared" si="16"/>
        <v>0.43298522338258871</v>
      </c>
      <c r="Z19">
        <f t="shared" si="17"/>
        <v>0.32209559301468993</v>
      </c>
      <c r="AA19">
        <f t="shared" si="18"/>
        <v>0.56913810287299049</v>
      </c>
      <c r="AB19">
        <f t="shared" si="19"/>
        <v>0.32209559301468993</v>
      </c>
      <c r="AC19">
        <f t="shared" si="20"/>
        <v>0.32257225809247314</v>
      </c>
      <c r="AD19">
        <f t="shared" si="21"/>
        <v>0.12718290939030213</v>
      </c>
      <c r="AE19">
        <f t="shared" si="22"/>
        <v>0.23759587468041773</v>
      </c>
      <c r="AF19">
        <f t="shared" si="23"/>
        <v>0.22910256965810125</v>
      </c>
      <c r="AG19" s="5">
        <f t="shared" si="5"/>
        <v>4.897000000000002</v>
      </c>
      <c r="AH19" s="5">
        <f t="shared" si="24"/>
        <v>0.97300000000000253</v>
      </c>
      <c r="AI19" s="5">
        <f t="shared" si="25"/>
        <v>9.9920000000000009</v>
      </c>
      <c r="AJ19" s="5">
        <f t="shared" si="26"/>
        <v>7.4329999999999998</v>
      </c>
      <c r="AK19" s="5">
        <f t="shared" si="27"/>
        <v>13.134000000000002</v>
      </c>
      <c r="AL19" s="5">
        <f t="shared" si="28"/>
        <v>7.4329999999999998</v>
      </c>
      <c r="AM19" s="5">
        <f t="shared" si="29"/>
        <v>7.4440000000000026</v>
      </c>
      <c r="AN19" s="5">
        <f t="shared" si="30"/>
        <v>2.9350000000000023</v>
      </c>
      <c r="AO19" s="5">
        <f t="shared" si="31"/>
        <v>5.4830000000000005</v>
      </c>
      <c r="AP19" s="5">
        <f t="shared" si="32"/>
        <v>5.2870000000000026</v>
      </c>
    </row>
    <row r="20" spans="2:42">
      <c r="B20">
        <v>29.550999999999998</v>
      </c>
      <c r="C20">
        <v>28.109000000000002</v>
      </c>
      <c r="D20">
        <v>27.654</v>
      </c>
      <c r="E20">
        <v>35.14</v>
      </c>
      <c r="F20">
        <v>34.197000000000003</v>
      </c>
      <c r="G20">
        <v>27.606999999999999</v>
      </c>
      <c r="H20">
        <v>34.197000000000003</v>
      </c>
      <c r="I20">
        <v>31.623999999999999</v>
      </c>
      <c r="J20">
        <v>27.882000000000001</v>
      </c>
      <c r="K20">
        <v>31.396999999999998</v>
      </c>
      <c r="L20">
        <v>30.300999999999998</v>
      </c>
      <c r="M20">
        <f t="shared" si="3"/>
        <v>2.0793639999999902</v>
      </c>
      <c r="N20">
        <f t="shared" si="6"/>
        <v>3.5986089999999944</v>
      </c>
      <c r="O20">
        <f t="shared" si="7"/>
        <v>31.236921000000024</v>
      </c>
      <c r="P20">
        <f t="shared" si="8"/>
        <v>21.585316000000041</v>
      </c>
      <c r="Q20">
        <f t="shared" si="9"/>
        <v>3.7791359999999963</v>
      </c>
      <c r="R20">
        <f t="shared" si="10"/>
        <v>21.585316000000041</v>
      </c>
      <c r="S20">
        <f t="shared" si="11"/>
        <v>4.2973290000000013</v>
      </c>
      <c r="T20">
        <f t="shared" si="12"/>
        <v>2.7855609999999897</v>
      </c>
      <c r="U20">
        <f t="shared" si="13"/>
        <v>3.4077160000000002</v>
      </c>
      <c r="V20">
        <f t="shared" si="14"/>
        <v>0.5625</v>
      </c>
      <c r="W20">
        <f t="shared" si="4"/>
        <v>4.8796995025548941E-2</v>
      </c>
      <c r="X20">
        <f t="shared" si="15"/>
        <v>6.4194105106426133E-2</v>
      </c>
      <c r="Y20">
        <f t="shared" si="16"/>
        <v>0.18913065547697211</v>
      </c>
      <c r="Z20">
        <f t="shared" si="17"/>
        <v>0.15721972183682462</v>
      </c>
      <c r="AA20">
        <f t="shared" si="18"/>
        <v>6.5784575818077201E-2</v>
      </c>
      <c r="AB20">
        <f t="shared" si="19"/>
        <v>0.15721972183682462</v>
      </c>
      <c r="AC20">
        <f t="shared" si="20"/>
        <v>7.0149910324523723E-2</v>
      </c>
      <c r="AD20">
        <f t="shared" si="21"/>
        <v>5.6478630164799738E-2</v>
      </c>
      <c r="AE20">
        <f t="shared" si="22"/>
        <v>6.2468275185272926E-2</v>
      </c>
      <c r="AF20">
        <f t="shared" si="23"/>
        <v>2.5379851781665595E-2</v>
      </c>
      <c r="AG20" s="5">
        <f t="shared" si="5"/>
        <v>1.4419999999999966</v>
      </c>
      <c r="AH20" s="5">
        <f t="shared" si="24"/>
        <v>1.8969999999999985</v>
      </c>
      <c r="AI20" s="5">
        <f t="shared" si="25"/>
        <v>5.5890000000000022</v>
      </c>
      <c r="AJ20" s="5">
        <f t="shared" si="26"/>
        <v>4.6460000000000043</v>
      </c>
      <c r="AK20" s="5">
        <f t="shared" si="27"/>
        <v>1.9439999999999991</v>
      </c>
      <c r="AL20" s="5">
        <f t="shared" si="28"/>
        <v>4.6460000000000043</v>
      </c>
      <c r="AM20" s="5">
        <f t="shared" si="29"/>
        <v>2.0730000000000004</v>
      </c>
      <c r="AN20" s="5">
        <f t="shared" si="30"/>
        <v>1.6689999999999969</v>
      </c>
      <c r="AO20" s="5">
        <f t="shared" si="31"/>
        <v>1.8460000000000001</v>
      </c>
      <c r="AP20" s="5">
        <f t="shared" si="32"/>
        <v>0.75</v>
      </c>
    </row>
    <row r="21" spans="2:42">
      <c r="B21">
        <v>39.148000000000003</v>
      </c>
      <c r="C21">
        <v>43.04</v>
      </c>
      <c r="D21">
        <v>39.027999999999999</v>
      </c>
      <c r="E21">
        <v>47.542999999999999</v>
      </c>
      <c r="F21">
        <v>33.643000000000001</v>
      </c>
      <c r="G21">
        <v>45.48</v>
      </c>
      <c r="H21">
        <v>33.643000000000001</v>
      </c>
      <c r="I21">
        <v>45.290999999999997</v>
      </c>
      <c r="J21">
        <v>41.033999999999999</v>
      </c>
      <c r="K21">
        <v>43.284999999999997</v>
      </c>
      <c r="L21">
        <v>43.204000000000001</v>
      </c>
      <c r="M21">
        <f t="shared" si="3"/>
        <v>15.147663999999969</v>
      </c>
      <c r="N21">
        <f t="shared" si="6"/>
        <v>1.4400000000001091E-2</v>
      </c>
      <c r="O21">
        <f t="shared" si="7"/>
        <v>70.476024999999936</v>
      </c>
      <c r="P21">
        <f t="shared" si="8"/>
        <v>30.305025000000029</v>
      </c>
      <c r="Q21">
        <f t="shared" si="9"/>
        <v>40.094223999999919</v>
      </c>
      <c r="R21">
        <f t="shared" si="10"/>
        <v>30.305025000000029</v>
      </c>
      <c r="S21">
        <f t="shared" si="11"/>
        <v>37.736448999999922</v>
      </c>
      <c r="T21">
        <f t="shared" si="12"/>
        <v>3.5569959999999838</v>
      </c>
      <c r="U21">
        <f t="shared" si="13"/>
        <v>17.114768999999946</v>
      </c>
      <c r="V21">
        <f t="shared" si="14"/>
        <v>16.45113599999998</v>
      </c>
      <c r="W21">
        <f t="shared" si="4"/>
        <v>9.9417594768570441E-2</v>
      </c>
      <c r="X21">
        <f t="shared" si="15"/>
        <v>3.0652906917340485E-3</v>
      </c>
      <c r="Y21">
        <f t="shared" si="16"/>
        <v>0.21444262797588626</v>
      </c>
      <c r="Z21">
        <f t="shared" si="17"/>
        <v>0.14062021048329421</v>
      </c>
      <c r="AA21">
        <f t="shared" si="18"/>
        <v>0.16174517216716033</v>
      </c>
      <c r="AB21">
        <f t="shared" si="19"/>
        <v>0.14062021048329421</v>
      </c>
      <c r="AC21">
        <f t="shared" si="20"/>
        <v>0.1569173393276794</v>
      </c>
      <c r="AD21">
        <f t="shared" si="21"/>
        <v>4.8176152038418199E-2</v>
      </c>
      <c r="AE21">
        <f t="shared" si="22"/>
        <v>0.10567589659752716</v>
      </c>
      <c r="AF21">
        <f t="shared" si="23"/>
        <v>0.10360682538060685</v>
      </c>
      <c r="AG21" s="5">
        <f t="shared" si="5"/>
        <v>3.8919999999999959</v>
      </c>
      <c r="AH21" s="5">
        <f t="shared" si="24"/>
        <v>0.12000000000000455</v>
      </c>
      <c r="AI21" s="5">
        <f t="shared" si="25"/>
        <v>8.394999999999996</v>
      </c>
      <c r="AJ21" s="5">
        <f t="shared" si="26"/>
        <v>5.5050000000000026</v>
      </c>
      <c r="AK21" s="5">
        <f t="shared" si="27"/>
        <v>6.3319999999999936</v>
      </c>
      <c r="AL21" s="5">
        <f t="shared" si="28"/>
        <v>5.5050000000000026</v>
      </c>
      <c r="AM21" s="5">
        <f t="shared" si="29"/>
        <v>6.1429999999999936</v>
      </c>
      <c r="AN21" s="5">
        <f t="shared" si="30"/>
        <v>1.8859999999999957</v>
      </c>
      <c r="AO21" s="5">
        <f t="shared" si="31"/>
        <v>4.1369999999999933</v>
      </c>
      <c r="AP21" s="5">
        <f t="shared" si="32"/>
        <v>4.0559999999999974</v>
      </c>
    </row>
    <row r="22" spans="2:42">
      <c r="B22">
        <v>53.386000000000003</v>
      </c>
      <c r="C22">
        <v>61.366</v>
      </c>
      <c r="D22">
        <v>48.904000000000003</v>
      </c>
      <c r="E22">
        <v>60.722999999999999</v>
      </c>
      <c r="F22">
        <v>52.893000000000001</v>
      </c>
      <c r="G22">
        <v>66.522000000000006</v>
      </c>
      <c r="H22">
        <v>52.893000000000001</v>
      </c>
      <c r="I22">
        <v>61.043999999999997</v>
      </c>
      <c r="J22">
        <v>55.134999999999998</v>
      </c>
      <c r="K22">
        <v>54.814</v>
      </c>
      <c r="L22">
        <v>56.997999999999998</v>
      </c>
      <c r="M22">
        <f t="shared" si="3"/>
        <v>63.680399999999949</v>
      </c>
      <c r="N22">
        <f t="shared" si="6"/>
        <v>20.088323999999993</v>
      </c>
      <c r="O22">
        <f t="shared" si="7"/>
        <v>53.831568999999945</v>
      </c>
      <c r="P22">
        <f t="shared" si="8"/>
        <v>0.24304900000000207</v>
      </c>
      <c r="Q22">
        <f t="shared" si="9"/>
        <v>172.55449600000009</v>
      </c>
      <c r="R22">
        <f t="shared" si="10"/>
        <v>0.24304900000000207</v>
      </c>
      <c r="S22">
        <f t="shared" si="11"/>
        <v>58.644963999999909</v>
      </c>
      <c r="T22">
        <f t="shared" si="12"/>
        <v>3.0590009999999834</v>
      </c>
      <c r="U22">
        <f t="shared" si="13"/>
        <v>2.0391839999999921</v>
      </c>
      <c r="V22">
        <f t="shared" si="14"/>
        <v>13.046543999999962</v>
      </c>
      <c r="W22">
        <f t="shared" si="4"/>
        <v>0.14947739107631208</v>
      </c>
      <c r="X22">
        <f t="shared" si="15"/>
        <v>8.395459483759786E-2</v>
      </c>
      <c r="Y22">
        <f t="shared" si="16"/>
        <v>0.13743303487805783</v>
      </c>
      <c r="Z22">
        <f t="shared" si="17"/>
        <v>9.2346308020829822E-3</v>
      </c>
      <c r="AA22">
        <f t="shared" si="18"/>
        <v>0.24605701869403968</v>
      </c>
      <c r="AB22">
        <f t="shared" si="19"/>
        <v>9.2346308020829822E-3</v>
      </c>
      <c r="AC22">
        <f t="shared" si="20"/>
        <v>0.14344584722586434</v>
      </c>
      <c r="AD22">
        <f t="shared" si="21"/>
        <v>3.2761398119357042E-2</v>
      </c>
      <c r="AE22">
        <f t="shared" si="22"/>
        <v>2.6748585771550541E-2</v>
      </c>
      <c r="AF22">
        <f t="shared" si="23"/>
        <v>6.7658187539804335E-2</v>
      </c>
      <c r="AG22" s="5">
        <f t="shared" si="5"/>
        <v>7.9799999999999969</v>
      </c>
      <c r="AH22" s="5">
        <f t="shared" si="24"/>
        <v>4.4819999999999993</v>
      </c>
      <c r="AI22" s="5">
        <f t="shared" si="25"/>
        <v>7.3369999999999962</v>
      </c>
      <c r="AJ22" s="5">
        <f t="shared" si="26"/>
        <v>0.4930000000000021</v>
      </c>
      <c r="AK22" s="5">
        <f t="shared" si="27"/>
        <v>13.136000000000003</v>
      </c>
      <c r="AL22" s="5">
        <f t="shared" si="28"/>
        <v>0.4930000000000021</v>
      </c>
      <c r="AM22" s="5">
        <f t="shared" si="29"/>
        <v>7.6579999999999941</v>
      </c>
      <c r="AN22" s="5">
        <f t="shared" si="30"/>
        <v>1.7489999999999952</v>
      </c>
      <c r="AO22" s="5">
        <f t="shared" si="31"/>
        <v>1.4279999999999973</v>
      </c>
      <c r="AP22" s="5">
        <f t="shared" si="32"/>
        <v>3.6119999999999948</v>
      </c>
    </row>
    <row r="23" spans="2:42">
      <c r="B23">
        <v>61.067</v>
      </c>
      <c r="C23">
        <v>67.331000000000003</v>
      </c>
      <c r="D23">
        <v>58.11</v>
      </c>
      <c r="E23">
        <v>75.228999999999999</v>
      </c>
      <c r="F23">
        <v>56.55</v>
      </c>
      <c r="G23">
        <v>58.44</v>
      </c>
      <c r="H23">
        <v>56.55</v>
      </c>
      <c r="I23">
        <v>71.28</v>
      </c>
      <c r="J23">
        <v>62.72</v>
      </c>
      <c r="K23">
        <v>66.668999999999997</v>
      </c>
      <c r="L23">
        <v>66.89</v>
      </c>
      <c r="M23">
        <f t="shared" si="3"/>
        <v>39.237696000000035</v>
      </c>
      <c r="N23">
        <f t="shared" si="6"/>
        <v>8.7438490000000044</v>
      </c>
      <c r="O23">
        <f t="shared" si="7"/>
        <v>200.56224399999996</v>
      </c>
      <c r="P23">
        <f t="shared" si="8"/>
        <v>20.403289000000026</v>
      </c>
      <c r="Q23">
        <f t="shared" si="9"/>
        <v>6.9011290000000125</v>
      </c>
      <c r="R23">
        <f t="shared" si="10"/>
        <v>20.403289000000026</v>
      </c>
      <c r="S23">
        <f t="shared" si="11"/>
        <v>104.30536900000001</v>
      </c>
      <c r="T23">
        <f t="shared" si="12"/>
        <v>2.7324089999999956</v>
      </c>
      <c r="U23">
        <f t="shared" si="13"/>
        <v>31.382403999999962</v>
      </c>
      <c r="V23">
        <f t="shared" si="14"/>
        <v>33.907329000000004</v>
      </c>
      <c r="W23">
        <f t="shared" si="4"/>
        <v>0.10257585930207809</v>
      </c>
      <c r="X23">
        <f t="shared" si="15"/>
        <v>4.8422224769515465E-2</v>
      </c>
      <c r="Y23">
        <f t="shared" si="16"/>
        <v>0.23190921446935331</v>
      </c>
      <c r="Z23">
        <f t="shared" si="17"/>
        <v>7.396793685623991E-2</v>
      </c>
      <c r="AA23">
        <f t="shared" si="18"/>
        <v>4.3018324135785324E-2</v>
      </c>
      <c r="AB23">
        <f t="shared" si="19"/>
        <v>7.396793685623991E-2</v>
      </c>
      <c r="AC23">
        <f t="shared" si="20"/>
        <v>0.16724253688571569</v>
      </c>
      <c r="AD23">
        <f t="shared" si="21"/>
        <v>2.7068629538048353E-2</v>
      </c>
      <c r="AE23">
        <f t="shared" si="22"/>
        <v>9.1735307121685969E-2</v>
      </c>
      <c r="AF23">
        <f t="shared" si="23"/>
        <v>9.5354283000638654E-2</v>
      </c>
      <c r="AG23" s="5">
        <f t="shared" si="5"/>
        <v>6.2640000000000029</v>
      </c>
      <c r="AH23" s="5">
        <f t="shared" si="24"/>
        <v>2.9570000000000007</v>
      </c>
      <c r="AI23" s="5">
        <f t="shared" si="25"/>
        <v>14.161999999999999</v>
      </c>
      <c r="AJ23" s="5">
        <f t="shared" si="26"/>
        <v>4.517000000000003</v>
      </c>
      <c r="AK23" s="5">
        <f t="shared" si="27"/>
        <v>2.6270000000000024</v>
      </c>
      <c r="AL23" s="5">
        <f t="shared" si="28"/>
        <v>4.517000000000003</v>
      </c>
      <c r="AM23" s="5">
        <f t="shared" si="29"/>
        <v>10.213000000000001</v>
      </c>
      <c r="AN23" s="5">
        <f t="shared" si="30"/>
        <v>1.6529999999999987</v>
      </c>
      <c r="AO23" s="5">
        <f t="shared" si="31"/>
        <v>5.6019999999999968</v>
      </c>
      <c r="AP23" s="5">
        <f t="shared" si="32"/>
        <v>5.8230000000000004</v>
      </c>
    </row>
    <row r="24" spans="2:42">
      <c r="B24">
        <v>22.532</v>
      </c>
      <c r="C24">
        <v>22.263999999999999</v>
      </c>
      <c r="D24">
        <v>22.241</v>
      </c>
      <c r="E24">
        <v>21.042999999999999</v>
      </c>
      <c r="F24">
        <v>23.135999999999999</v>
      </c>
      <c r="G24">
        <v>23.221</v>
      </c>
      <c r="H24">
        <v>23.135999999999999</v>
      </c>
      <c r="I24">
        <v>21.652999999999999</v>
      </c>
      <c r="J24">
        <v>22.251999999999999</v>
      </c>
      <c r="K24">
        <v>21.641999999999999</v>
      </c>
      <c r="L24">
        <v>21.849</v>
      </c>
      <c r="M24">
        <f t="shared" si="3"/>
        <v>7.182400000000036E-2</v>
      </c>
      <c r="N24">
        <f t="shared" si="6"/>
        <v>8.4681000000000214E-2</v>
      </c>
      <c r="O24">
        <f t="shared" si="7"/>
        <v>2.2171210000000023</v>
      </c>
      <c r="P24">
        <f t="shared" si="8"/>
        <v>0.36481599999999903</v>
      </c>
      <c r="Q24">
        <f t="shared" si="9"/>
        <v>0.47472100000000006</v>
      </c>
      <c r="R24">
        <f t="shared" si="10"/>
        <v>0.36481599999999903</v>
      </c>
      <c r="S24">
        <f t="shared" si="11"/>
        <v>0.77264100000000235</v>
      </c>
      <c r="T24">
        <f t="shared" si="12"/>
        <v>7.8400000000000636E-2</v>
      </c>
      <c r="U24">
        <f t="shared" si="13"/>
        <v>0.79210000000000103</v>
      </c>
      <c r="V24">
        <f t="shared" si="14"/>
        <v>0.46648899999999976</v>
      </c>
      <c r="W24">
        <f t="shared" si="4"/>
        <v>1.1894194922776526E-2</v>
      </c>
      <c r="X24">
        <f t="shared" si="15"/>
        <v>1.2914965382567032E-2</v>
      </c>
      <c r="Y24">
        <f t="shared" si="16"/>
        <v>6.6083791940351536E-2</v>
      </c>
      <c r="Z24">
        <f t="shared" si="17"/>
        <v>2.6806319900585799E-2</v>
      </c>
      <c r="AA24">
        <f t="shared" si="18"/>
        <v>3.0578732469376889E-2</v>
      </c>
      <c r="AB24">
        <f t="shared" si="19"/>
        <v>2.6806319900585799E-2</v>
      </c>
      <c r="AC24">
        <f t="shared" si="20"/>
        <v>3.9011184093733414E-2</v>
      </c>
      <c r="AD24">
        <f t="shared" si="21"/>
        <v>1.2426770814841165E-2</v>
      </c>
      <c r="AE24">
        <f t="shared" si="22"/>
        <v>3.9499378661459285E-2</v>
      </c>
      <c r="AF24">
        <f t="shared" si="23"/>
        <v>3.031244452334457E-2</v>
      </c>
      <c r="AG24" s="5">
        <f t="shared" si="5"/>
        <v>0.26800000000000068</v>
      </c>
      <c r="AH24" s="5">
        <f t="shared" si="24"/>
        <v>0.29100000000000037</v>
      </c>
      <c r="AI24" s="5">
        <f t="shared" si="25"/>
        <v>1.4890000000000008</v>
      </c>
      <c r="AJ24" s="5">
        <f t="shared" si="26"/>
        <v>0.6039999999999992</v>
      </c>
      <c r="AK24" s="5">
        <f t="shared" si="27"/>
        <v>0.68900000000000006</v>
      </c>
      <c r="AL24" s="5">
        <f t="shared" si="28"/>
        <v>0.6039999999999992</v>
      </c>
      <c r="AM24" s="5">
        <f t="shared" si="29"/>
        <v>0.87900000000000134</v>
      </c>
      <c r="AN24" s="5">
        <f t="shared" si="30"/>
        <v>0.28000000000000114</v>
      </c>
      <c r="AO24" s="5">
        <f t="shared" si="31"/>
        <v>0.89000000000000057</v>
      </c>
      <c r="AP24" s="5">
        <f t="shared" si="32"/>
        <v>0.68299999999999983</v>
      </c>
    </row>
    <row r="25" spans="2:42">
      <c r="B25">
        <v>32.44</v>
      </c>
      <c r="C25">
        <v>33.408000000000001</v>
      </c>
      <c r="D25">
        <v>37.975999999999999</v>
      </c>
      <c r="E25">
        <v>43.91</v>
      </c>
      <c r="F25">
        <v>30.423999999999999</v>
      </c>
      <c r="G25">
        <v>46.938000000000002</v>
      </c>
      <c r="H25">
        <v>30.423999999999999</v>
      </c>
      <c r="I25">
        <v>38.658999999999999</v>
      </c>
      <c r="J25">
        <v>35.692</v>
      </c>
      <c r="K25">
        <v>40.942999999999998</v>
      </c>
      <c r="L25">
        <v>38.430999999999997</v>
      </c>
      <c r="M25">
        <f t="shared" si="3"/>
        <v>0.93702400000000685</v>
      </c>
      <c r="N25">
        <f t="shared" si="6"/>
        <v>30.647296000000015</v>
      </c>
      <c r="O25">
        <f t="shared" si="7"/>
        <v>131.56089999999998</v>
      </c>
      <c r="P25">
        <f t="shared" si="8"/>
        <v>4.0642559999999932</v>
      </c>
      <c r="Q25">
        <f t="shared" si="9"/>
        <v>210.19200400000014</v>
      </c>
      <c r="R25">
        <f t="shared" si="10"/>
        <v>4.0642559999999932</v>
      </c>
      <c r="S25">
        <f t="shared" si="11"/>
        <v>38.675961000000015</v>
      </c>
      <c r="T25">
        <f t="shared" si="12"/>
        <v>10.575504000000016</v>
      </c>
      <c r="U25">
        <f t="shared" si="13"/>
        <v>72.301009000000008</v>
      </c>
      <c r="V25">
        <f t="shared" si="14"/>
        <v>35.892080999999997</v>
      </c>
      <c r="W25">
        <f t="shared" si="4"/>
        <v>2.9839704069050666E-2</v>
      </c>
      <c r="X25">
        <f t="shared" si="15"/>
        <v>0.17065351418002472</v>
      </c>
      <c r="Y25">
        <f t="shared" si="16"/>
        <v>0.35357583230579531</v>
      </c>
      <c r="Z25">
        <f t="shared" si="17"/>
        <v>6.2145499383477139E-2</v>
      </c>
      <c r="AA25">
        <f t="shared" si="18"/>
        <v>0.44691738594328007</v>
      </c>
      <c r="AB25">
        <f t="shared" si="19"/>
        <v>6.2145499383477139E-2</v>
      </c>
      <c r="AC25">
        <f t="shared" si="20"/>
        <v>0.19170776818742299</v>
      </c>
      <c r="AD25">
        <f t="shared" si="21"/>
        <v>0.10024660912453769</v>
      </c>
      <c r="AE25">
        <f t="shared" si="22"/>
        <v>0.26211467324290999</v>
      </c>
      <c r="AF25">
        <f t="shared" si="23"/>
        <v>0.1846794081381011</v>
      </c>
      <c r="AG25" s="5">
        <f t="shared" si="5"/>
        <v>0.96800000000000352</v>
      </c>
      <c r="AH25" s="5">
        <f t="shared" si="24"/>
        <v>5.5360000000000014</v>
      </c>
      <c r="AI25" s="5">
        <f t="shared" si="25"/>
        <v>11.469999999999999</v>
      </c>
      <c r="AJ25" s="5">
        <f t="shared" si="26"/>
        <v>2.0159999999999982</v>
      </c>
      <c r="AK25" s="5">
        <f t="shared" si="27"/>
        <v>14.498000000000005</v>
      </c>
      <c r="AL25" s="5">
        <f t="shared" si="28"/>
        <v>2.0159999999999982</v>
      </c>
      <c r="AM25" s="5">
        <f t="shared" si="29"/>
        <v>6.2190000000000012</v>
      </c>
      <c r="AN25" s="5">
        <f t="shared" si="30"/>
        <v>3.2520000000000024</v>
      </c>
      <c r="AO25" s="5">
        <f t="shared" si="31"/>
        <v>8.5030000000000001</v>
      </c>
      <c r="AP25" s="5">
        <f t="shared" si="32"/>
        <v>5.9909999999999997</v>
      </c>
    </row>
    <row r="26" spans="2:42">
      <c r="B26">
        <v>14.396000000000001</v>
      </c>
      <c r="C26">
        <v>13.55</v>
      </c>
      <c r="D26">
        <v>18.978000000000002</v>
      </c>
      <c r="E26">
        <v>13.085000000000001</v>
      </c>
      <c r="F26">
        <v>22.222999999999999</v>
      </c>
      <c r="G26">
        <v>9.9429999999999996</v>
      </c>
      <c r="H26">
        <v>22.222999999999999</v>
      </c>
      <c r="I26">
        <v>13.317</v>
      </c>
      <c r="J26">
        <v>16.263999999999999</v>
      </c>
      <c r="K26">
        <v>16.030999999999999</v>
      </c>
      <c r="L26">
        <v>15.204000000000001</v>
      </c>
      <c r="M26">
        <f t="shared" si="3"/>
        <v>0.71571600000000013</v>
      </c>
      <c r="N26">
        <f t="shared" si="6"/>
        <v>20.994724000000005</v>
      </c>
      <c r="O26">
        <f t="shared" si="7"/>
        <v>1.7187209999999999</v>
      </c>
      <c r="P26">
        <f t="shared" si="8"/>
        <v>61.261928999999974</v>
      </c>
      <c r="Q26">
        <f t="shared" si="9"/>
        <v>19.829209000000009</v>
      </c>
      <c r="R26">
        <f t="shared" si="10"/>
        <v>61.261928999999974</v>
      </c>
      <c r="S26">
        <f t="shared" si="11"/>
        <v>1.1642410000000014</v>
      </c>
      <c r="T26">
        <f t="shared" si="12"/>
        <v>3.4894239999999948</v>
      </c>
      <c r="U26">
        <f t="shared" si="13"/>
        <v>2.6732249999999933</v>
      </c>
      <c r="V26">
        <f t="shared" si="14"/>
        <v>0.65286399999999978</v>
      </c>
      <c r="W26">
        <f t="shared" si="4"/>
        <v>5.8766323978883026E-2</v>
      </c>
      <c r="X26">
        <f t="shared" si="15"/>
        <v>0.31828285634898584</v>
      </c>
      <c r="Y26">
        <f t="shared" si="16"/>
        <v>9.1066963045290356E-2</v>
      </c>
      <c r="Z26">
        <f t="shared" si="17"/>
        <v>0.54369269241455942</v>
      </c>
      <c r="AA26">
        <f t="shared" si="18"/>
        <v>0.30932203389830515</v>
      </c>
      <c r="AB26">
        <f t="shared" si="19"/>
        <v>0.54369269241455942</v>
      </c>
      <c r="AC26">
        <f t="shared" si="20"/>
        <v>7.4951375382050614E-2</v>
      </c>
      <c r="AD26">
        <f t="shared" si="21"/>
        <v>0.12975826618505129</v>
      </c>
      <c r="AE26">
        <f t="shared" si="22"/>
        <v>0.11357321478188372</v>
      </c>
      <c r="AF26">
        <f t="shared" si="23"/>
        <v>5.6126701861628214E-2</v>
      </c>
      <c r="AG26" s="5">
        <f t="shared" si="5"/>
        <v>0.84600000000000009</v>
      </c>
      <c r="AH26" s="5">
        <f t="shared" si="24"/>
        <v>4.5820000000000007</v>
      </c>
      <c r="AI26" s="5">
        <f t="shared" si="25"/>
        <v>1.3109999999999999</v>
      </c>
      <c r="AJ26" s="5">
        <f t="shared" si="26"/>
        <v>7.8269999999999982</v>
      </c>
      <c r="AK26" s="5">
        <f t="shared" si="27"/>
        <v>4.4530000000000012</v>
      </c>
      <c r="AL26" s="5">
        <f t="shared" si="28"/>
        <v>7.8269999999999982</v>
      </c>
      <c r="AM26" s="5">
        <f t="shared" si="29"/>
        <v>1.0790000000000006</v>
      </c>
      <c r="AN26" s="5">
        <f t="shared" si="30"/>
        <v>1.8679999999999986</v>
      </c>
      <c r="AO26" s="5">
        <f t="shared" si="31"/>
        <v>1.634999999999998</v>
      </c>
      <c r="AP26" s="5">
        <f t="shared" si="32"/>
        <v>0.80799999999999983</v>
      </c>
    </row>
    <row r="27" spans="2:42">
      <c r="B27">
        <v>41.3</v>
      </c>
      <c r="C27">
        <v>39.752000000000002</v>
      </c>
      <c r="D27">
        <v>47.454999999999998</v>
      </c>
      <c r="E27">
        <v>30.867000000000001</v>
      </c>
      <c r="F27">
        <v>60.49</v>
      </c>
      <c r="G27">
        <v>25.094999999999999</v>
      </c>
      <c r="H27">
        <v>60.49</v>
      </c>
      <c r="I27">
        <v>35.31</v>
      </c>
      <c r="J27">
        <v>43.603999999999999</v>
      </c>
      <c r="K27">
        <v>39.161000000000001</v>
      </c>
      <c r="L27">
        <v>39.357999999999997</v>
      </c>
      <c r="M27">
        <f t="shared" si="3"/>
        <v>2.3963039999999838</v>
      </c>
      <c r="N27">
        <f t="shared" si="6"/>
        <v>37.884025000000015</v>
      </c>
      <c r="O27">
        <f t="shared" si="7"/>
        <v>108.84748899999992</v>
      </c>
      <c r="P27">
        <f t="shared" si="8"/>
        <v>368.25610000000017</v>
      </c>
      <c r="Q27">
        <f t="shared" si="9"/>
        <v>262.60202499999997</v>
      </c>
      <c r="R27">
        <f t="shared" si="10"/>
        <v>368.25610000000017</v>
      </c>
      <c r="S27">
        <f t="shared" si="11"/>
        <v>35.880099999999942</v>
      </c>
      <c r="T27">
        <f t="shared" si="12"/>
        <v>5.3084160000000091</v>
      </c>
      <c r="U27">
        <f t="shared" si="13"/>
        <v>4.575320999999982</v>
      </c>
      <c r="V27">
        <f t="shared" si="14"/>
        <v>3.7713640000000006</v>
      </c>
      <c r="W27">
        <f t="shared" si="4"/>
        <v>3.7481840193704478E-2</v>
      </c>
      <c r="X27">
        <f t="shared" si="15"/>
        <v>0.14903147699757874</v>
      </c>
      <c r="Y27">
        <f t="shared" si="16"/>
        <v>0.25261501210653747</v>
      </c>
      <c r="Z27">
        <f t="shared" si="17"/>
        <v>0.46464891041162243</v>
      </c>
      <c r="AA27">
        <f t="shared" si="18"/>
        <v>0.39237288135593218</v>
      </c>
      <c r="AB27">
        <f t="shared" si="19"/>
        <v>0.46464891041162243</v>
      </c>
      <c r="AC27">
        <f t="shared" si="20"/>
        <v>0.1450363196125907</v>
      </c>
      <c r="AD27">
        <f t="shared" si="21"/>
        <v>5.5786924939467367E-2</v>
      </c>
      <c r="AE27">
        <f t="shared" si="22"/>
        <v>5.1791767554479319E-2</v>
      </c>
      <c r="AF27">
        <f t="shared" si="23"/>
        <v>4.7021791767554486E-2</v>
      </c>
      <c r="AG27" s="5">
        <f t="shared" si="5"/>
        <v>1.5479999999999947</v>
      </c>
      <c r="AH27" s="5">
        <f t="shared" si="24"/>
        <v>6.1550000000000011</v>
      </c>
      <c r="AI27" s="5">
        <f t="shared" si="25"/>
        <v>10.432999999999996</v>
      </c>
      <c r="AJ27" s="5">
        <f t="shared" si="26"/>
        <v>19.190000000000005</v>
      </c>
      <c r="AK27" s="5">
        <f t="shared" si="27"/>
        <v>16.204999999999998</v>
      </c>
      <c r="AL27" s="5">
        <f t="shared" si="28"/>
        <v>19.190000000000005</v>
      </c>
      <c r="AM27" s="5">
        <f t="shared" si="29"/>
        <v>5.9899999999999949</v>
      </c>
      <c r="AN27" s="5">
        <f t="shared" si="30"/>
        <v>2.304000000000002</v>
      </c>
      <c r="AO27" s="5">
        <f t="shared" si="31"/>
        <v>2.1389999999999958</v>
      </c>
      <c r="AP27" s="5">
        <f t="shared" si="32"/>
        <v>1.9420000000000002</v>
      </c>
    </row>
    <row r="28" spans="2:42">
      <c r="B28">
        <v>52.908000000000001</v>
      </c>
      <c r="C28">
        <v>39.539000000000001</v>
      </c>
      <c r="D28">
        <v>46.412999999999997</v>
      </c>
      <c r="E28">
        <v>49.267000000000003</v>
      </c>
      <c r="F28">
        <v>28.6</v>
      </c>
      <c r="G28">
        <v>46.938000000000002</v>
      </c>
      <c r="H28">
        <v>28.6</v>
      </c>
      <c r="I28">
        <v>44.402999999999999</v>
      </c>
      <c r="J28">
        <v>42.975999999999999</v>
      </c>
      <c r="K28">
        <v>47.84</v>
      </c>
      <c r="L28">
        <v>45.073</v>
      </c>
      <c r="M28">
        <f t="shared" si="3"/>
        <v>178.73016099999998</v>
      </c>
      <c r="N28">
        <f t="shared" si="6"/>
        <v>42.18502500000006</v>
      </c>
      <c r="O28">
        <f t="shared" si="7"/>
        <v>13.256880999999987</v>
      </c>
      <c r="P28">
        <f t="shared" si="8"/>
        <v>590.87886400000002</v>
      </c>
      <c r="Q28">
        <f t="shared" si="9"/>
        <v>35.640899999999988</v>
      </c>
      <c r="R28">
        <f t="shared" si="10"/>
        <v>590.87886400000002</v>
      </c>
      <c r="S28">
        <f t="shared" si="11"/>
        <v>72.335025000000044</v>
      </c>
      <c r="T28">
        <f t="shared" si="12"/>
        <v>98.644624000000036</v>
      </c>
      <c r="U28">
        <f t="shared" si="13"/>
        <v>25.684623999999978</v>
      </c>
      <c r="V28">
        <f t="shared" si="14"/>
        <v>61.387225000000015</v>
      </c>
      <c r="W28">
        <f t="shared" si="4"/>
        <v>0.25268390413548042</v>
      </c>
      <c r="X28">
        <f t="shared" si="15"/>
        <v>0.1227602630982083</v>
      </c>
      <c r="Y28">
        <f t="shared" si="16"/>
        <v>6.8817570121720684E-2</v>
      </c>
      <c r="Z28">
        <f t="shared" si="17"/>
        <v>0.4594390262342179</v>
      </c>
      <c r="AA28">
        <f t="shared" si="18"/>
        <v>0.11283737809026988</v>
      </c>
      <c r="AB28">
        <f t="shared" si="19"/>
        <v>0.4594390262342179</v>
      </c>
      <c r="AC28">
        <f t="shared" si="20"/>
        <v>0.16075073712860063</v>
      </c>
      <c r="AD28">
        <f t="shared" si="21"/>
        <v>0.18772208361684437</v>
      </c>
      <c r="AE28">
        <f t="shared" si="22"/>
        <v>9.5788916609964428E-2</v>
      </c>
      <c r="AF28">
        <f t="shared" si="23"/>
        <v>0.14808724578513646</v>
      </c>
      <c r="AG28" s="5">
        <f t="shared" si="5"/>
        <v>13.369</v>
      </c>
      <c r="AH28" s="5">
        <f t="shared" si="24"/>
        <v>6.4950000000000045</v>
      </c>
      <c r="AI28" s="5">
        <f t="shared" si="25"/>
        <v>3.6409999999999982</v>
      </c>
      <c r="AJ28" s="5">
        <f t="shared" si="26"/>
        <v>24.308</v>
      </c>
      <c r="AK28" s="5">
        <f t="shared" si="27"/>
        <v>5.9699999999999989</v>
      </c>
      <c r="AL28" s="5">
        <f t="shared" si="28"/>
        <v>24.308</v>
      </c>
      <c r="AM28" s="5">
        <f t="shared" si="29"/>
        <v>8.5050000000000026</v>
      </c>
      <c r="AN28" s="5">
        <f t="shared" si="30"/>
        <v>9.9320000000000022</v>
      </c>
      <c r="AO28" s="5">
        <f t="shared" si="31"/>
        <v>5.0679999999999978</v>
      </c>
      <c r="AP28" s="5">
        <f t="shared" si="32"/>
        <v>7.8350000000000009</v>
      </c>
    </row>
    <row r="29" spans="2:42">
      <c r="B29">
        <v>74.364999999999995</v>
      </c>
      <c r="C29">
        <v>63.337000000000003</v>
      </c>
      <c r="D29">
        <v>60.073</v>
      </c>
      <c r="E29">
        <v>65.866</v>
      </c>
      <c r="F29">
        <v>55.116999999999997</v>
      </c>
      <c r="G29">
        <v>66.522000000000006</v>
      </c>
      <c r="H29">
        <v>55.116999999999997</v>
      </c>
      <c r="I29">
        <v>64.602000000000004</v>
      </c>
      <c r="J29">
        <v>61.704999999999998</v>
      </c>
      <c r="K29">
        <v>62.97</v>
      </c>
      <c r="L29">
        <v>63.091999999999999</v>
      </c>
      <c r="M29">
        <f t="shared" si="3"/>
        <v>121.61678399999981</v>
      </c>
      <c r="N29">
        <f t="shared" si="6"/>
        <v>204.26126399999984</v>
      </c>
      <c r="O29">
        <f t="shared" si="7"/>
        <v>72.233000999999916</v>
      </c>
      <c r="P29">
        <f t="shared" si="8"/>
        <v>370.48550399999988</v>
      </c>
      <c r="Q29">
        <f t="shared" si="9"/>
        <v>61.512648999999833</v>
      </c>
      <c r="R29">
        <f t="shared" si="10"/>
        <v>370.48550399999988</v>
      </c>
      <c r="S29">
        <f t="shared" si="11"/>
        <v>95.316168999999832</v>
      </c>
      <c r="T29">
        <f t="shared" si="12"/>
        <v>160.27559999999991</v>
      </c>
      <c r="U29">
        <f t="shared" si="13"/>
        <v>129.84602499999991</v>
      </c>
      <c r="V29">
        <f t="shared" si="14"/>
        <v>127.08052899999991</v>
      </c>
      <c r="W29">
        <f t="shared" si="4"/>
        <v>0.1482955691521548</v>
      </c>
      <c r="X29">
        <f t="shared" si="15"/>
        <v>0.19218718483157393</v>
      </c>
      <c r="Y29">
        <f t="shared" si="16"/>
        <v>0.11428763531231084</v>
      </c>
      <c r="Z29">
        <f t="shared" si="17"/>
        <v>0.25883143952128018</v>
      </c>
      <c r="AA29">
        <f t="shared" si="18"/>
        <v>0.10546628118066281</v>
      </c>
      <c r="AB29">
        <f t="shared" si="19"/>
        <v>0.25883143952128018</v>
      </c>
      <c r="AC29">
        <f t="shared" si="20"/>
        <v>0.13128487863914465</v>
      </c>
      <c r="AD29">
        <f t="shared" si="21"/>
        <v>0.17024137699186442</v>
      </c>
      <c r="AE29">
        <f t="shared" si="22"/>
        <v>0.15323068647885427</v>
      </c>
      <c r="AF29">
        <f t="shared" si="23"/>
        <v>0.15159012976534655</v>
      </c>
      <c r="AG29" s="5">
        <f t="shared" si="5"/>
        <v>11.027999999999992</v>
      </c>
      <c r="AH29" s="5">
        <f t="shared" si="24"/>
        <v>14.291999999999994</v>
      </c>
      <c r="AI29" s="5">
        <f t="shared" si="25"/>
        <v>8.4989999999999952</v>
      </c>
      <c r="AJ29" s="5">
        <f t="shared" si="26"/>
        <v>19.247999999999998</v>
      </c>
      <c r="AK29" s="5">
        <f t="shared" si="27"/>
        <v>7.8429999999999893</v>
      </c>
      <c r="AL29" s="5">
        <f t="shared" si="28"/>
        <v>19.247999999999998</v>
      </c>
      <c r="AM29" s="5">
        <f t="shared" si="29"/>
        <v>9.762999999999991</v>
      </c>
      <c r="AN29" s="5">
        <f t="shared" si="30"/>
        <v>12.659999999999997</v>
      </c>
      <c r="AO29" s="5">
        <f t="shared" si="31"/>
        <v>11.394999999999996</v>
      </c>
      <c r="AP29" s="5">
        <f t="shared" si="32"/>
        <v>11.272999999999996</v>
      </c>
    </row>
    <row r="30" spans="2:42">
      <c r="B30">
        <v>56.619</v>
      </c>
      <c r="C30">
        <v>47.933</v>
      </c>
      <c r="D30">
        <v>51.393999999999998</v>
      </c>
      <c r="E30">
        <v>65.867999999999995</v>
      </c>
      <c r="F30">
        <v>41.965000000000003</v>
      </c>
      <c r="G30">
        <v>40.414999999999999</v>
      </c>
      <c r="H30">
        <v>41.965000000000003</v>
      </c>
      <c r="I30">
        <v>56.9</v>
      </c>
      <c r="J30">
        <v>49.662999999999997</v>
      </c>
      <c r="K30">
        <v>58.631</v>
      </c>
      <c r="L30">
        <v>55.064999999999998</v>
      </c>
      <c r="M30">
        <f t="shared" si="3"/>
        <v>75.446596</v>
      </c>
      <c r="N30">
        <f t="shared" si="6"/>
        <v>27.300625000000014</v>
      </c>
      <c r="O30">
        <f t="shared" si="7"/>
        <v>85.544000999999909</v>
      </c>
      <c r="P30">
        <f t="shared" si="8"/>
        <v>214.7397159999999</v>
      </c>
      <c r="Q30">
        <f t="shared" si="9"/>
        <v>262.569616</v>
      </c>
      <c r="R30">
        <f t="shared" si="10"/>
        <v>214.7397159999999</v>
      </c>
      <c r="S30">
        <f t="shared" si="11"/>
        <v>7.8960999999999323E-2</v>
      </c>
      <c r="T30">
        <f t="shared" si="12"/>
        <v>48.385936000000044</v>
      </c>
      <c r="U30">
        <f t="shared" si="13"/>
        <v>4.0481440000000015</v>
      </c>
      <c r="V30">
        <f t="shared" si="14"/>
        <v>2.4149160000000065</v>
      </c>
      <c r="W30">
        <f t="shared" si="4"/>
        <v>0.15341139900033557</v>
      </c>
      <c r="X30">
        <f t="shared" si="15"/>
        <v>9.2283509069393699E-2</v>
      </c>
      <c r="Y30">
        <f t="shared" si="16"/>
        <v>0.16335505748953524</v>
      </c>
      <c r="Z30">
        <f t="shared" si="17"/>
        <v>0.25881771136897502</v>
      </c>
      <c r="AA30">
        <f t="shared" si="18"/>
        <v>0.28619368056659428</v>
      </c>
      <c r="AB30">
        <f t="shared" si="19"/>
        <v>0.25881771136897502</v>
      </c>
      <c r="AC30">
        <f t="shared" si="20"/>
        <v>4.9629982867941645E-3</v>
      </c>
      <c r="AD30">
        <f t="shared" si="21"/>
        <v>0.12285628499267036</v>
      </c>
      <c r="AE30">
        <f t="shared" si="22"/>
        <v>3.5535774210070835E-2</v>
      </c>
      <c r="AF30">
        <f t="shared" si="23"/>
        <v>2.7446616860064679E-2</v>
      </c>
      <c r="AG30" s="5">
        <f t="shared" si="5"/>
        <v>8.6859999999999999</v>
      </c>
      <c r="AH30" s="5">
        <f t="shared" si="24"/>
        <v>5.2250000000000014</v>
      </c>
      <c r="AI30" s="5">
        <f t="shared" si="25"/>
        <v>9.2489999999999952</v>
      </c>
      <c r="AJ30" s="5">
        <f t="shared" si="26"/>
        <v>14.653999999999996</v>
      </c>
      <c r="AK30" s="5">
        <f t="shared" si="27"/>
        <v>16.204000000000001</v>
      </c>
      <c r="AL30" s="5">
        <f t="shared" si="28"/>
        <v>14.653999999999996</v>
      </c>
      <c r="AM30" s="5">
        <f t="shared" si="29"/>
        <v>0.28099999999999881</v>
      </c>
      <c r="AN30" s="5">
        <f t="shared" si="30"/>
        <v>6.9560000000000031</v>
      </c>
      <c r="AO30" s="5">
        <f t="shared" si="31"/>
        <v>2.0120000000000005</v>
      </c>
      <c r="AP30" s="5">
        <f t="shared" si="32"/>
        <v>1.554000000000002</v>
      </c>
    </row>
    <row r="31" spans="2:42">
      <c r="B31">
        <v>60.322000000000003</v>
      </c>
      <c r="C31">
        <v>52.564999999999998</v>
      </c>
      <c r="D31">
        <v>54.39</v>
      </c>
      <c r="E31">
        <v>61.841999999999999</v>
      </c>
      <c r="F31">
        <v>40.829000000000001</v>
      </c>
      <c r="G31">
        <v>45.48</v>
      </c>
      <c r="H31">
        <v>40.829000000000001</v>
      </c>
      <c r="I31">
        <v>57.203000000000003</v>
      </c>
      <c r="J31">
        <v>53.476999999999997</v>
      </c>
      <c r="K31">
        <v>58.116</v>
      </c>
      <c r="L31">
        <v>56.265000000000001</v>
      </c>
      <c r="M31">
        <f t="shared" si="3"/>
        <v>60.171049000000075</v>
      </c>
      <c r="N31">
        <f t="shared" si="6"/>
        <v>35.188624000000026</v>
      </c>
      <c r="O31">
        <f t="shared" si="7"/>
        <v>2.310399999999988</v>
      </c>
      <c r="P31">
        <f t="shared" si="8"/>
        <v>379.97704900000008</v>
      </c>
      <c r="Q31">
        <f t="shared" si="9"/>
        <v>220.28496400000017</v>
      </c>
      <c r="R31">
        <f t="shared" si="10"/>
        <v>379.97704900000008</v>
      </c>
      <c r="S31">
        <f t="shared" si="11"/>
        <v>9.7281609999999983</v>
      </c>
      <c r="T31">
        <f t="shared" si="12"/>
        <v>46.854025000000078</v>
      </c>
      <c r="U31">
        <f t="shared" si="13"/>
        <v>4.8664360000000135</v>
      </c>
      <c r="V31">
        <f t="shared" si="14"/>
        <v>16.459249000000018</v>
      </c>
      <c r="W31">
        <f t="shared" si="4"/>
        <v>0.12859321640529167</v>
      </c>
      <c r="X31">
        <f t="shared" si="15"/>
        <v>9.8338914492225094E-2</v>
      </c>
      <c r="Y31">
        <f t="shared" si="16"/>
        <v>2.5198103511156724E-2</v>
      </c>
      <c r="Z31">
        <f t="shared" si="17"/>
        <v>0.3231490998309075</v>
      </c>
      <c r="AA31">
        <f t="shared" si="18"/>
        <v>0.24604621862670345</v>
      </c>
      <c r="AB31">
        <f t="shared" si="19"/>
        <v>0.3231490998309075</v>
      </c>
      <c r="AC31">
        <f t="shared" si="20"/>
        <v>5.1705845296906597E-2</v>
      </c>
      <c r="AD31">
        <f t="shared" si="21"/>
        <v>0.11347435429859762</v>
      </c>
      <c r="AE31">
        <f t="shared" si="22"/>
        <v>3.6570405490534183E-2</v>
      </c>
      <c r="AF31">
        <f t="shared" si="23"/>
        <v>6.7255727595238915E-2</v>
      </c>
      <c r="AG31" s="5">
        <f t="shared" si="5"/>
        <v>7.757000000000005</v>
      </c>
      <c r="AH31" s="5">
        <f t="shared" si="24"/>
        <v>5.9320000000000022</v>
      </c>
      <c r="AI31" s="5">
        <f t="shared" si="25"/>
        <v>1.519999999999996</v>
      </c>
      <c r="AJ31" s="5">
        <f t="shared" si="26"/>
        <v>19.493000000000002</v>
      </c>
      <c r="AK31" s="5">
        <f t="shared" si="27"/>
        <v>14.842000000000006</v>
      </c>
      <c r="AL31" s="5">
        <f t="shared" si="28"/>
        <v>19.493000000000002</v>
      </c>
      <c r="AM31" s="5">
        <f t="shared" si="29"/>
        <v>3.1189999999999998</v>
      </c>
      <c r="AN31" s="5">
        <f t="shared" si="30"/>
        <v>6.845000000000006</v>
      </c>
      <c r="AO31" s="5">
        <f t="shared" si="31"/>
        <v>2.2060000000000031</v>
      </c>
      <c r="AP31" s="5">
        <f t="shared" si="32"/>
        <v>4.0570000000000022</v>
      </c>
    </row>
    <row r="32" spans="2:42">
      <c r="B32">
        <v>30.43</v>
      </c>
      <c r="C32">
        <v>24.134</v>
      </c>
      <c r="D32">
        <v>26.029</v>
      </c>
      <c r="E32">
        <v>30.484000000000002</v>
      </c>
      <c r="F32">
        <v>24.498999999999999</v>
      </c>
      <c r="G32">
        <v>28.702999999999999</v>
      </c>
      <c r="H32">
        <v>24.498999999999999</v>
      </c>
      <c r="I32">
        <v>27.309000000000001</v>
      </c>
      <c r="J32">
        <v>25.081</v>
      </c>
      <c r="K32">
        <v>28.257000000000001</v>
      </c>
      <c r="L32">
        <v>26.882000000000001</v>
      </c>
      <c r="M32">
        <f t="shared" si="3"/>
        <v>39.63961599999999</v>
      </c>
      <c r="N32">
        <f t="shared" si="6"/>
        <v>19.368800999999998</v>
      </c>
      <c r="O32">
        <f t="shared" si="7"/>
        <v>2.9160000000002209E-3</v>
      </c>
      <c r="P32">
        <f t="shared" si="8"/>
        <v>35.176761000000013</v>
      </c>
      <c r="Q32">
        <f t="shared" si="9"/>
        <v>2.9825290000000009</v>
      </c>
      <c r="R32">
        <f t="shared" si="10"/>
        <v>35.176761000000013</v>
      </c>
      <c r="S32">
        <f t="shared" si="11"/>
        <v>9.7406409999999912</v>
      </c>
      <c r="T32">
        <f t="shared" si="12"/>
        <v>28.611801000000003</v>
      </c>
      <c r="U32">
        <f t="shared" si="13"/>
        <v>4.7219289999999923</v>
      </c>
      <c r="V32">
        <f t="shared" si="14"/>
        <v>12.588303999999988</v>
      </c>
      <c r="W32">
        <f t="shared" si="4"/>
        <v>0.20690108445612881</v>
      </c>
      <c r="X32">
        <f t="shared" si="15"/>
        <v>0.14462701281629969</v>
      </c>
      <c r="Y32">
        <f t="shared" si="16"/>
        <v>1.7745645744331924E-3</v>
      </c>
      <c r="Z32">
        <f t="shared" si="17"/>
        <v>0.19490634242523827</v>
      </c>
      <c r="AA32">
        <f t="shared" si="18"/>
        <v>5.6753204074926074E-2</v>
      </c>
      <c r="AB32">
        <f t="shared" si="19"/>
        <v>0.19490634242523827</v>
      </c>
      <c r="AC32">
        <f t="shared" si="20"/>
        <v>0.10256325994084781</v>
      </c>
      <c r="AD32">
        <f t="shared" si="21"/>
        <v>0.17578047978968125</v>
      </c>
      <c r="AE32">
        <f t="shared" si="22"/>
        <v>7.140979296746626E-2</v>
      </c>
      <c r="AF32">
        <f t="shared" si="23"/>
        <v>0.11659546500164306</v>
      </c>
      <c r="AG32" s="5">
        <f t="shared" si="5"/>
        <v>6.2959999999999994</v>
      </c>
      <c r="AH32" s="5">
        <f t="shared" si="24"/>
        <v>4.4009999999999998</v>
      </c>
      <c r="AI32" s="5">
        <f t="shared" si="25"/>
        <v>5.4000000000002046E-2</v>
      </c>
      <c r="AJ32" s="5">
        <f t="shared" si="26"/>
        <v>5.9310000000000009</v>
      </c>
      <c r="AK32" s="5">
        <f t="shared" si="27"/>
        <v>1.7270000000000003</v>
      </c>
      <c r="AL32" s="5">
        <f t="shared" si="28"/>
        <v>5.9310000000000009</v>
      </c>
      <c r="AM32" s="5">
        <f t="shared" si="29"/>
        <v>3.1209999999999987</v>
      </c>
      <c r="AN32" s="5">
        <f t="shared" si="30"/>
        <v>5.3490000000000002</v>
      </c>
      <c r="AO32" s="5">
        <f t="shared" si="31"/>
        <v>2.1729999999999983</v>
      </c>
      <c r="AP32" s="5">
        <f t="shared" si="32"/>
        <v>3.5479999999999983</v>
      </c>
    </row>
    <row r="33" spans="2:42">
      <c r="B33">
        <v>36.448</v>
      </c>
      <c r="C33">
        <v>41.005000000000003</v>
      </c>
      <c r="D33">
        <v>40.377000000000002</v>
      </c>
      <c r="E33">
        <v>50.106000000000002</v>
      </c>
      <c r="F33">
        <v>29.911999999999999</v>
      </c>
      <c r="G33">
        <v>46.938000000000002</v>
      </c>
      <c r="H33">
        <v>29.911999999999999</v>
      </c>
      <c r="I33">
        <v>45.555</v>
      </c>
      <c r="J33">
        <v>40.691000000000003</v>
      </c>
      <c r="K33">
        <v>45.241</v>
      </c>
      <c r="L33">
        <v>43.829000000000001</v>
      </c>
      <c r="M33">
        <f t="shared" si="3"/>
        <v>20.76624900000002</v>
      </c>
      <c r="N33">
        <f t="shared" si="6"/>
        <v>15.437041000000017</v>
      </c>
      <c r="O33">
        <f t="shared" si="7"/>
        <v>186.54096400000003</v>
      </c>
      <c r="P33">
        <f t="shared" si="8"/>
        <v>42.719296000000021</v>
      </c>
      <c r="Q33">
        <f t="shared" si="9"/>
        <v>110.04010000000004</v>
      </c>
      <c r="R33">
        <f t="shared" si="10"/>
        <v>42.719296000000021</v>
      </c>
      <c r="S33">
        <f t="shared" si="11"/>
        <v>82.937448999999987</v>
      </c>
      <c r="T33">
        <f t="shared" si="12"/>
        <v>18.003049000000019</v>
      </c>
      <c r="U33">
        <f t="shared" si="13"/>
        <v>77.316848999999991</v>
      </c>
      <c r="V33">
        <f t="shared" si="14"/>
        <v>54.479161000000005</v>
      </c>
      <c r="W33">
        <f t="shared" si="4"/>
        <v>0.12502743634767347</v>
      </c>
      <c r="X33">
        <f t="shared" si="15"/>
        <v>0.10779741000877968</v>
      </c>
      <c r="Y33">
        <f t="shared" si="16"/>
        <v>0.37472563652326607</v>
      </c>
      <c r="Z33">
        <f t="shared" si="17"/>
        <v>0.17932396839332751</v>
      </c>
      <c r="AA33">
        <f t="shared" si="18"/>
        <v>0.2878072870939421</v>
      </c>
      <c r="AB33">
        <f t="shared" si="19"/>
        <v>0.17932396839332751</v>
      </c>
      <c r="AC33">
        <f t="shared" si="20"/>
        <v>0.24986281826163298</v>
      </c>
      <c r="AD33">
        <f t="shared" si="21"/>
        <v>0.11641242317822657</v>
      </c>
      <c r="AE33">
        <f t="shared" si="22"/>
        <v>0.2412478050921861</v>
      </c>
      <c r="AF33">
        <f t="shared" si="23"/>
        <v>0.20250768217734855</v>
      </c>
      <c r="AG33" s="5">
        <f t="shared" si="5"/>
        <v>4.5570000000000022</v>
      </c>
      <c r="AH33" s="5">
        <f t="shared" si="24"/>
        <v>3.929000000000002</v>
      </c>
      <c r="AI33" s="5">
        <f t="shared" si="25"/>
        <v>13.658000000000001</v>
      </c>
      <c r="AJ33" s="5">
        <f t="shared" si="26"/>
        <v>6.5360000000000014</v>
      </c>
      <c r="AK33" s="5">
        <f t="shared" si="27"/>
        <v>10.490000000000002</v>
      </c>
      <c r="AL33" s="5">
        <f t="shared" si="28"/>
        <v>6.5360000000000014</v>
      </c>
      <c r="AM33" s="5">
        <f t="shared" si="29"/>
        <v>9.1069999999999993</v>
      </c>
      <c r="AN33" s="5">
        <f t="shared" si="30"/>
        <v>4.2430000000000021</v>
      </c>
      <c r="AO33" s="5">
        <f t="shared" si="31"/>
        <v>8.7929999999999993</v>
      </c>
      <c r="AP33" s="5">
        <f t="shared" si="32"/>
        <v>7.3810000000000002</v>
      </c>
    </row>
    <row r="34" spans="2:42">
      <c r="B34">
        <v>10.394</v>
      </c>
      <c r="C34">
        <v>11.061999999999999</v>
      </c>
      <c r="D34">
        <v>13.65</v>
      </c>
      <c r="E34">
        <v>17.562999999999999</v>
      </c>
      <c r="F34">
        <v>18.827999999999999</v>
      </c>
      <c r="G34">
        <v>9.9429999999999996</v>
      </c>
      <c r="H34">
        <v>18.827999999999999</v>
      </c>
      <c r="I34">
        <v>14.311999999999999</v>
      </c>
      <c r="J34">
        <v>12.356</v>
      </c>
      <c r="K34">
        <v>15.606</v>
      </c>
      <c r="L34">
        <v>14.092000000000001</v>
      </c>
      <c r="M34">
        <f t="shared" si="3"/>
        <v>0.44622399999999901</v>
      </c>
      <c r="N34">
        <f t="shared" si="6"/>
        <v>10.601536000000001</v>
      </c>
      <c r="O34">
        <f t="shared" si="7"/>
        <v>51.394560999999982</v>
      </c>
      <c r="P34">
        <f t="shared" si="8"/>
        <v>71.132355999999987</v>
      </c>
      <c r="Q34">
        <f t="shared" si="9"/>
        <v>0.20340100000000047</v>
      </c>
      <c r="R34">
        <f t="shared" si="10"/>
        <v>71.132355999999987</v>
      </c>
      <c r="S34">
        <f t="shared" si="11"/>
        <v>15.350723999999994</v>
      </c>
      <c r="T34">
        <f t="shared" si="12"/>
        <v>3.8494439999999992</v>
      </c>
      <c r="U34">
        <f t="shared" si="13"/>
        <v>27.164943999999998</v>
      </c>
      <c r="V34">
        <f t="shared" si="14"/>
        <v>13.675204000000003</v>
      </c>
      <c r="W34">
        <f t="shared" si="4"/>
        <v>6.4267846834712261E-2</v>
      </c>
      <c r="X34">
        <f t="shared" si="15"/>
        <v>0.31325764864344818</v>
      </c>
      <c r="Y34">
        <f t="shared" si="16"/>
        <v>0.68972484125456979</v>
      </c>
      <c r="Z34">
        <f t="shared" si="17"/>
        <v>0.81142967096401764</v>
      </c>
      <c r="AA34">
        <f t="shared" si="18"/>
        <v>4.3390417548585775E-2</v>
      </c>
      <c r="AB34">
        <f t="shared" si="19"/>
        <v>0.81142967096401764</v>
      </c>
      <c r="AC34">
        <f t="shared" si="20"/>
        <v>0.37694823936886657</v>
      </c>
      <c r="AD34">
        <f t="shared" si="21"/>
        <v>0.18876274773908022</v>
      </c>
      <c r="AE34">
        <f t="shared" si="22"/>
        <v>0.50144314027323456</v>
      </c>
      <c r="AF34">
        <f t="shared" si="23"/>
        <v>0.35578218202809314</v>
      </c>
      <c r="AG34" s="5">
        <f t="shared" si="5"/>
        <v>0.66799999999999926</v>
      </c>
      <c r="AH34" s="5">
        <f t="shared" si="24"/>
        <v>3.2560000000000002</v>
      </c>
      <c r="AI34" s="5">
        <f t="shared" si="25"/>
        <v>7.1689999999999987</v>
      </c>
      <c r="AJ34" s="5">
        <f t="shared" si="26"/>
        <v>8.4339999999999993</v>
      </c>
      <c r="AK34" s="5">
        <f t="shared" si="27"/>
        <v>0.45100000000000051</v>
      </c>
      <c r="AL34" s="5">
        <f t="shared" si="28"/>
        <v>8.4339999999999993</v>
      </c>
      <c r="AM34" s="5">
        <f t="shared" si="29"/>
        <v>3.9179999999999993</v>
      </c>
      <c r="AN34" s="5">
        <f t="shared" si="30"/>
        <v>1.9619999999999997</v>
      </c>
      <c r="AO34" s="5">
        <f t="shared" si="31"/>
        <v>5.2119999999999997</v>
      </c>
      <c r="AP34" s="5">
        <f t="shared" si="32"/>
        <v>3.6980000000000004</v>
      </c>
    </row>
    <row r="35" spans="2:42">
      <c r="B35">
        <v>26.2</v>
      </c>
      <c r="C35">
        <v>27.518000000000001</v>
      </c>
      <c r="D35">
        <v>25.826000000000001</v>
      </c>
      <c r="E35">
        <v>34.372999999999998</v>
      </c>
      <c r="F35">
        <v>25.109000000000002</v>
      </c>
      <c r="G35">
        <v>45.48</v>
      </c>
      <c r="H35">
        <v>25.109000000000002</v>
      </c>
      <c r="I35">
        <v>30.946000000000002</v>
      </c>
      <c r="J35">
        <v>26.672000000000001</v>
      </c>
      <c r="K35">
        <v>30.099</v>
      </c>
      <c r="L35">
        <v>29.239000000000001</v>
      </c>
      <c r="M35">
        <f t="shared" si="3"/>
        <v>1.7371240000000037</v>
      </c>
      <c r="N35">
        <f t="shared" si="6"/>
        <v>0.13987599999999908</v>
      </c>
      <c r="O35">
        <f t="shared" si="7"/>
        <v>66.797928999999968</v>
      </c>
      <c r="P35">
        <f t="shared" si="8"/>
        <v>1.1902809999999946</v>
      </c>
      <c r="Q35">
        <f t="shared" si="9"/>
        <v>371.71839999999992</v>
      </c>
      <c r="R35">
        <f t="shared" si="10"/>
        <v>1.1902809999999946</v>
      </c>
      <c r="S35">
        <f t="shared" si="11"/>
        <v>22.52451600000002</v>
      </c>
      <c r="T35">
        <f t="shared" si="12"/>
        <v>0.22278400000000123</v>
      </c>
      <c r="U35">
        <f t="shared" si="13"/>
        <v>15.202201000000008</v>
      </c>
      <c r="V35">
        <f t="shared" si="14"/>
        <v>9.2355210000000092</v>
      </c>
      <c r="W35">
        <f t="shared" si="4"/>
        <v>5.0305343511450433E-2</v>
      </c>
      <c r="X35">
        <f t="shared" si="15"/>
        <v>1.4274809160305298E-2</v>
      </c>
      <c r="Y35">
        <f t="shared" si="16"/>
        <v>0.3119465648854961</v>
      </c>
      <c r="Z35">
        <f t="shared" si="17"/>
        <v>4.164122137404571E-2</v>
      </c>
      <c r="AA35">
        <f t="shared" si="18"/>
        <v>0.73587786259541976</v>
      </c>
      <c r="AB35">
        <f t="shared" si="19"/>
        <v>4.164122137404571E-2</v>
      </c>
      <c r="AC35">
        <f t="shared" si="20"/>
        <v>0.18114503816793903</v>
      </c>
      <c r="AD35">
        <f t="shared" si="21"/>
        <v>1.8015267175572568E-2</v>
      </c>
      <c r="AE35">
        <f t="shared" si="22"/>
        <v>0.14881679389312982</v>
      </c>
      <c r="AF35">
        <f t="shared" si="23"/>
        <v>0.1159923664122138</v>
      </c>
      <c r="AG35" s="5">
        <f t="shared" si="5"/>
        <v>1.3180000000000014</v>
      </c>
      <c r="AH35" s="5">
        <f t="shared" si="24"/>
        <v>0.37399999999999878</v>
      </c>
      <c r="AI35" s="5">
        <f t="shared" si="25"/>
        <v>8.1729999999999983</v>
      </c>
      <c r="AJ35" s="5">
        <f t="shared" si="26"/>
        <v>1.0909999999999975</v>
      </c>
      <c r="AK35" s="5">
        <f t="shared" si="27"/>
        <v>19.279999999999998</v>
      </c>
      <c r="AL35" s="5">
        <f t="shared" si="28"/>
        <v>1.0909999999999975</v>
      </c>
      <c r="AM35" s="5">
        <f t="shared" si="29"/>
        <v>4.7460000000000022</v>
      </c>
      <c r="AN35" s="5">
        <f t="shared" si="30"/>
        <v>0.47200000000000131</v>
      </c>
      <c r="AO35" s="5">
        <f t="shared" si="31"/>
        <v>3.8990000000000009</v>
      </c>
      <c r="AP35" s="5">
        <f t="shared" si="32"/>
        <v>3.0390000000000015</v>
      </c>
    </row>
    <row r="36" spans="2:42">
      <c r="B36">
        <v>40.679000000000002</v>
      </c>
      <c r="C36">
        <v>35.024000000000001</v>
      </c>
      <c r="D36">
        <v>37.384999999999998</v>
      </c>
      <c r="E36">
        <v>43.91</v>
      </c>
      <c r="F36">
        <v>36.436999999999998</v>
      </c>
      <c r="G36">
        <v>32.317</v>
      </c>
      <c r="H36">
        <v>36.436999999999998</v>
      </c>
      <c r="I36">
        <v>39.466999999999999</v>
      </c>
      <c r="J36">
        <v>36.204999999999998</v>
      </c>
      <c r="K36">
        <v>40.646999999999998</v>
      </c>
      <c r="L36">
        <v>38.773000000000003</v>
      </c>
      <c r="M36">
        <f t="shared" si="3"/>
        <v>31.979025000000014</v>
      </c>
      <c r="N36">
        <f t="shared" si="6"/>
        <v>10.850436000000027</v>
      </c>
      <c r="O36">
        <f t="shared" si="7"/>
        <v>10.439360999999964</v>
      </c>
      <c r="P36">
        <f t="shared" si="8"/>
        <v>17.994564000000036</v>
      </c>
      <c r="Q36">
        <f t="shared" si="9"/>
        <v>69.923044000000033</v>
      </c>
      <c r="R36">
        <f t="shared" si="10"/>
        <v>17.994564000000036</v>
      </c>
      <c r="S36">
        <f t="shared" si="11"/>
        <v>1.468944000000008</v>
      </c>
      <c r="T36">
        <f t="shared" si="12"/>
        <v>20.016676000000032</v>
      </c>
      <c r="U36">
        <f t="shared" si="13"/>
        <v>1.0240000000002292E-3</v>
      </c>
      <c r="V36">
        <f t="shared" si="14"/>
        <v>3.6328359999999953</v>
      </c>
      <c r="W36">
        <f t="shared" si="4"/>
        <v>0.13901521669657566</v>
      </c>
      <c r="X36">
        <f t="shared" si="15"/>
        <v>8.0975441874185788E-2</v>
      </c>
      <c r="Y36">
        <f t="shared" si="16"/>
        <v>7.9426731237247583E-2</v>
      </c>
      <c r="Z36">
        <f t="shared" si="17"/>
        <v>0.10427984955382394</v>
      </c>
      <c r="AA36">
        <f t="shared" si="18"/>
        <v>0.20556060866786305</v>
      </c>
      <c r="AB36">
        <f t="shared" si="19"/>
        <v>0.10427984955382394</v>
      </c>
      <c r="AC36">
        <f t="shared" si="20"/>
        <v>2.9794242729664033E-2</v>
      </c>
      <c r="AD36">
        <f t="shared" si="21"/>
        <v>0.10998303793111934</v>
      </c>
      <c r="AE36">
        <f t="shared" si="22"/>
        <v>7.8664667273048948E-4</v>
      </c>
      <c r="AF36">
        <f t="shared" si="23"/>
        <v>4.6854642444504505E-2</v>
      </c>
      <c r="AG36" s="5">
        <f t="shared" si="5"/>
        <v>5.6550000000000011</v>
      </c>
      <c r="AH36" s="5">
        <f t="shared" si="24"/>
        <v>3.294000000000004</v>
      </c>
      <c r="AI36" s="5">
        <f t="shared" si="25"/>
        <v>3.2309999999999945</v>
      </c>
      <c r="AJ36" s="5">
        <f t="shared" si="26"/>
        <v>4.2420000000000044</v>
      </c>
      <c r="AK36" s="5">
        <f t="shared" si="27"/>
        <v>8.3620000000000019</v>
      </c>
      <c r="AL36" s="5">
        <f t="shared" si="28"/>
        <v>4.2420000000000044</v>
      </c>
      <c r="AM36" s="5">
        <f t="shared" si="29"/>
        <v>1.2120000000000033</v>
      </c>
      <c r="AN36" s="5">
        <f t="shared" si="30"/>
        <v>4.4740000000000038</v>
      </c>
      <c r="AO36" s="5">
        <f t="shared" si="31"/>
        <v>3.2000000000003581E-2</v>
      </c>
      <c r="AP36" s="5">
        <f t="shared" si="32"/>
        <v>1.9059999999999988</v>
      </c>
    </row>
    <row r="37" spans="2:42">
      <c r="B37">
        <v>14.5</v>
      </c>
      <c r="C37">
        <v>14.988</v>
      </c>
      <c r="D37">
        <v>16.759</v>
      </c>
      <c r="E37">
        <v>16.323</v>
      </c>
      <c r="F37">
        <v>18.181999999999999</v>
      </c>
      <c r="G37">
        <v>15.211</v>
      </c>
      <c r="H37">
        <v>18.181999999999999</v>
      </c>
      <c r="I37">
        <v>15.654999999999999</v>
      </c>
      <c r="J37">
        <v>15.872999999999999</v>
      </c>
      <c r="K37">
        <v>16.541</v>
      </c>
      <c r="L37">
        <v>16.023</v>
      </c>
      <c r="M37">
        <f t="shared" si="3"/>
        <v>0.23814399999999955</v>
      </c>
      <c r="N37">
        <f t="shared" si="6"/>
        <v>5.1030810000000013</v>
      </c>
      <c r="O37">
        <f t="shared" si="7"/>
        <v>3.3233290000000015</v>
      </c>
      <c r="P37">
        <f t="shared" si="8"/>
        <v>13.557123999999989</v>
      </c>
      <c r="Q37">
        <f t="shared" si="9"/>
        <v>0.50552100000000044</v>
      </c>
      <c r="R37">
        <f t="shared" si="10"/>
        <v>13.557123999999989</v>
      </c>
      <c r="S37">
        <f t="shared" si="11"/>
        <v>1.3340249999999985</v>
      </c>
      <c r="T37">
        <f t="shared" si="12"/>
        <v>1.8851289999999981</v>
      </c>
      <c r="U37">
        <f t="shared" si="13"/>
        <v>4.1656810000000011</v>
      </c>
      <c r="V37">
        <f t="shared" si="14"/>
        <v>2.3195289999999988</v>
      </c>
      <c r="W37">
        <f t="shared" si="4"/>
        <v>3.3655172413793073E-2</v>
      </c>
      <c r="X37">
        <f t="shared" si="15"/>
        <v>0.15579310344827588</v>
      </c>
      <c r="Y37">
        <f t="shared" si="16"/>
        <v>0.12572413793103451</v>
      </c>
      <c r="Z37">
        <f t="shared" si="17"/>
        <v>0.2539310344827585</v>
      </c>
      <c r="AA37">
        <f t="shared" si="18"/>
        <v>4.9034482758620712E-2</v>
      </c>
      <c r="AB37">
        <f t="shared" si="19"/>
        <v>0.2539310344827585</v>
      </c>
      <c r="AC37">
        <f t="shared" si="20"/>
        <v>7.9655172413793066E-2</v>
      </c>
      <c r="AD37">
        <f t="shared" si="21"/>
        <v>9.4689655172413748E-2</v>
      </c>
      <c r="AE37">
        <f t="shared" si="22"/>
        <v>0.1407586206896552</v>
      </c>
      <c r="AF37">
        <f t="shared" si="23"/>
        <v>0.10503448275862066</v>
      </c>
      <c r="AG37" s="5">
        <f t="shared" si="5"/>
        <v>0.48799999999999955</v>
      </c>
      <c r="AH37" s="5">
        <f t="shared" si="24"/>
        <v>2.2590000000000003</v>
      </c>
      <c r="AI37" s="5">
        <f t="shared" si="25"/>
        <v>1.8230000000000004</v>
      </c>
      <c r="AJ37" s="5">
        <f t="shared" si="26"/>
        <v>3.6819999999999986</v>
      </c>
      <c r="AK37" s="5">
        <f t="shared" si="27"/>
        <v>0.7110000000000003</v>
      </c>
      <c r="AL37" s="5">
        <f t="shared" si="28"/>
        <v>3.6819999999999986</v>
      </c>
      <c r="AM37" s="5">
        <f t="shared" si="29"/>
        <v>1.1549999999999994</v>
      </c>
      <c r="AN37" s="5">
        <f t="shared" si="30"/>
        <v>1.3729999999999993</v>
      </c>
      <c r="AO37" s="5">
        <f t="shared" si="31"/>
        <v>2.0410000000000004</v>
      </c>
      <c r="AP37" s="5">
        <f t="shared" si="32"/>
        <v>1.5229999999999997</v>
      </c>
    </row>
    <row r="38" spans="2:42">
      <c r="B38">
        <v>31.716000000000001</v>
      </c>
      <c r="C38">
        <v>36.802999999999997</v>
      </c>
      <c r="D38">
        <v>35.366</v>
      </c>
      <c r="E38">
        <v>47.542999999999999</v>
      </c>
      <c r="F38">
        <v>30.715</v>
      </c>
      <c r="G38">
        <v>45.48</v>
      </c>
      <c r="H38">
        <v>30.715</v>
      </c>
      <c r="I38">
        <v>42.173000000000002</v>
      </c>
      <c r="J38">
        <v>36.084000000000003</v>
      </c>
      <c r="K38">
        <v>41.454000000000001</v>
      </c>
      <c r="L38">
        <v>39.904000000000003</v>
      </c>
      <c r="M38">
        <f t="shared" si="3"/>
        <v>25.877568999999962</v>
      </c>
      <c r="N38">
        <f t="shared" si="6"/>
        <v>13.322499999999989</v>
      </c>
      <c r="O38">
        <f t="shared" si="7"/>
        <v>250.49392899999995</v>
      </c>
      <c r="P38">
        <f t="shared" si="8"/>
        <v>1.0020010000000024</v>
      </c>
      <c r="Q38">
        <f t="shared" si="9"/>
        <v>189.44769599999989</v>
      </c>
      <c r="R38">
        <f t="shared" si="10"/>
        <v>1.0020010000000024</v>
      </c>
      <c r="S38">
        <f t="shared" si="11"/>
        <v>109.34884900000002</v>
      </c>
      <c r="T38">
        <f t="shared" si="12"/>
        <v>19.079424000000017</v>
      </c>
      <c r="U38">
        <f t="shared" si="13"/>
        <v>94.828643999999997</v>
      </c>
      <c r="V38">
        <f t="shared" si="14"/>
        <v>67.043344000000033</v>
      </c>
      <c r="W38">
        <f t="shared" si="4"/>
        <v>0.16039223105057371</v>
      </c>
      <c r="X38">
        <f t="shared" si="15"/>
        <v>0.11508386934039597</v>
      </c>
      <c r="Y38">
        <f t="shared" si="16"/>
        <v>0.49902257535628697</v>
      </c>
      <c r="Z38">
        <f t="shared" si="17"/>
        <v>3.1561357043763436E-2</v>
      </c>
      <c r="AA38">
        <f t="shared" si="18"/>
        <v>0.43397654180855072</v>
      </c>
      <c r="AB38">
        <f t="shared" si="19"/>
        <v>3.1561357043763436E-2</v>
      </c>
      <c r="AC38">
        <f t="shared" si="20"/>
        <v>0.32970740320343045</v>
      </c>
      <c r="AD38">
        <f t="shared" si="21"/>
        <v>0.13772228528187672</v>
      </c>
      <c r="AE38">
        <f t="shared" si="22"/>
        <v>0.30703745743473321</v>
      </c>
      <c r="AF38">
        <f t="shared" si="23"/>
        <v>0.25816622524908572</v>
      </c>
      <c r="AG38" s="5">
        <f t="shared" si="5"/>
        <v>5.0869999999999962</v>
      </c>
      <c r="AH38" s="5">
        <f t="shared" si="24"/>
        <v>3.6499999999999986</v>
      </c>
      <c r="AI38" s="5">
        <f t="shared" si="25"/>
        <v>15.826999999999998</v>
      </c>
      <c r="AJ38" s="5">
        <f t="shared" si="26"/>
        <v>1.0010000000000012</v>
      </c>
      <c r="AK38" s="5">
        <f t="shared" si="27"/>
        <v>13.763999999999996</v>
      </c>
      <c r="AL38" s="5">
        <f t="shared" si="28"/>
        <v>1.0010000000000012</v>
      </c>
      <c r="AM38" s="5">
        <f t="shared" si="29"/>
        <v>10.457000000000001</v>
      </c>
      <c r="AN38" s="5">
        <f t="shared" si="30"/>
        <v>4.3680000000000021</v>
      </c>
      <c r="AO38" s="5">
        <f t="shared" si="31"/>
        <v>9.7379999999999995</v>
      </c>
      <c r="AP38" s="5">
        <f t="shared" si="32"/>
        <v>8.1880000000000024</v>
      </c>
    </row>
    <row r="39" spans="2:42">
      <c r="B39">
        <v>30.234000000000002</v>
      </c>
      <c r="C39">
        <v>28.042000000000002</v>
      </c>
      <c r="D39">
        <v>27.771000000000001</v>
      </c>
      <c r="E39">
        <v>42.165999999999997</v>
      </c>
      <c r="F39">
        <v>26.036000000000001</v>
      </c>
      <c r="G39">
        <v>32.317</v>
      </c>
      <c r="H39">
        <v>26.036000000000001</v>
      </c>
      <c r="I39">
        <v>35.103999999999999</v>
      </c>
      <c r="J39">
        <v>27.905999999999999</v>
      </c>
      <c r="K39">
        <v>34.968000000000004</v>
      </c>
      <c r="L39">
        <v>32.658999999999999</v>
      </c>
      <c r="M39">
        <f t="shared" si="3"/>
        <v>4.8048640000000011</v>
      </c>
      <c r="N39">
        <f t="shared" si="6"/>
        <v>6.0663690000000043</v>
      </c>
      <c r="O39">
        <f t="shared" si="7"/>
        <v>142.37262399999989</v>
      </c>
      <c r="P39">
        <f t="shared" si="8"/>
        <v>17.623204000000005</v>
      </c>
      <c r="Q39">
        <f t="shared" si="9"/>
        <v>4.3388889999999938</v>
      </c>
      <c r="R39">
        <f t="shared" si="10"/>
        <v>17.623204000000005</v>
      </c>
      <c r="S39">
        <f t="shared" si="11"/>
        <v>23.716899999999974</v>
      </c>
      <c r="T39">
        <f t="shared" si="12"/>
        <v>5.4195840000000137</v>
      </c>
      <c r="U39">
        <f t="shared" si="13"/>
        <v>22.410756000000017</v>
      </c>
      <c r="V39">
        <f t="shared" si="14"/>
        <v>5.880624999999986</v>
      </c>
      <c r="W39">
        <f t="shared" si="4"/>
        <v>7.2501157637097316E-2</v>
      </c>
      <c r="X39">
        <f t="shared" si="15"/>
        <v>8.1464576304822414E-2</v>
      </c>
      <c r="Y39">
        <f t="shared" si="16"/>
        <v>0.39465502414500214</v>
      </c>
      <c r="Z39">
        <f t="shared" si="17"/>
        <v>0.1388503009856453</v>
      </c>
      <c r="AA39">
        <f t="shared" si="18"/>
        <v>6.88959449626248E-2</v>
      </c>
      <c r="AB39">
        <f t="shared" si="19"/>
        <v>0.1388503009856453</v>
      </c>
      <c r="AC39">
        <f t="shared" si="20"/>
        <v>0.16107693325395242</v>
      </c>
      <c r="AD39">
        <f t="shared" si="21"/>
        <v>7.6999404643778621E-2</v>
      </c>
      <c r="AE39">
        <f t="shared" si="22"/>
        <v>0.15657868624727134</v>
      </c>
      <c r="AF39">
        <f t="shared" si="23"/>
        <v>8.0207713170602532E-2</v>
      </c>
      <c r="AG39" s="5">
        <f t="shared" si="5"/>
        <v>2.1920000000000002</v>
      </c>
      <c r="AH39" s="5">
        <f t="shared" si="24"/>
        <v>2.463000000000001</v>
      </c>
      <c r="AI39" s="5">
        <f t="shared" si="25"/>
        <v>11.931999999999995</v>
      </c>
      <c r="AJ39" s="5">
        <f t="shared" si="26"/>
        <v>4.1980000000000004</v>
      </c>
      <c r="AK39" s="5">
        <f t="shared" si="27"/>
        <v>2.0829999999999984</v>
      </c>
      <c r="AL39" s="5">
        <f t="shared" si="28"/>
        <v>4.1980000000000004</v>
      </c>
      <c r="AM39" s="5">
        <f t="shared" si="29"/>
        <v>4.8699999999999974</v>
      </c>
      <c r="AN39" s="5">
        <f t="shared" si="30"/>
        <v>2.328000000000003</v>
      </c>
      <c r="AO39" s="5">
        <f t="shared" si="31"/>
        <v>4.7340000000000018</v>
      </c>
      <c r="AP39" s="5">
        <f t="shared" si="32"/>
        <v>2.4249999999999972</v>
      </c>
    </row>
    <row r="40" spans="2:42">
      <c r="B40">
        <v>33.42</v>
      </c>
      <c r="C40">
        <v>40.14</v>
      </c>
      <c r="D40">
        <v>38.277000000000001</v>
      </c>
      <c r="E40">
        <v>47.715000000000003</v>
      </c>
      <c r="F40">
        <v>32.249000000000002</v>
      </c>
      <c r="G40">
        <v>40.414999999999999</v>
      </c>
      <c r="H40">
        <v>32.249000000000002</v>
      </c>
      <c r="I40">
        <v>43.927</v>
      </c>
      <c r="J40">
        <v>39.207999999999998</v>
      </c>
      <c r="K40">
        <v>42.996000000000002</v>
      </c>
      <c r="L40">
        <v>42.043999999999997</v>
      </c>
      <c r="M40">
        <f t="shared" si="3"/>
        <v>45.158399999999986</v>
      </c>
      <c r="N40">
        <f t="shared" si="6"/>
        <v>23.590448999999992</v>
      </c>
      <c r="O40">
        <f t="shared" si="7"/>
        <v>204.34702500000006</v>
      </c>
      <c r="P40">
        <f t="shared" si="8"/>
        <v>1.3712409999999986</v>
      </c>
      <c r="Q40">
        <f t="shared" si="9"/>
        <v>48.930024999999965</v>
      </c>
      <c r="R40">
        <f t="shared" si="10"/>
        <v>1.3712409999999986</v>
      </c>
      <c r="S40">
        <f t="shared" si="11"/>
        <v>110.39704899999995</v>
      </c>
      <c r="T40">
        <f t="shared" si="12"/>
        <v>33.500943999999961</v>
      </c>
      <c r="U40">
        <f t="shared" si="13"/>
        <v>91.699776000000014</v>
      </c>
      <c r="V40">
        <f t="shared" si="14"/>
        <v>74.373375999999922</v>
      </c>
      <c r="W40">
        <f t="shared" si="4"/>
        <v>0.2010771992818671</v>
      </c>
      <c r="X40">
        <f t="shared" si="15"/>
        <v>0.14533213644524234</v>
      </c>
      <c r="Y40">
        <f t="shared" si="16"/>
        <v>0.42773788150807901</v>
      </c>
      <c r="Z40">
        <f t="shared" si="17"/>
        <v>3.5038898862956296E-2</v>
      </c>
      <c r="AA40">
        <f t="shared" si="18"/>
        <v>0.20930580490724107</v>
      </c>
      <c r="AB40">
        <f t="shared" si="19"/>
        <v>3.5038898862956296E-2</v>
      </c>
      <c r="AC40">
        <f t="shared" si="20"/>
        <v>0.31439257929383596</v>
      </c>
      <c r="AD40">
        <f t="shared" si="21"/>
        <v>0.1731897067624176</v>
      </c>
      <c r="AE40">
        <f t="shared" si="22"/>
        <v>0.28653500897666068</v>
      </c>
      <c r="AF40">
        <f t="shared" si="23"/>
        <v>0.25804907241172936</v>
      </c>
      <c r="AG40" s="5">
        <f t="shared" si="5"/>
        <v>6.7199999999999989</v>
      </c>
      <c r="AH40" s="5">
        <f t="shared" si="24"/>
        <v>4.8569999999999993</v>
      </c>
      <c r="AI40" s="5">
        <f t="shared" si="25"/>
        <v>14.295000000000002</v>
      </c>
      <c r="AJ40" s="5">
        <f t="shared" si="26"/>
        <v>1.1709999999999994</v>
      </c>
      <c r="AK40" s="5">
        <f t="shared" si="27"/>
        <v>6.9949999999999974</v>
      </c>
      <c r="AL40" s="5">
        <f t="shared" si="28"/>
        <v>1.1709999999999994</v>
      </c>
      <c r="AM40" s="5">
        <f t="shared" si="29"/>
        <v>10.506999999999998</v>
      </c>
      <c r="AN40" s="5">
        <f t="shared" si="30"/>
        <v>5.7879999999999967</v>
      </c>
      <c r="AO40" s="5">
        <f t="shared" si="31"/>
        <v>9.5760000000000005</v>
      </c>
      <c r="AP40" s="5">
        <f t="shared" si="32"/>
        <v>8.6239999999999952</v>
      </c>
    </row>
    <row r="41" spans="2:42">
      <c r="B41">
        <v>14.541</v>
      </c>
      <c r="C41">
        <v>33.619</v>
      </c>
      <c r="D41">
        <v>23.405999999999999</v>
      </c>
      <c r="E41">
        <v>33.683999999999997</v>
      </c>
      <c r="F41">
        <v>32.350999999999999</v>
      </c>
      <c r="G41">
        <v>31.832000000000001</v>
      </c>
      <c r="H41">
        <v>32.350999999999999</v>
      </c>
      <c r="I41">
        <v>33.651000000000003</v>
      </c>
      <c r="J41">
        <v>28.513000000000002</v>
      </c>
      <c r="K41">
        <v>28.545000000000002</v>
      </c>
      <c r="L41">
        <v>30.236000000000001</v>
      </c>
      <c r="M41">
        <f t="shared" si="3"/>
        <v>363.97008399999999</v>
      </c>
      <c r="N41">
        <f t="shared" si="6"/>
        <v>78.588224999999966</v>
      </c>
      <c r="O41">
        <f t="shared" si="7"/>
        <v>366.4544489999999</v>
      </c>
      <c r="P41">
        <f t="shared" si="8"/>
        <v>317.19609999999994</v>
      </c>
      <c r="Q41">
        <f t="shared" si="9"/>
        <v>298.97868099999999</v>
      </c>
      <c r="R41">
        <f t="shared" si="10"/>
        <v>317.19609999999994</v>
      </c>
      <c r="S41">
        <f t="shared" si="11"/>
        <v>365.1921000000001</v>
      </c>
      <c r="T41">
        <f t="shared" si="12"/>
        <v>195.21678400000005</v>
      </c>
      <c r="U41">
        <f t="shared" si="13"/>
        <v>196.11201600000004</v>
      </c>
      <c r="V41">
        <f t="shared" si="14"/>
        <v>246.33302500000002</v>
      </c>
      <c r="W41">
        <f t="shared" si="4"/>
        <v>1.3120143043807164</v>
      </c>
      <c r="X41">
        <f t="shared" si="15"/>
        <v>0.60965545698370116</v>
      </c>
      <c r="Y41">
        <f t="shared" si="16"/>
        <v>1.3164844233546522</v>
      </c>
      <c r="Z41">
        <f t="shared" si="17"/>
        <v>1.2248125988584002</v>
      </c>
      <c r="AA41">
        <f t="shared" si="18"/>
        <v>1.1891204181280517</v>
      </c>
      <c r="AB41">
        <f t="shared" si="19"/>
        <v>1.2248125988584002</v>
      </c>
      <c r="AC41">
        <f t="shared" si="20"/>
        <v>1.314214978337116</v>
      </c>
      <c r="AD41">
        <f t="shared" si="21"/>
        <v>0.96086926621277768</v>
      </c>
      <c r="AE41">
        <f t="shared" si="22"/>
        <v>0.96306994016917691</v>
      </c>
      <c r="AF41">
        <f t="shared" si="23"/>
        <v>1.0793618045526443</v>
      </c>
      <c r="AG41" s="5">
        <f t="shared" si="5"/>
        <v>19.077999999999999</v>
      </c>
      <c r="AH41" s="5">
        <f t="shared" si="24"/>
        <v>8.8649999999999984</v>
      </c>
      <c r="AI41" s="5">
        <f t="shared" si="25"/>
        <v>19.142999999999997</v>
      </c>
      <c r="AJ41" s="5">
        <f t="shared" si="26"/>
        <v>17.809999999999999</v>
      </c>
      <c r="AK41" s="5">
        <f t="shared" si="27"/>
        <v>17.291</v>
      </c>
      <c r="AL41" s="5">
        <f t="shared" si="28"/>
        <v>17.809999999999999</v>
      </c>
      <c r="AM41" s="5">
        <f t="shared" si="29"/>
        <v>19.110000000000003</v>
      </c>
      <c r="AN41" s="5">
        <f t="shared" si="30"/>
        <v>13.972000000000001</v>
      </c>
      <c r="AO41" s="5">
        <f t="shared" si="31"/>
        <v>14.004000000000001</v>
      </c>
      <c r="AP41" s="5">
        <f t="shared" si="32"/>
        <v>15.695</v>
      </c>
    </row>
    <row r="42" spans="2:42">
      <c r="B42">
        <v>38.113999999999997</v>
      </c>
      <c r="C42">
        <v>42.396000000000001</v>
      </c>
      <c r="D42">
        <v>33.841999999999999</v>
      </c>
      <c r="E42">
        <v>37.301000000000002</v>
      </c>
      <c r="F42">
        <v>61.38</v>
      </c>
      <c r="G42">
        <v>32.317</v>
      </c>
      <c r="H42">
        <v>61.38</v>
      </c>
      <c r="I42">
        <v>39.848999999999997</v>
      </c>
      <c r="J42">
        <v>38.119</v>
      </c>
      <c r="K42">
        <v>35.572000000000003</v>
      </c>
      <c r="L42">
        <v>37.847000000000001</v>
      </c>
      <c r="M42">
        <f t="shared" si="3"/>
        <v>18.335524000000031</v>
      </c>
      <c r="N42">
        <f t="shared" si="6"/>
        <v>18.249983999999987</v>
      </c>
      <c r="O42">
        <f t="shared" si="7"/>
        <v>0.66096899999999237</v>
      </c>
      <c r="P42">
        <f t="shared" si="8"/>
        <v>541.30675600000029</v>
      </c>
      <c r="Q42">
        <f t="shared" si="9"/>
        <v>33.605208999999967</v>
      </c>
      <c r="R42">
        <f t="shared" si="10"/>
        <v>541.30675600000029</v>
      </c>
      <c r="S42">
        <f t="shared" si="11"/>
        <v>3.0102249999999979</v>
      </c>
      <c r="T42">
        <f t="shared" si="12"/>
        <v>2.5000000000025578E-5</v>
      </c>
      <c r="U42">
        <f t="shared" si="13"/>
        <v>6.4617639999999721</v>
      </c>
      <c r="V42">
        <f t="shared" si="14"/>
        <v>7.1288999999997812E-2</v>
      </c>
      <c r="W42">
        <f t="shared" si="4"/>
        <v>0.11234716901925812</v>
      </c>
      <c r="X42">
        <f t="shared" si="15"/>
        <v>0.11208479823686832</v>
      </c>
      <c r="Y42">
        <f t="shared" si="16"/>
        <v>2.13307446082803E-2</v>
      </c>
      <c r="Z42">
        <f t="shared" si="17"/>
        <v>0.61043186230781354</v>
      </c>
      <c r="AA42">
        <f t="shared" si="18"/>
        <v>0.15209634255129342</v>
      </c>
      <c r="AB42">
        <f t="shared" si="19"/>
        <v>0.61043186230781354</v>
      </c>
      <c r="AC42">
        <f t="shared" si="20"/>
        <v>4.552133074460827E-2</v>
      </c>
      <c r="AD42">
        <f t="shared" si="21"/>
        <v>1.3118539119490367E-4</v>
      </c>
      <c r="AE42">
        <f t="shared" si="22"/>
        <v>6.6694652883454761E-2</v>
      </c>
      <c r="AF42">
        <f t="shared" si="23"/>
        <v>7.0052998898041648E-3</v>
      </c>
      <c r="AG42" s="5">
        <f t="shared" si="5"/>
        <v>4.2820000000000036</v>
      </c>
      <c r="AH42" s="5">
        <f t="shared" si="24"/>
        <v>4.2719999999999985</v>
      </c>
      <c r="AI42" s="5">
        <f t="shared" si="25"/>
        <v>0.81299999999999528</v>
      </c>
      <c r="AJ42" s="5">
        <f t="shared" si="26"/>
        <v>23.266000000000005</v>
      </c>
      <c r="AK42" s="5">
        <f t="shared" si="27"/>
        <v>5.796999999999997</v>
      </c>
      <c r="AL42" s="5">
        <f t="shared" si="28"/>
        <v>23.266000000000005</v>
      </c>
      <c r="AM42" s="5">
        <f t="shared" si="29"/>
        <v>1.7349999999999994</v>
      </c>
      <c r="AN42" s="5">
        <f t="shared" si="30"/>
        <v>5.000000000002558E-3</v>
      </c>
      <c r="AO42" s="5">
        <f t="shared" si="31"/>
        <v>2.5419999999999945</v>
      </c>
      <c r="AP42" s="5">
        <f t="shared" si="32"/>
        <v>0.26699999999999591</v>
      </c>
    </row>
    <row r="43" spans="2:42">
      <c r="B43">
        <v>45.298999999999999</v>
      </c>
      <c r="C43">
        <v>52.863</v>
      </c>
      <c r="D43">
        <v>49.866999999999997</v>
      </c>
      <c r="E43">
        <v>47.715000000000003</v>
      </c>
      <c r="F43">
        <v>41.581000000000003</v>
      </c>
      <c r="G43">
        <v>45.48</v>
      </c>
      <c r="H43">
        <v>41.581000000000003</v>
      </c>
      <c r="I43">
        <v>50.289000000000001</v>
      </c>
      <c r="J43">
        <v>51.365000000000002</v>
      </c>
      <c r="K43">
        <v>48.790999999999997</v>
      </c>
      <c r="L43">
        <v>50.149000000000001</v>
      </c>
      <c r="M43">
        <f t="shared" si="3"/>
        <v>57.214095999999998</v>
      </c>
      <c r="N43">
        <f t="shared" si="6"/>
        <v>20.86662399999998</v>
      </c>
      <c r="O43">
        <f t="shared" si="7"/>
        <v>5.8370560000000191</v>
      </c>
      <c r="P43">
        <f t="shared" si="8"/>
        <v>13.823523999999974</v>
      </c>
      <c r="Q43">
        <f t="shared" si="9"/>
        <v>3.2760999999999055E-2</v>
      </c>
      <c r="R43">
        <f t="shared" si="10"/>
        <v>13.823523999999974</v>
      </c>
      <c r="S43">
        <f t="shared" si="11"/>
        <v>24.90010000000002</v>
      </c>
      <c r="T43">
        <f t="shared" si="12"/>
        <v>36.796356000000031</v>
      </c>
      <c r="U43">
        <f t="shared" si="13"/>
        <v>12.194063999999981</v>
      </c>
      <c r="V43">
        <f t="shared" si="14"/>
        <v>23.522500000000015</v>
      </c>
      <c r="W43">
        <f t="shared" si="4"/>
        <v>0.16697940351884147</v>
      </c>
      <c r="X43">
        <f t="shared" si="15"/>
        <v>0.10084107816949597</v>
      </c>
      <c r="Y43">
        <f t="shared" si="16"/>
        <v>5.3334510695600433E-2</v>
      </c>
      <c r="Z43">
        <f t="shared" si="17"/>
        <v>8.2076867039007406E-2</v>
      </c>
      <c r="AA43">
        <f t="shared" si="18"/>
        <v>3.9956731936686765E-3</v>
      </c>
      <c r="AB43">
        <f t="shared" si="19"/>
        <v>8.2076867039007406E-2</v>
      </c>
      <c r="AC43">
        <f t="shared" si="20"/>
        <v>0.11015695710722095</v>
      </c>
      <c r="AD43">
        <f t="shared" si="21"/>
        <v>0.1339102408441688</v>
      </c>
      <c r="AE43">
        <f t="shared" si="22"/>
        <v>7.7087794432548123E-2</v>
      </c>
      <c r="AF43">
        <f t="shared" si="23"/>
        <v>0.10706638115631695</v>
      </c>
      <c r="AG43" s="5">
        <f t="shared" si="5"/>
        <v>7.5640000000000001</v>
      </c>
      <c r="AH43" s="5">
        <f t="shared" si="24"/>
        <v>4.5679999999999978</v>
      </c>
      <c r="AI43" s="5">
        <f t="shared" si="25"/>
        <v>2.4160000000000039</v>
      </c>
      <c r="AJ43" s="5">
        <f t="shared" si="26"/>
        <v>3.7179999999999964</v>
      </c>
      <c r="AK43" s="5">
        <f t="shared" si="27"/>
        <v>0.18099999999999739</v>
      </c>
      <c r="AL43" s="5">
        <f t="shared" si="28"/>
        <v>3.7179999999999964</v>
      </c>
      <c r="AM43" s="5">
        <f t="shared" si="29"/>
        <v>4.990000000000002</v>
      </c>
      <c r="AN43" s="5">
        <f t="shared" si="30"/>
        <v>6.0660000000000025</v>
      </c>
      <c r="AO43" s="5">
        <f t="shared" si="31"/>
        <v>3.4919999999999973</v>
      </c>
      <c r="AP43" s="5">
        <f t="shared" si="32"/>
        <v>4.8500000000000014</v>
      </c>
    </row>
    <row r="44" spans="2:42">
      <c r="B44">
        <v>38.460999999999999</v>
      </c>
      <c r="C44">
        <v>42.731999999999999</v>
      </c>
      <c r="D44">
        <v>41.93</v>
      </c>
      <c r="E44">
        <v>40.243000000000002</v>
      </c>
      <c r="F44">
        <v>36.965000000000003</v>
      </c>
      <c r="G44">
        <v>45.48</v>
      </c>
      <c r="H44">
        <v>36.965000000000003</v>
      </c>
      <c r="I44">
        <v>41.487000000000002</v>
      </c>
      <c r="J44">
        <v>42.331000000000003</v>
      </c>
      <c r="K44">
        <v>41.085999999999999</v>
      </c>
      <c r="L44">
        <v>41.634999999999998</v>
      </c>
      <c r="M44">
        <f t="shared" si="3"/>
        <v>18.241441000000005</v>
      </c>
      <c r="N44">
        <f t="shared" si="6"/>
        <v>12.033961000000009</v>
      </c>
      <c r="O44">
        <f t="shared" si="7"/>
        <v>3.1755240000000127</v>
      </c>
      <c r="P44">
        <f t="shared" si="8"/>
        <v>2.2380159999999854</v>
      </c>
      <c r="Q44">
        <f t="shared" si="9"/>
        <v>49.266360999999975</v>
      </c>
      <c r="R44">
        <f t="shared" si="10"/>
        <v>2.2380159999999854</v>
      </c>
      <c r="S44">
        <f t="shared" si="11"/>
        <v>9.1566760000000205</v>
      </c>
      <c r="T44">
        <f t="shared" si="12"/>
        <v>14.976900000000036</v>
      </c>
      <c r="U44">
        <f t="shared" si="13"/>
        <v>6.890625</v>
      </c>
      <c r="V44">
        <f t="shared" si="14"/>
        <v>10.074275999999998</v>
      </c>
      <c r="W44">
        <f t="shared" si="4"/>
        <v>0.11104755466576535</v>
      </c>
      <c r="X44">
        <f t="shared" si="15"/>
        <v>9.0195262733678311E-2</v>
      </c>
      <c r="Y44">
        <f t="shared" si="16"/>
        <v>4.6332648657081296E-2</v>
      </c>
      <c r="Z44">
        <f t="shared" si="17"/>
        <v>3.8896544551623599E-2</v>
      </c>
      <c r="AA44">
        <f t="shared" si="18"/>
        <v>0.18249655495176928</v>
      </c>
      <c r="AB44">
        <f t="shared" si="19"/>
        <v>3.8896544551623599E-2</v>
      </c>
      <c r="AC44">
        <f t="shared" si="20"/>
        <v>7.8677101479420808E-2</v>
      </c>
      <c r="AD44">
        <f t="shared" si="21"/>
        <v>0.10062140869972191</v>
      </c>
      <c r="AE44">
        <f t="shared" si="22"/>
        <v>6.825095551337719E-2</v>
      </c>
      <c r="AF44">
        <f t="shared" si="23"/>
        <v>8.2525155352174917E-2</v>
      </c>
      <c r="AG44" s="5">
        <f t="shared" si="5"/>
        <v>4.2710000000000008</v>
      </c>
      <c r="AH44" s="5">
        <f t="shared" si="24"/>
        <v>3.4690000000000012</v>
      </c>
      <c r="AI44" s="5">
        <f t="shared" si="25"/>
        <v>1.7820000000000036</v>
      </c>
      <c r="AJ44" s="5">
        <f t="shared" si="26"/>
        <v>1.4959999999999951</v>
      </c>
      <c r="AK44" s="5">
        <f t="shared" si="27"/>
        <v>7.0189999999999984</v>
      </c>
      <c r="AL44" s="5">
        <f t="shared" si="28"/>
        <v>1.4959999999999951</v>
      </c>
      <c r="AM44" s="5">
        <f t="shared" si="29"/>
        <v>3.0260000000000034</v>
      </c>
      <c r="AN44" s="5">
        <f t="shared" si="30"/>
        <v>3.8700000000000045</v>
      </c>
      <c r="AO44" s="5">
        <f t="shared" si="31"/>
        <v>2.625</v>
      </c>
      <c r="AP44" s="5">
        <f t="shared" si="32"/>
        <v>3.1739999999999995</v>
      </c>
    </row>
    <row r="45" spans="2:42">
      <c r="B45">
        <v>51.021000000000001</v>
      </c>
      <c r="C45">
        <v>52.256</v>
      </c>
      <c r="D45">
        <v>53.036999999999999</v>
      </c>
      <c r="E45">
        <v>60.722999999999999</v>
      </c>
      <c r="F45">
        <v>49.158000000000001</v>
      </c>
      <c r="G45">
        <v>66.522000000000006</v>
      </c>
      <c r="H45">
        <v>49.158000000000001</v>
      </c>
      <c r="I45">
        <v>56.49</v>
      </c>
      <c r="J45">
        <v>52.646000000000001</v>
      </c>
      <c r="K45">
        <v>56.88</v>
      </c>
      <c r="L45">
        <v>55.338999999999999</v>
      </c>
      <c r="M45">
        <f t="shared" si="3"/>
        <v>1.5252249999999985</v>
      </c>
      <c r="N45">
        <f t="shared" si="6"/>
        <v>4.0642559999999932</v>
      </c>
      <c r="O45">
        <f t="shared" si="7"/>
        <v>94.12880399999996</v>
      </c>
      <c r="P45">
        <f t="shared" si="8"/>
        <v>3.4707689999999984</v>
      </c>
      <c r="Q45">
        <f t="shared" si="9"/>
        <v>240.28100100000015</v>
      </c>
      <c r="R45">
        <f t="shared" si="10"/>
        <v>3.4707689999999984</v>
      </c>
      <c r="S45">
        <f t="shared" si="11"/>
        <v>29.909961000000013</v>
      </c>
      <c r="T45">
        <f t="shared" si="12"/>
        <v>2.640625</v>
      </c>
      <c r="U45">
        <f t="shared" si="13"/>
        <v>34.327881000000019</v>
      </c>
      <c r="V45">
        <f t="shared" si="14"/>
        <v>18.645123999999981</v>
      </c>
      <c r="W45">
        <f t="shared" si="4"/>
        <v>2.420571921365711E-2</v>
      </c>
      <c r="X45">
        <f t="shared" si="15"/>
        <v>3.951314164755685E-2</v>
      </c>
      <c r="Y45">
        <f t="shared" si="16"/>
        <v>0.1901569941788675</v>
      </c>
      <c r="Z45">
        <f t="shared" si="17"/>
        <v>3.6514376433233367E-2</v>
      </c>
      <c r="AA45">
        <f t="shared" si="18"/>
        <v>0.3038160757335216</v>
      </c>
      <c r="AB45">
        <f t="shared" si="19"/>
        <v>3.6514376433233367E-2</v>
      </c>
      <c r="AC45">
        <f t="shared" si="20"/>
        <v>0.10719115658258366</v>
      </c>
      <c r="AD45">
        <f t="shared" si="21"/>
        <v>3.1849630544285683E-2</v>
      </c>
      <c r="AE45">
        <f t="shared" si="22"/>
        <v>0.11483506791321224</v>
      </c>
      <c r="AF45">
        <f t="shared" si="23"/>
        <v>8.4631818270908016E-2</v>
      </c>
      <c r="AG45" s="5">
        <f t="shared" si="5"/>
        <v>1.2349999999999994</v>
      </c>
      <c r="AH45" s="5">
        <f t="shared" si="24"/>
        <v>2.0159999999999982</v>
      </c>
      <c r="AI45" s="5">
        <f t="shared" si="25"/>
        <v>9.7019999999999982</v>
      </c>
      <c r="AJ45" s="5">
        <f t="shared" si="26"/>
        <v>1.8629999999999995</v>
      </c>
      <c r="AK45" s="5">
        <f t="shared" si="27"/>
        <v>15.501000000000005</v>
      </c>
      <c r="AL45" s="5">
        <f t="shared" si="28"/>
        <v>1.8629999999999995</v>
      </c>
      <c r="AM45" s="5">
        <f t="shared" si="29"/>
        <v>5.4690000000000012</v>
      </c>
      <c r="AN45" s="5">
        <f t="shared" si="30"/>
        <v>1.625</v>
      </c>
      <c r="AO45" s="5">
        <f t="shared" si="31"/>
        <v>5.8590000000000018</v>
      </c>
      <c r="AP45" s="5">
        <f t="shared" si="32"/>
        <v>4.3179999999999978</v>
      </c>
    </row>
    <row r="46" spans="2:42">
      <c r="B46">
        <v>35.762999999999998</v>
      </c>
      <c r="C46">
        <v>33.087000000000003</v>
      </c>
      <c r="D46">
        <v>35.982999999999997</v>
      </c>
      <c r="E46">
        <v>38.293999999999997</v>
      </c>
      <c r="F46">
        <v>30.734000000000002</v>
      </c>
      <c r="G46">
        <v>32.317</v>
      </c>
      <c r="H46">
        <v>30.734000000000002</v>
      </c>
      <c r="I46">
        <v>35.691000000000003</v>
      </c>
      <c r="J46">
        <v>34.534999999999997</v>
      </c>
      <c r="K46">
        <v>37.139000000000003</v>
      </c>
      <c r="L46">
        <v>35.787999999999997</v>
      </c>
      <c r="M46">
        <f t="shared" si="3"/>
        <v>7.1609759999999723</v>
      </c>
      <c r="N46">
        <f t="shared" si="6"/>
        <v>4.8399999999999499E-2</v>
      </c>
      <c r="O46">
        <f t="shared" si="7"/>
        <v>6.4059609999999942</v>
      </c>
      <c r="P46">
        <f t="shared" si="8"/>
        <v>25.290840999999965</v>
      </c>
      <c r="Q46">
        <f t="shared" si="9"/>
        <v>11.874915999999986</v>
      </c>
      <c r="R46">
        <f t="shared" si="10"/>
        <v>25.290840999999965</v>
      </c>
      <c r="S46">
        <f t="shared" si="11"/>
        <v>5.1839999999993697E-3</v>
      </c>
      <c r="T46">
        <f t="shared" si="12"/>
        <v>1.5079840000000038</v>
      </c>
      <c r="U46">
        <f t="shared" si="13"/>
        <v>1.893376000000013</v>
      </c>
      <c r="V46">
        <f t="shared" si="14"/>
        <v>6.24999999999929E-4</v>
      </c>
      <c r="W46">
        <f t="shared" si="4"/>
        <v>7.4825937421357125E-2</v>
      </c>
      <c r="X46">
        <f t="shared" si="15"/>
        <v>6.1516092050442877E-3</v>
      </c>
      <c r="Y46">
        <f t="shared" si="16"/>
        <v>7.0771467718032569E-2</v>
      </c>
      <c r="Z46">
        <f t="shared" si="17"/>
        <v>0.14062019405530846</v>
      </c>
      <c r="AA46">
        <f t="shared" si="18"/>
        <v>9.6356569639012332E-2</v>
      </c>
      <c r="AB46">
        <f t="shared" si="19"/>
        <v>0.14062019405530846</v>
      </c>
      <c r="AC46">
        <f t="shared" si="20"/>
        <v>2.0132539216507457E-3</v>
      </c>
      <c r="AD46">
        <f t="shared" si="21"/>
        <v>3.4337164108156522E-2</v>
      </c>
      <c r="AE46">
        <f t="shared" si="22"/>
        <v>3.8475519391550063E-2</v>
      </c>
      <c r="AF46">
        <f t="shared" si="23"/>
        <v>6.9904650057317844E-4</v>
      </c>
      <c r="AG46" s="5">
        <f t="shared" si="5"/>
        <v>2.6759999999999948</v>
      </c>
      <c r="AH46" s="5">
        <f t="shared" si="24"/>
        <v>0.21999999999999886</v>
      </c>
      <c r="AI46" s="5">
        <f t="shared" si="25"/>
        <v>2.5309999999999988</v>
      </c>
      <c r="AJ46" s="5">
        <f t="shared" si="26"/>
        <v>5.0289999999999964</v>
      </c>
      <c r="AK46" s="5">
        <f t="shared" si="27"/>
        <v>3.445999999999998</v>
      </c>
      <c r="AL46" s="5">
        <f t="shared" si="28"/>
        <v>5.0289999999999964</v>
      </c>
      <c r="AM46" s="5">
        <f t="shared" si="29"/>
        <v>7.1999999999995623E-2</v>
      </c>
      <c r="AN46" s="5">
        <f t="shared" si="30"/>
        <v>1.2280000000000015</v>
      </c>
      <c r="AO46" s="5">
        <f t="shared" si="31"/>
        <v>1.3760000000000048</v>
      </c>
      <c r="AP46" s="5">
        <f t="shared" si="32"/>
        <v>2.4999999999998579E-2</v>
      </c>
    </row>
    <row r="47" spans="2:42">
      <c r="B47">
        <v>44.08</v>
      </c>
      <c r="C47">
        <v>46.713999999999999</v>
      </c>
      <c r="D47">
        <v>44.622999999999998</v>
      </c>
      <c r="E47">
        <v>42.07</v>
      </c>
      <c r="F47">
        <v>39.902999999999999</v>
      </c>
      <c r="G47">
        <v>40.414999999999999</v>
      </c>
      <c r="H47">
        <v>39.902999999999999</v>
      </c>
      <c r="I47">
        <v>44.392000000000003</v>
      </c>
      <c r="J47">
        <v>45.667999999999999</v>
      </c>
      <c r="K47">
        <v>43.345999999999997</v>
      </c>
      <c r="L47">
        <v>44.469000000000001</v>
      </c>
      <c r="M47">
        <f t="shared" si="3"/>
        <v>6.9379560000000016</v>
      </c>
      <c r="N47">
        <f t="shared" si="6"/>
        <v>0.2948489999999992</v>
      </c>
      <c r="O47">
        <f t="shared" si="7"/>
        <v>4.0400999999999918</v>
      </c>
      <c r="P47">
        <f t="shared" si="8"/>
        <v>17.447328999999996</v>
      </c>
      <c r="Q47">
        <f t="shared" si="9"/>
        <v>13.432224999999994</v>
      </c>
      <c r="R47">
        <f t="shared" si="10"/>
        <v>17.447328999999996</v>
      </c>
      <c r="S47">
        <f t="shared" si="11"/>
        <v>9.7344000000002942E-2</v>
      </c>
      <c r="T47">
        <f t="shared" si="12"/>
        <v>2.5217440000000031</v>
      </c>
      <c r="U47">
        <f t="shared" si="13"/>
        <v>0.53875600000000257</v>
      </c>
      <c r="V47">
        <f t="shared" si="14"/>
        <v>0.15132100000000226</v>
      </c>
      <c r="W47">
        <f t="shared" si="4"/>
        <v>5.9754990925589849E-2</v>
      </c>
      <c r="X47">
        <f t="shared" si="15"/>
        <v>1.2318511796733196E-2</v>
      </c>
      <c r="Y47">
        <f t="shared" si="16"/>
        <v>4.5598911070780353E-2</v>
      </c>
      <c r="Z47">
        <f t="shared" si="17"/>
        <v>9.4759528130671497E-2</v>
      </c>
      <c r="AA47">
        <f t="shared" si="18"/>
        <v>8.3144283121597079E-2</v>
      </c>
      <c r="AB47">
        <f t="shared" si="19"/>
        <v>9.4759528130671497E-2</v>
      </c>
      <c r="AC47">
        <f t="shared" si="20"/>
        <v>7.0780399274048261E-3</v>
      </c>
      <c r="AD47">
        <f t="shared" si="21"/>
        <v>3.6025408348457376E-2</v>
      </c>
      <c r="AE47">
        <f t="shared" si="22"/>
        <v>1.6651542649727808E-2</v>
      </c>
      <c r="AF47">
        <f t="shared" si="23"/>
        <v>8.8248638838476154E-3</v>
      </c>
      <c r="AG47" s="5">
        <f t="shared" si="5"/>
        <v>2.6340000000000003</v>
      </c>
      <c r="AH47" s="5">
        <f t="shared" si="24"/>
        <v>0.54299999999999926</v>
      </c>
      <c r="AI47" s="5">
        <f t="shared" si="25"/>
        <v>2.009999999999998</v>
      </c>
      <c r="AJ47" s="5">
        <f t="shared" si="26"/>
        <v>4.1769999999999996</v>
      </c>
      <c r="AK47" s="5">
        <f t="shared" si="27"/>
        <v>3.6649999999999991</v>
      </c>
      <c r="AL47" s="5">
        <f t="shared" si="28"/>
        <v>4.1769999999999996</v>
      </c>
      <c r="AM47" s="5">
        <f t="shared" si="29"/>
        <v>0.31200000000000472</v>
      </c>
      <c r="AN47" s="5">
        <f t="shared" si="30"/>
        <v>1.588000000000001</v>
      </c>
      <c r="AO47" s="5">
        <f t="shared" si="31"/>
        <v>0.73400000000000176</v>
      </c>
      <c r="AP47" s="5">
        <f t="shared" si="32"/>
        <v>0.3890000000000029</v>
      </c>
    </row>
    <row r="48" spans="2:42">
      <c r="B48">
        <v>22.896999999999998</v>
      </c>
      <c r="C48">
        <v>46.411999999999999</v>
      </c>
      <c r="D48">
        <v>48.411999999999999</v>
      </c>
      <c r="E48">
        <v>48.83</v>
      </c>
      <c r="F48">
        <v>51.655000000000001</v>
      </c>
      <c r="G48">
        <v>47.738</v>
      </c>
      <c r="H48">
        <v>51.655000000000001</v>
      </c>
      <c r="I48">
        <v>47.621000000000002</v>
      </c>
      <c r="J48">
        <v>47.411999999999999</v>
      </c>
      <c r="K48">
        <v>48.621000000000002</v>
      </c>
      <c r="L48">
        <v>47.884999999999998</v>
      </c>
      <c r="M48">
        <f t="shared" si="3"/>
        <v>552.95522500000004</v>
      </c>
      <c r="N48">
        <f t="shared" si="6"/>
        <v>651.01522499999999</v>
      </c>
      <c r="O48">
        <f t="shared" si="7"/>
        <v>672.520489</v>
      </c>
      <c r="P48">
        <f t="shared" si="8"/>
        <v>827.0225640000001</v>
      </c>
      <c r="Q48">
        <f t="shared" si="9"/>
        <v>617.07528100000002</v>
      </c>
      <c r="R48">
        <f t="shared" si="10"/>
        <v>827.0225640000001</v>
      </c>
      <c r="S48">
        <f t="shared" si="11"/>
        <v>611.27617600000019</v>
      </c>
      <c r="T48">
        <f t="shared" si="12"/>
        <v>600.98522500000001</v>
      </c>
      <c r="U48">
        <f t="shared" si="13"/>
        <v>661.72417600000017</v>
      </c>
      <c r="V48">
        <f t="shared" si="14"/>
        <v>624.40014399999995</v>
      </c>
      <c r="W48">
        <f t="shared" si="4"/>
        <v>1.0269904354282222</v>
      </c>
      <c r="X48">
        <f t="shared" si="15"/>
        <v>1.1143381228981963</v>
      </c>
      <c r="Y48">
        <f t="shared" si="16"/>
        <v>1.1325937895794209</v>
      </c>
      <c r="Z48">
        <f t="shared" si="17"/>
        <v>1.2559723981307598</v>
      </c>
      <c r="AA48">
        <f t="shared" si="18"/>
        <v>1.084901952220815</v>
      </c>
      <c r="AB48">
        <f t="shared" si="19"/>
        <v>1.2559723981307598</v>
      </c>
      <c r="AC48">
        <f t="shared" si="20"/>
        <v>1.0797921125038217</v>
      </c>
      <c r="AD48">
        <f t="shared" si="21"/>
        <v>1.0706642791632093</v>
      </c>
      <c r="AE48">
        <f t="shared" si="22"/>
        <v>1.1234659562388087</v>
      </c>
      <c r="AF48">
        <f t="shared" si="23"/>
        <v>1.0913220072498582</v>
      </c>
      <c r="AG48" s="5">
        <f t="shared" si="5"/>
        <v>23.515000000000001</v>
      </c>
      <c r="AH48" s="5">
        <f t="shared" si="24"/>
        <v>25.515000000000001</v>
      </c>
      <c r="AI48" s="5">
        <f t="shared" si="25"/>
        <v>25.933</v>
      </c>
      <c r="AJ48" s="5">
        <f t="shared" si="26"/>
        <v>28.758000000000003</v>
      </c>
      <c r="AK48" s="5">
        <f t="shared" si="27"/>
        <v>24.841000000000001</v>
      </c>
      <c r="AL48" s="5">
        <f t="shared" si="28"/>
        <v>28.758000000000003</v>
      </c>
      <c r="AM48" s="5">
        <f t="shared" si="29"/>
        <v>24.724000000000004</v>
      </c>
      <c r="AN48" s="5">
        <f t="shared" si="30"/>
        <v>24.515000000000001</v>
      </c>
      <c r="AO48" s="5">
        <f t="shared" si="31"/>
        <v>25.724000000000004</v>
      </c>
      <c r="AP48" s="5">
        <f t="shared" si="32"/>
        <v>24.988</v>
      </c>
    </row>
    <row r="49" spans="2:42">
      <c r="B49">
        <v>6.8840000000000003</v>
      </c>
      <c r="C49">
        <v>7.7729999999999997</v>
      </c>
      <c r="D49">
        <v>14.009</v>
      </c>
      <c r="E49">
        <v>6.1219999999999999</v>
      </c>
      <c r="F49">
        <v>18.879000000000001</v>
      </c>
      <c r="G49">
        <v>9.9429999999999996</v>
      </c>
      <c r="H49">
        <v>18.879000000000001</v>
      </c>
      <c r="I49">
        <v>6.9480000000000004</v>
      </c>
      <c r="J49">
        <v>10.891</v>
      </c>
      <c r="K49">
        <v>10.066000000000001</v>
      </c>
      <c r="L49">
        <v>9.3019999999999996</v>
      </c>
      <c r="M49">
        <f t="shared" si="3"/>
        <v>0.79032099999999883</v>
      </c>
      <c r="N49">
        <f t="shared" si="6"/>
        <v>50.765625</v>
      </c>
      <c r="O49">
        <f t="shared" si="7"/>
        <v>0.58064400000000072</v>
      </c>
      <c r="P49">
        <f t="shared" si="8"/>
        <v>143.88002500000002</v>
      </c>
      <c r="Q49">
        <f t="shared" si="9"/>
        <v>9.3574809999999964</v>
      </c>
      <c r="R49">
        <f t="shared" si="10"/>
        <v>143.88002500000002</v>
      </c>
      <c r="S49">
        <f t="shared" si="11"/>
        <v>4.0960000000000076E-3</v>
      </c>
      <c r="T49">
        <f t="shared" si="12"/>
        <v>16.056048999999998</v>
      </c>
      <c r="U49">
        <f t="shared" si="13"/>
        <v>10.125124000000003</v>
      </c>
      <c r="V49">
        <f t="shared" si="14"/>
        <v>5.8467239999999965</v>
      </c>
      <c r="W49">
        <f t="shared" si="4"/>
        <v>0.12914003486345138</v>
      </c>
      <c r="X49">
        <f t="shared" si="15"/>
        <v>1.0350087158628705</v>
      </c>
      <c r="Y49">
        <f t="shared" si="16"/>
        <v>0.11069145845438705</v>
      </c>
      <c r="Z49">
        <f t="shared" si="17"/>
        <v>1.7424462521789659</v>
      </c>
      <c r="AA49">
        <f t="shared" si="18"/>
        <v>0.44436374201045892</v>
      </c>
      <c r="AB49">
        <f t="shared" si="19"/>
        <v>1.7424462521789659</v>
      </c>
      <c r="AC49">
        <f t="shared" si="20"/>
        <v>9.2969203951191251E-3</v>
      </c>
      <c r="AD49">
        <f t="shared" si="21"/>
        <v>0.58207437536316087</v>
      </c>
      <c r="AE49">
        <f t="shared" si="22"/>
        <v>0.46223126089482863</v>
      </c>
      <c r="AF49">
        <f t="shared" si="23"/>
        <v>0.351249273678094</v>
      </c>
      <c r="AG49" s="5">
        <f t="shared" si="5"/>
        <v>0.88899999999999935</v>
      </c>
      <c r="AH49" s="5">
        <f t="shared" si="24"/>
        <v>7.125</v>
      </c>
      <c r="AI49" s="5">
        <f t="shared" si="25"/>
        <v>0.76200000000000045</v>
      </c>
      <c r="AJ49" s="5">
        <f t="shared" si="26"/>
        <v>11.995000000000001</v>
      </c>
      <c r="AK49" s="5">
        <f t="shared" si="27"/>
        <v>3.0589999999999993</v>
      </c>
      <c r="AL49" s="5">
        <f t="shared" si="28"/>
        <v>11.995000000000001</v>
      </c>
      <c r="AM49" s="5">
        <f t="shared" si="29"/>
        <v>6.4000000000000057E-2</v>
      </c>
      <c r="AN49" s="5">
        <f t="shared" si="30"/>
        <v>4.0069999999999997</v>
      </c>
      <c r="AO49" s="5">
        <f t="shared" si="31"/>
        <v>3.1820000000000004</v>
      </c>
      <c r="AP49" s="5">
        <f t="shared" si="32"/>
        <v>2.4179999999999993</v>
      </c>
    </row>
    <row r="50" spans="2:42">
      <c r="B50">
        <v>25.21</v>
      </c>
      <c r="C50">
        <v>22.58</v>
      </c>
      <c r="D50">
        <v>20.611999999999998</v>
      </c>
      <c r="E50">
        <v>26.215</v>
      </c>
      <c r="F50">
        <v>23.050999999999998</v>
      </c>
      <c r="G50">
        <v>28.702999999999999</v>
      </c>
      <c r="H50">
        <v>23.050999999999998</v>
      </c>
      <c r="I50">
        <v>24.398</v>
      </c>
      <c r="J50">
        <v>21.596</v>
      </c>
      <c r="K50">
        <v>23.413</v>
      </c>
      <c r="L50">
        <v>23.135999999999999</v>
      </c>
      <c r="M50">
        <f t="shared" si="3"/>
        <v>6.9169000000000134</v>
      </c>
      <c r="N50">
        <f t="shared" si="6"/>
        <v>21.141604000000022</v>
      </c>
      <c r="O50">
        <f t="shared" si="7"/>
        <v>1.010024999999998</v>
      </c>
      <c r="P50">
        <f t="shared" si="8"/>
        <v>4.6612810000000104</v>
      </c>
      <c r="Q50">
        <f t="shared" si="9"/>
        <v>12.20104899999999</v>
      </c>
      <c r="R50">
        <f t="shared" si="10"/>
        <v>4.6612810000000104</v>
      </c>
      <c r="S50">
        <f t="shared" si="11"/>
        <v>0.65934400000000193</v>
      </c>
      <c r="T50">
        <f t="shared" si="12"/>
        <v>13.060996000000005</v>
      </c>
      <c r="U50">
        <f t="shared" si="13"/>
        <v>3.2292090000000022</v>
      </c>
      <c r="V50">
        <f t="shared" si="14"/>
        <v>4.3014760000000063</v>
      </c>
      <c r="W50">
        <f t="shared" si="4"/>
        <v>0.10432368107893703</v>
      </c>
      <c r="X50">
        <f t="shared" si="15"/>
        <v>0.18238794129313773</v>
      </c>
      <c r="Y50">
        <f t="shared" si="16"/>
        <v>3.9865132883776237E-2</v>
      </c>
      <c r="Z50">
        <f t="shared" si="17"/>
        <v>8.5640618802062765E-2</v>
      </c>
      <c r="AA50">
        <f t="shared" si="18"/>
        <v>0.13855612852042834</v>
      </c>
      <c r="AB50">
        <f t="shared" si="19"/>
        <v>8.5640618802062765E-2</v>
      </c>
      <c r="AC50">
        <f t="shared" si="20"/>
        <v>3.2209440698135708E-2</v>
      </c>
      <c r="AD50">
        <f t="shared" si="21"/>
        <v>0.14335581118603732</v>
      </c>
      <c r="AE50">
        <f t="shared" si="22"/>
        <v>7.1281237604125372E-2</v>
      </c>
      <c r="AF50">
        <f t="shared" si="23"/>
        <v>8.2268940896469717E-2</v>
      </c>
      <c r="AG50" s="5">
        <f t="shared" si="5"/>
        <v>2.6300000000000026</v>
      </c>
      <c r="AH50" s="5">
        <f t="shared" si="24"/>
        <v>4.5980000000000025</v>
      </c>
      <c r="AI50" s="5">
        <f t="shared" si="25"/>
        <v>1.004999999999999</v>
      </c>
      <c r="AJ50" s="5">
        <f t="shared" si="26"/>
        <v>2.1590000000000025</v>
      </c>
      <c r="AK50" s="5">
        <f t="shared" si="27"/>
        <v>3.4929999999999986</v>
      </c>
      <c r="AL50" s="5">
        <f t="shared" si="28"/>
        <v>2.1590000000000025</v>
      </c>
      <c r="AM50" s="5">
        <f t="shared" si="29"/>
        <v>0.81200000000000117</v>
      </c>
      <c r="AN50" s="5">
        <f t="shared" si="30"/>
        <v>3.6140000000000008</v>
      </c>
      <c r="AO50" s="5">
        <f t="shared" si="31"/>
        <v>1.7970000000000006</v>
      </c>
      <c r="AP50" s="5">
        <f t="shared" si="32"/>
        <v>2.0740000000000016</v>
      </c>
    </row>
    <row r="51" spans="2:42">
      <c r="B51">
        <v>34.450000000000003</v>
      </c>
      <c r="C51">
        <v>37.201000000000001</v>
      </c>
      <c r="D51">
        <v>35.826999999999998</v>
      </c>
      <c r="E51">
        <v>30.484000000000002</v>
      </c>
      <c r="F51">
        <v>32.369999999999997</v>
      </c>
      <c r="G51">
        <v>28.702999999999999</v>
      </c>
      <c r="H51">
        <v>32.369999999999997</v>
      </c>
      <c r="I51">
        <v>33.843000000000004</v>
      </c>
      <c r="J51">
        <v>36.514000000000003</v>
      </c>
      <c r="K51">
        <v>33.155000000000001</v>
      </c>
      <c r="L51">
        <v>34.503999999999998</v>
      </c>
      <c r="M51">
        <f t="shared" si="3"/>
        <v>7.5680009999999873</v>
      </c>
      <c r="N51">
        <f t="shared" si="6"/>
        <v>1.8961289999999871</v>
      </c>
      <c r="O51">
        <f t="shared" si="7"/>
        <v>15.729156000000009</v>
      </c>
      <c r="P51">
        <f t="shared" si="8"/>
        <v>4.3264000000000227</v>
      </c>
      <c r="Q51">
        <f t="shared" si="9"/>
        <v>33.02800900000004</v>
      </c>
      <c r="R51">
        <f t="shared" si="10"/>
        <v>4.3264000000000227</v>
      </c>
      <c r="S51">
        <f t="shared" si="11"/>
        <v>0.36844899999999919</v>
      </c>
      <c r="T51">
        <f t="shared" si="12"/>
        <v>4.2600959999999999</v>
      </c>
      <c r="U51">
        <f t="shared" si="13"/>
        <v>1.6770250000000044</v>
      </c>
      <c r="V51">
        <f t="shared" si="14"/>
        <v>2.9159999999994538E-3</v>
      </c>
      <c r="W51">
        <f t="shared" si="4"/>
        <v>7.9854862119012993E-2</v>
      </c>
      <c r="X51">
        <f t="shared" si="15"/>
        <v>3.9970972423802473E-2</v>
      </c>
      <c r="Y51">
        <f t="shared" si="16"/>
        <v>0.11512336719883892</v>
      </c>
      <c r="Z51">
        <f t="shared" si="17"/>
        <v>6.0377358490566191E-2</v>
      </c>
      <c r="AA51">
        <f t="shared" si="18"/>
        <v>0.16682148040638614</v>
      </c>
      <c r="AB51">
        <f t="shared" si="19"/>
        <v>6.0377358490566191E-2</v>
      </c>
      <c r="AC51">
        <f t="shared" si="20"/>
        <v>1.7619738751814201E-2</v>
      </c>
      <c r="AD51">
        <f t="shared" si="21"/>
        <v>5.9912917271407837E-2</v>
      </c>
      <c r="AE51">
        <f t="shared" si="22"/>
        <v>3.7590711175616881E-2</v>
      </c>
      <c r="AF51">
        <f t="shared" si="23"/>
        <v>1.567489114658779E-3</v>
      </c>
      <c r="AG51" s="5">
        <f t="shared" si="5"/>
        <v>2.7509999999999977</v>
      </c>
      <c r="AH51" s="5">
        <f t="shared" si="24"/>
        <v>1.3769999999999953</v>
      </c>
      <c r="AI51" s="5">
        <f t="shared" si="25"/>
        <v>3.9660000000000011</v>
      </c>
      <c r="AJ51" s="5">
        <f t="shared" si="26"/>
        <v>2.0800000000000054</v>
      </c>
      <c r="AK51" s="5">
        <f t="shared" si="27"/>
        <v>5.7470000000000034</v>
      </c>
      <c r="AL51" s="5">
        <f t="shared" si="28"/>
        <v>2.0800000000000054</v>
      </c>
      <c r="AM51" s="5">
        <f t="shared" si="29"/>
        <v>0.60699999999999932</v>
      </c>
      <c r="AN51" s="5">
        <f t="shared" si="30"/>
        <v>2.0640000000000001</v>
      </c>
      <c r="AO51" s="5">
        <f t="shared" si="31"/>
        <v>1.2950000000000017</v>
      </c>
      <c r="AP51" s="5">
        <f t="shared" si="32"/>
        <v>5.3999999999994941E-2</v>
      </c>
    </row>
    <row r="52" spans="2:42">
      <c r="B52">
        <v>33.003999999999998</v>
      </c>
      <c r="C52">
        <v>27.625</v>
      </c>
      <c r="D52">
        <v>25.469000000000001</v>
      </c>
      <c r="E52">
        <v>32.302</v>
      </c>
      <c r="F52">
        <v>22.271999999999998</v>
      </c>
      <c r="G52">
        <v>40.414999999999999</v>
      </c>
      <c r="H52">
        <v>22.271999999999998</v>
      </c>
      <c r="I52">
        <v>29.963999999999999</v>
      </c>
      <c r="J52">
        <v>26.547000000000001</v>
      </c>
      <c r="K52">
        <v>28.885999999999999</v>
      </c>
      <c r="L52">
        <v>28.465</v>
      </c>
      <c r="M52">
        <f t="shared" si="3"/>
        <v>28.933640999999977</v>
      </c>
      <c r="N52">
        <f t="shared" si="6"/>
        <v>56.776224999999947</v>
      </c>
      <c r="O52">
        <f t="shared" si="7"/>
        <v>0.49280399999999747</v>
      </c>
      <c r="P52">
        <f t="shared" si="8"/>
        <v>115.17582399999999</v>
      </c>
      <c r="Q52">
        <f t="shared" si="9"/>
        <v>54.922921000000024</v>
      </c>
      <c r="R52">
        <f t="shared" si="10"/>
        <v>115.17582399999999</v>
      </c>
      <c r="S52">
        <f t="shared" si="11"/>
        <v>9.2415999999999947</v>
      </c>
      <c r="T52">
        <f t="shared" si="12"/>
        <v>41.692848999999967</v>
      </c>
      <c r="U52">
        <f t="shared" si="13"/>
        <v>16.957923999999988</v>
      </c>
      <c r="V52">
        <f t="shared" si="14"/>
        <v>20.602520999999982</v>
      </c>
      <c r="W52">
        <f t="shared" si="4"/>
        <v>0.16298024481880979</v>
      </c>
      <c r="X52">
        <f t="shared" si="15"/>
        <v>0.22830565992000962</v>
      </c>
      <c r="Y52">
        <f t="shared" si="16"/>
        <v>2.1270149072839601E-2</v>
      </c>
      <c r="Z52">
        <f t="shared" si="17"/>
        <v>0.32517270633862561</v>
      </c>
      <c r="AA52">
        <f t="shared" si="18"/>
        <v>0.22454853957096116</v>
      </c>
      <c r="AB52">
        <f t="shared" si="19"/>
        <v>0.32517270633862561</v>
      </c>
      <c r="AC52">
        <f t="shared" si="20"/>
        <v>9.2110047266997924E-2</v>
      </c>
      <c r="AD52">
        <f t="shared" si="21"/>
        <v>0.19564295236940971</v>
      </c>
      <c r="AE52">
        <f t="shared" si="22"/>
        <v>0.12477275481759784</v>
      </c>
      <c r="AF52">
        <f t="shared" si="23"/>
        <v>0.13752878438977087</v>
      </c>
      <c r="AG52" s="5">
        <f t="shared" si="5"/>
        <v>5.3789999999999978</v>
      </c>
      <c r="AH52" s="5">
        <f t="shared" si="24"/>
        <v>7.5349999999999966</v>
      </c>
      <c r="AI52" s="5">
        <f t="shared" si="25"/>
        <v>0.70199999999999818</v>
      </c>
      <c r="AJ52" s="5">
        <f t="shared" si="26"/>
        <v>10.731999999999999</v>
      </c>
      <c r="AK52" s="5">
        <f t="shared" si="27"/>
        <v>7.4110000000000014</v>
      </c>
      <c r="AL52" s="5">
        <f t="shared" si="28"/>
        <v>10.731999999999999</v>
      </c>
      <c r="AM52" s="5">
        <f t="shared" si="29"/>
        <v>3.0399999999999991</v>
      </c>
      <c r="AN52" s="5">
        <f t="shared" si="30"/>
        <v>6.4569999999999972</v>
      </c>
      <c r="AO52" s="5">
        <f t="shared" si="31"/>
        <v>4.1179999999999986</v>
      </c>
      <c r="AP52" s="5">
        <f t="shared" si="32"/>
        <v>4.5389999999999979</v>
      </c>
    </row>
    <row r="53" spans="2:42">
      <c r="B53">
        <v>31.646999999999998</v>
      </c>
      <c r="C53">
        <v>30.785</v>
      </c>
      <c r="D53">
        <v>31.300999999999998</v>
      </c>
      <c r="E53">
        <v>31.77</v>
      </c>
      <c r="F53">
        <v>26.263000000000002</v>
      </c>
      <c r="G53">
        <v>32.317</v>
      </c>
      <c r="H53">
        <v>26.263000000000002</v>
      </c>
      <c r="I53">
        <v>31.277000000000001</v>
      </c>
      <c r="J53">
        <v>31.042999999999999</v>
      </c>
      <c r="K53">
        <v>31.536000000000001</v>
      </c>
      <c r="L53">
        <v>31.285</v>
      </c>
      <c r="M53">
        <f t="shared" si="3"/>
        <v>0.74304399999999715</v>
      </c>
      <c r="N53">
        <f t="shared" si="6"/>
        <v>0.11971600000000006</v>
      </c>
      <c r="O53">
        <f t="shared" si="7"/>
        <v>1.5129000000000272E-2</v>
      </c>
      <c r="P53">
        <f t="shared" si="8"/>
        <v>28.987455999999966</v>
      </c>
      <c r="Q53">
        <f t="shared" si="9"/>
        <v>0.4489000000000023</v>
      </c>
      <c r="R53">
        <f t="shared" si="10"/>
        <v>28.987455999999966</v>
      </c>
      <c r="S53">
        <f t="shared" si="11"/>
        <v>0.13689999999999811</v>
      </c>
      <c r="T53">
        <f t="shared" si="12"/>
        <v>0.36481599999999903</v>
      </c>
      <c r="U53">
        <f t="shared" si="13"/>
        <v>1.2320999999999357E-2</v>
      </c>
      <c r="V53">
        <f t="shared" si="14"/>
        <v>0.13104399999999877</v>
      </c>
      <c r="W53">
        <f t="shared" si="4"/>
        <v>2.7237968843808209E-2</v>
      </c>
      <c r="X53">
        <f t="shared" si="15"/>
        <v>1.0933105823616776E-2</v>
      </c>
      <c r="Y53">
        <f t="shared" si="16"/>
        <v>3.8866243245805642E-3</v>
      </c>
      <c r="Z53">
        <f t="shared" si="17"/>
        <v>0.17012671027269557</v>
      </c>
      <c r="AA53">
        <f t="shared" si="18"/>
        <v>2.1171043068853344E-2</v>
      </c>
      <c r="AB53">
        <f t="shared" si="19"/>
        <v>0.17012671027269557</v>
      </c>
      <c r="AC53">
        <f t="shared" si="20"/>
        <v>1.1691471545486064E-2</v>
      </c>
      <c r="AD53">
        <f t="shared" si="21"/>
        <v>1.9085537333712491E-2</v>
      </c>
      <c r="AE53">
        <f t="shared" si="22"/>
        <v>3.5074414636457516E-3</v>
      </c>
      <c r="AF53">
        <f t="shared" si="23"/>
        <v>1.1438682971529635E-2</v>
      </c>
      <c r="AG53" s="5">
        <f t="shared" si="5"/>
        <v>0.86199999999999832</v>
      </c>
      <c r="AH53" s="5">
        <f t="shared" si="24"/>
        <v>0.34600000000000009</v>
      </c>
      <c r="AI53" s="5">
        <f t="shared" si="25"/>
        <v>0.12300000000000111</v>
      </c>
      <c r="AJ53" s="5">
        <f t="shared" si="26"/>
        <v>5.3839999999999968</v>
      </c>
      <c r="AK53" s="5">
        <f t="shared" si="27"/>
        <v>0.67000000000000171</v>
      </c>
      <c r="AL53" s="5">
        <f t="shared" si="28"/>
        <v>5.3839999999999968</v>
      </c>
      <c r="AM53" s="5">
        <f t="shared" si="29"/>
        <v>0.36999999999999744</v>
      </c>
      <c r="AN53" s="5">
        <f t="shared" si="30"/>
        <v>0.6039999999999992</v>
      </c>
      <c r="AO53" s="5">
        <f t="shared" si="31"/>
        <v>0.1109999999999971</v>
      </c>
      <c r="AP53" s="5">
        <f t="shared" si="32"/>
        <v>0.36199999999999832</v>
      </c>
    </row>
    <row r="54" spans="2:42">
      <c r="B54">
        <v>30.43</v>
      </c>
      <c r="C54">
        <v>35.390999999999998</v>
      </c>
      <c r="D54">
        <v>28.109000000000002</v>
      </c>
      <c r="E54">
        <v>35.491</v>
      </c>
      <c r="F54">
        <v>24.792999999999999</v>
      </c>
      <c r="G54">
        <v>40.414999999999999</v>
      </c>
      <c r="H54">
        <v>24.792999999999999</v>
      </c>
      <c r="I54">
        <v>35.441000000000003</v>
      </c>
      <c r="J54">
        <v>31.75</v>
      </c>
      <c r="K54">
        <v>31.8</v>
      </c>
      <c r="L54">
        <v>32.997</v>
      </c>
      <c r="M54">
        <f t="shared" si="3"/>
        <v>24.611520999999986</v>
      </c>
      <c r="N54">
        <f t="shared" si="6"/>
        <v>5.3870409999999902</v>
      </c>
      <c r="O54">
        <f t="shared" si="7"/>
        <v>25.613720999999998</v>
      </c>
      <c r="P54">
        <f t="shared" si="8"/>
        <v>31.775769000000004</v>
      </c>
      <c r="Q54">
        <f t="shared" si="9"/>
        <v>99.700224999999989</v>
      </c>
      <c r="R54">
        <f t="shared" si="10"/>
        <v>31.775769000000004</v>
      </c>
      <c r="S54">
        <f t="shared" si="11"/>
        <v>25.110121000000028</v>
      </c>
      <c r="T54">
        <f t="shared" si="12"/>
        <v>1.7424000000000008</v>
      </c>
      <c r="U54">
        <f t="shared" si="13"/>
        <v>1.8769000000000027</v>
      </c>
      <c r="V54">
        <f t="shared" si="14"/>
        <v>6.5894890000000013</v>
      </c>
      <c r="W54">
        <f t="shared" si="4"/>
        <v>0.16302990469930984</v>
      </c>
      <c r="X54">
        <f t="shared" si="15"/>
        <v>7.627341439369037E-2</v>
      </c>
      <c r="Y54">
        <f t="shared" si="16"/>
        <v>0.16631613539270457</v>
      </c>
      <c r="Z54">
        <f t="shared" si="17"/>
        <v>0.18524482418665791</v>
      </c>
      <c r="AA54">
        <f t="shared" si="18"/>
        <v>0.32813013473545843</v>
      </c>
      <c r="AB54">
        <f t="shared" si="19"/>
        <v>0.18524482418665791</v>
      </c>
      <c r="AC54">
        <f t="shared" si="20"/>
        <v>0.16467302004600731</v>
      </c>
      <c r="AD54">
        <f t="shared" si="21"/>
        <v>4.337824515280974E-2</v>
      </c>
      <c r="AE54">
        <f t="shared" si="22"/>
        <v>4.5021360499507099E-2</v>
      </c>
      <c r="AF54">
        <f t="shared" si="23"/>
        <v>8.4357541899441349E-2</v>
      </c>
      <c r="AG54" s="5">
        <f t="shared" si="5"/>
        <v>4.9609999999999985</v>
      </c>
      <c r="AH54" s="5">
        <f t="shared" si="24"/>
        <v>2.320999999999998</v>
      </c>
      <c r="AI54" s="5">
        <f t="shared" si="25"/>
        <v>5.0609999999999999</v>
      </c>
      <c r="AJ54" s="5">
        <f t="shared" si="26"/>
        <v>5.6370000000000005</v>
      </c>
      <c r="AK54" s="5">
        <f t="shared" si="27"/>
        <v>9.9849999999999994</v>
      </c>
      <c r="AL54" s="5">
        <f t="shared" si="28"/>
        <v>5.6370000000000005</v>
      </c>
      <c r="AM54" s="5">
        <f t="shared" si="29"/>
        <v>5.0110000000000028</v>
      </c>
      <c r="AN54" s="5">
        <f t="shared" si="30"/>
        <v>1.3200000000000003</v>
      </c>
      <c r="AO54" s="5">
        <f t="shared" si="31"/>
        <v>1.370000000000001</v>
      </c>
      <c r="AP54" s="5">
        <f t="shared" si="32"/>
        <v>2.5670000000000002</v>
      </c>
    </row>
    <row r="55" spans="2:42">
      <c r="B55">
        <v>52.908000000000001</v>
      </c>
      <c r="C55">
        <v>42.183999999999997</v>
      </c>
      <c r="D55">
        <v>51.552</v>
      </c>
      <c r="E55">
        <v>51.595999999999997</v>
      </c>
      <c r="F55">
        <v>58.890999999999998</v>
      </c>
      <c r="G55">
        <v>40.414999999999999</v>
      </c>
      <c r="H55">
        <v>58.890999999999998</v>
      </c>
      <c r="I55">
        <v>46.89</v>
      </c>
      <c r="J55">
        <v>46.868000000000002</v>
      </c>
      <c r="K55">
        <v>51.573999999999998</v>
      </c>
      <c r="L55">
        <v>48.444000000000003</v>
      </c>
      <c r="M55">
        <f t="shared" si="3"/>
        <v>115.00417600000009</v>
      </c>
      <c r="N55">
        <f t="shared" si="6"/>
        <v>1.8387360000000044</v>
      </c>
      <c r="O55">
        <f t="shared" si="7"/>
        <v>1.7213440000000124</v>
      </c>
      <c r="P55">
        <f t="shared" si="8"/>
        <v>35.796288999999966</v>
      </c>
      <c r="Q55">
        <f t="shared" si="9"/>
        <v>156.07504900000006</v>
      </c>
      <c r="R55">
        <f t="shared" si="10"/>
        <v>35.796288999999966</v>
      </c>
      <c r="S55">
        <f t="shared" si="11"/>
        <v>36.216324000000007</v>
      </c>
      <c r="T55">
        <f t="shared" si="12"/>
        <v>36.481599999999993</v>
      </c>
      <c r="U55">
        <f t="shared" si="13"/>
        <v>1.7795560000000086</v>
      </c>
      <c r="V55">
        <f t="shared" si="14"/>
        <v>19.927295999999988</v>
      </c>
      <c r="W55">
        <f t="shared" si="4"/>
        <v>0.20269146442881991</v>
      </c>
      <c r="X55">
        <f t="shared" si="15"/>
        <v>2.5629394420503545E-2</v>
      </c>
      <c r="Y55">
        <f t="shared" si="16"/>
        <v>2.4797762153171633E-2</v>
      </c>
      <c r="Z55">
        <f t="shared" si="17"/>
        <v>0.11308308762379975</v>
      </c>
      <c r="AA55">
        <f t="shared" si="18"/>
        <v>0.23612686172223485</v>
      </c>
      <c r="AB55">
        <f t="shared" si="19"/>
        <v>0.11308308762379975</v>
      </c>
      <c r="AC55">
        <f t="shared" si="20"/>
        <v>0.11374461329099569</v>
      </c>
      <c r="AD55">
        <f t="shared" si="21"/>
        <v>0.11416042942466166</v>
      </c>
      <c r="AE55">
        <f t="shared" si="22"/>
        <v>2.5213578286837589E-2</v>
      </c>
      <c r="AF55">
        <f t="shared" si="23"/>
        <v>8.4372873667498266E-2</v>
      </c>
      <c r="AG55" s="5">
        <f t="shared" si="5"/>
        <v>10.724000000000004</v>
      </c>
      <c r="AH55" s="5">
        <f t="shared" si="24"/>
        <v>1.3560000000000016</v>
      </c>
      <c r="AI55" s="5">
        <f t="shared" si="25"/>
        <v>1.3120000000000047</v>
      </c>
      <c r="AJ55" s="5">
        <f t="shared" si="26"/>
        <v>5.982999999999997</v>
      </c>
      <c r="AK55" s="5">
        <f t="shared" si="27"/>
        <v>12.493000000000002</v>
      </c>
      <c r="AL55" s="5">
        <f t="shared" si="28"/>
        <v>5.982999999999997</v>
      </c>
      <c r="AM55" s="5">
        <f t="shared" si="29"/>
        <v>6.0180000000000007</v>
      </c>
      <c r="AN55" s="5">
        <f t="shared" si="30"/>
        <v>6.0399999999999991</v>
      </c>
      <c r="AO55" s="5">
        <f t="shared" si="31"/>
        <v>1.3340000000000032</v>
      </c>
      <c r="AP55" s="5">
        <f t="shared" si="32"/>
        <v>4.4639999999999986</v>
      </c>
    </row>
    <row r="56" spans="2:42">
      <c r="B56">
        <v>7.7240000000000002</v>
      </c>
      <c r="C56">
        <v>7.2380000000000004</v>
      </c>
      <c r="D56">
        <v>8.85</v>
      </c>
      <c r="E56">
        <v>11.721</v>
      </c>
      <c r="F56">
        <v>11.414999999999999</v>
      </c>
      <c r="G56">
        <v>9.9429999999999996</v>
      </c>
      <c r="H56">
        <v>11.414999999999999</v>
      </c>
      <c r="I56">
        <v>9.4789999999999992</v>
      </c>
      <c r="J56">
        <v>8.0440000000000005</v>
      </c>
      <c r="K56">
        <v>10.285</v>
      </c>
      <c r="L56">
        <v>9.27</v>
      </c>
      <c r="M56">
        <f t="shared" si="3"/>
        <v>0.23619599999999977</v>
      </c>
      <c r="N56">
        <f t="shared" si="6"/>
        <v>1.2678759999999987</v>
      </c>
      <c r="O56">
        <f t="shared" si="7"/>
        <v>15.976008999999999</v>
      </c>
      <c r="P56">
        <f t="shared" si="8"/>
        <v>13.623480999999993</v>
      </c>
      <c r="Q56">
        <f t="shared" si="9"/>
        <v>4.9239609999999976</v>
      </c>
      <c r="R56">
        <f t="shared" si="10"/>
        <v>13.623480999999993</v>
      </c>
      <c r="S56">
        <f t="shared" si="11"/>
        <v>3.0800249999999965</v>
      </c>
      <c r="T56">
        <f t="shared" si="12"/>
        <v>0.10240000000000019</v>
      </c>
      <c r="U56">
        <f t="shared" si="13"/>
        <v>6.5587209999999994</v>
      </c>
      <c r="V56">
        <f t="shared" si="14"/>
        <v>2.3901159999999981</v>
      </c>
      <c r="W56">
        <f t="shared" si="4"/>
        <v>6.2920766442257872E-2</v>
      </c>
      <c r="X56">
        <f t="shared" si="15"/>
        <v>0.14577938891765918</v>
      </c>
      <c r="Y56">
        <f t="shared" si="16"/>
        <v>0.51747799067840494</v>
      </c>
      <c r="Z56">
        <f t="shared" si="17"/>
        <v>0.47786121180735358</v>
      </c>
      <c r="AA56">
        <f t="shared" si="18"/>
        <v>0.28728638011393054</v>
      </c>
      <c r="AB56">
        <f t="shared" si="19"/>
        <v>0.47786121180735358</v>
      </c>
      <c r="AC56">
        <f t="shared" si="20"/>
        <v>0.2272138788192645</v>
      </c>
      <c r="AD56">
        <f t="shared" si="21"/>
        <v>4.142931123770071E-2</v>
      </c>
      <c r="AE56">
        <f t="shared" si="22"/>
        <v>0.33156395649922321</v>
      </c>
      <c r="AF56">
        <f t="shared" si="23"/>
        <v>0.20015535991714128</v>
      </c>
      <c r="AG56" s="5">
        <f t="shared" si="5"/>
        <v>0.48599999999999977</v>
      </c>
      <c r="AH56" s="5">
        <f t="shared" si="24"/>
        <v>1.1259999999999994</v>
      </c>
      <c r="AI56" s="5">
        <f t="shared" si="25"/>
        <v>3.9969999999999999</v>
      </c>
      <c r="AJ56" s="5">
        <f t="shared" si="26"/>
        <v>3.6909999999999989</v>
      </c>
      <c r="AK56" s="5">
        <f t="shared" si="27"/>
        <v>2.2189999999999994</v>
      </c>
      <c r="AL56" s="5">
        <f t="shared" si="28"/>
        <v>3.6909999999999989</v>
      </c>
      <c r="AM56" s="5">
        <f t="shared" si="29"/>
        <v>1.754999999999999</v>
      </c>
      <c r="AN56" s="5">
        <f t="shared" si="30"/>
        <v>0.32000000000000028</v>
      </c>
      <c r="AO56" s="5">
        <f t="shared" si="31"/>
        <v>2.5609999999999999</v>
      </c>
      <c r="AP56" s="5">
        <f t="shared" si="32"/>
        <v>1.5459999999999994</v>
      </c>
    </row>
    <row r="57" spans="2:42">
      <c r="B57">
        <v>20.277000000000001</v>
      </c>
      <c r="C57">
        <v>22.07</v>
      </c>
      <c r="D57">
        <v>23.486999999999998</v>
      </c>
      <c r="E57">
        <v>16.323</v>
      </c>
      <c r="F57">
        <v>25.637</v>
      </c>
      <c r="G57">
        <v>15.211</v>
      </c>
      <c r="H57">
        <v>25.637</v>
      </c>
      <c r="I57">
        <v>19.196000000000002</v>
      </c>
      <c r="J57">
        <v>22.779</v>
      </c>
      <c r="K57">
        <v>19.905000000000001</v>
      </c>
      <c r="L57">
        <v>20.626999999999999</v>
      </c>
      <c r="M57">
        <f t="shared" si="3"/>
        <v>3.2148489999999974</v>
      </c>
      <c r="N57">
        <f t="shared" si="6"/>
        <v>10.304099999999982</v>
      </c>
      <c r="O57">
        <f t="shared" si="7"/>
        <v>15.634116000000004</v>
      </c>
      <c r="P57">
        <f t="shared" si="8"/>
        <v>28.729599999999994</v>
      </c>
      <c r="Q57">
        <f t="shared" si="9"/>
        <v>25.664356000000009</v>
      </c>
      <c r="R57">
        <f t="shared" si="10"/>
        <v>28.729599999999994</v>
      </c>
      <c r="S57">
        <f t="shared" si="11"/>
        <v>1.1685609999999989</v>
      </c>
      <c r="T57">
        <f t="shared" si="12"/>
        <v>6.2600039999999941</v>
      </c>
      <c r="U57">
        <f t="shared" si="13"/>
        <v>0.13838399999999992</v>
      </c>
      <c r="V57">
        <f t="shared" si="14"/>
        <v>0.12249999999999851</v>
      </c>
      <c r="W57">
        <f t="shared" si="4"/>
        <v>8.8425309463924601E-2</v>
      </c>
      <c r="X57">
        <f t="shared" si="15"/>
        <v>0.15830744192927934</v>
      </c>
      <c r="Y57">
        <f t="shared" si="16"/>
        <v>0.19499926024559849</v>
      </c>
      <c r="Z57">
        <f t="shared" si="17"/>
        <v>0.26433890614982486</v>
      </c>
      <c r="AA57">
        <f t="shared" si="18"/>
        <v>0.24983971987966663</v>
      </c>
      <c r="AB57">
        <f t="shared" si="19"/>
        <v>0.26433890614982486</v>
      </c>
      <c r="AC57">
        <f t="shared" si="20"/>
        <v>5.3311633870888171E-2</v>
      </c>
      <c r="AD57">
        <f t="shared" si="21"/>
        <v>0.12339103417665329</v>
      </c>
      <c r="AE57">
        <f t="shared" si="22"/>
        <v>1.8345909158159486E-2</v>
      </c>
      <c r="AF57">
        <f t="shared" si="23"/>
        <v>1.726093603590264E-2</v>
      </c>
      <c r="AG57" s="5">
        <f t="shared" si="5"/>
        <v>1.7929999999999993</v>
      </c>
      <c r="AH57" s="5">
        <f t="shared" si="24"/>
        <v>3.2099999999999973</v>
      </c>
      <c r="AI57" s="5">
        <f t="shared" si="25"/>
        <v>3.9540000000000006</v>
      </c>
      <c r="AJ57" s="5">
        <f t="shared" si="26"/>
        <v>5.3599999999999994</v>
      </c>
      <c r="AK57" s="5">
        <f t="shared" si="27"/>
        <v>5.0660000000000007</v>
      </c>
      <c r="AL57" s="5">
        <f t="shared" si="28"/>
        <v>5.3599999999999994</v>
      </c>
      <c r="AM57" s="5">
        <f t="shared" si="29"/>
        <v>1.0809999999999995</v>
      </c>
      <c r="AN57" s="5">
        <f t="shared" si="30"/>
        <v>2.5019999999999989</v>
      </c>
      <c r="AO57" s="5">
        <f t="shared" si="31"/>
        <v>0.37199999999999989</v>
      </c>
      <c r="AP57" s="5">
        <f t="shared" si="32"/>
        <v>0.34999999999999787</v>
      </c>
    </row>
    <row r="58" spans="2:42">
      <c r="B58">
        <v>39.161999999999999</v>
      </c>
      <c r="C58">
        <v>36.457999999999998</v>
      </c>
      <c r="D58">
        <v>36.643000000000001</v>
      </c>
      <c r="E58">
        <v>32.302</v>
      </c>
      <c r="F58">
        <v>33.622999999999998</v>
      </c>
      <c r="G58">
        <v>40.414999999999999</v>
      </c>
      <c r="H58">
        <v>33.622999999999998</v>
      </c>
      <c r="I58">
        <v>34.380000000000003</v>
      </c>
      <c r="J58">
        <v>36.549999999999997</v>
      </c>
      <c r="K58">
        <v>34.472000000000001</v>
      </c>
      <c r="L58">
        <v>35.134</v>
      </c>
      <c r="M58">
        <f t="shared" si="3"/>
        <v>7.3116160000000034</v>
      </c>
      <c r="N58">
        <f t="shared" si="6"/>
        <v>6.3453609999999916</v>
      </c>
      <c r="O58">
        <f t="shared" si="7"/>
        <v>47.059599999999989</v>
      </c>
      <c r="P58">
        <f t="shared" si="8"/>
        <v>30.680521000000017</v>
      </c>
      <c r="Q58">
        <f t="shared" si="9"/>
        <v>1.5700090000000002</v>
      </c>
      <c r="R58">
        <f t="shared" si="10"/>
        <v>30.680521000000017</v>
      </c>
      <c r="S58">
        <f t="shared" si="11"/>
        <v>22.867523999999968</v>
      </c>
      <c r="T58">
        <f t="shared" si="12"/>
        <v>6.8225440000000095</v>
      </c>
      <c r="U58">
        <f t="shared" si="13"/>
        <v>21.996099999999977</v>
      </c>
      <c r="V58">
        <f t="shared" si="14"/>
        <v>16.224783999999989</v>
      </c>
      <c r="W58">
        <f t="shared" si="4"/>
        <v>6.9046524692303782E-2</v>
      </c>
      <c r="X58">
        <f t="shared" si="15"/>
        <v>6.4322557581328793E-2</v>
      </c>
      <c r="Y58">
        <f t="shared" si="16"/>
        <v>0.17516980746642152</v>
      </c>
      <c r="Z58">
        <f t="shared" si="17"/>
        <v>0.14143812879832496</v>
      </c>
      <c r="AA58">
        <f t="shared" si="18"/>
        <v>3.1995301567846385E-2</v>
      </c>
      <c r="AB58">
        <f t="shared" si="19"/>
        <v>0.14143812879832496</v>
      </c>
      <c r="AC58">
        <f t="shared" si="20"/>
        <v>0.12210816607936256</v>
      </c>
      <c r="AD58">
        <f t="shared" si="21"/>
        <v>6.6697308615494666E-2</v>
      </c>
      <c r="AE58">
        <f t="shared" si="22"/>
        <v>0.11975895000255345</v>
      </c>
      <c r="AF58">
        <f t="shared" si="23"/>
        <v>0.10285480823247022</v>
      </c>
      <c r="AG58" s="5">
        <f t="shared" si="5"/>
        <v>2.7040000000000006</v>
      </c>
      <c r="AH58" s="5">
        <f t="shared" si="24"/>
        <v>2.5189999999999984</v>
      </c>
      <c r="AI58" s="5">
        <f t="shared" si="25"/>
        <v>6.8599999999999994</v>
      </c>
      <c r="AJ58" s="5">
        <f t="shared" si="26"/>
        <v>5.5390000000000015</v>
      </c>
      <c r="AK58" s="5">
        <f t="shared" si="27"/>
        <v>1.2530000000000001</v>
      </c>
      <c r="AL58" s="5">
        <f t="shared" si="28"/>
        <v>5.5390000000000015</v>
      </c>
      <c r="AM58" s="5">
        <f t="shared" si="29"/>
        <v>4.7819999999999965</v>
      </c>
      <c r="AN58" s="5">
        <f t="shared" si="30"/>
        <v>2.6120000000000019</v>
      </c>
      <c r="AO58" s="5">
        <f t="shared" si="31"/>
        <v>4.6899999999999977</v>
      </c>
      <c r="AP58" s="5">
        <f t="shared" si="32"/>
        <v>4.0279999999999987</v>
      </c>
    </row>
    <row r="59" spans="2:42">
      <c r="B59">
        <v>33.005000000000003</v>
      </c>
      <c r="C59">
        <v>28.378</v>
      </c>
      <c r="D59">
        <v>27.933</v>
      </c>
      <c r="E59">
        <v>25.305</v>
      </c>
      <c r="F59">
        <v>31.78</v>
      </c>
      <c r="G59">
        <v>23.221</v>
      </c>
      <c r="H59">
        <v>31.78</v>
      </c>
      <c r="I59">
        <v>26.841000000000001</v>
      </c>
      <c r="J59">
        <v>28.155000000000001</v>
      </c>
      <c r="K59">
        <v>26.619</v>
      </c>
      <c r="L59">
        <v>27.204999999999998</v>
      </c>
      <c r="M59">
        <f t="shared" si="3"/>
        <v>21.409129000000021</v>
      </c>
      <c r="N59">
        <f t="shared" si="6"/>
        <v>25.725184000000027</v>
      </c>
      <c r="O59">
        <f t="shared" si="7"/>
        <v>59.290000000000042</v>
      </c>
      <c r="P59">
        <f t="shared" si="8"/>
        <v>1.5006250000000034</v>
      </c>
      <c r="Q59">
        <f t="shared" si="9"/>
        <v>95.726656000000048</v>
      </c>
      <c r="R59">
        <f t="shared" si="10"/>
        <v>1.5006250000000034</v>
      </c>
      <c r="S59">
        <f t="shared" si="11"/>
        <v>37.994896000000018</v>
      </c>
      <c r="T59">
        <f t="shared" si="12"/>
        <v>23.522500000000015</v>
      </c>
      <c r="U59">
        <f t="shared" si="13"/>
        <v>40.780996000000037</v>
      </c>
      <c r="V59">
        <f t="shared" si="14"/>
        <v>33.64000000000005</v>
      </c>
      <c r="W59">
        <f t="shared" si="4"/>
        <v>0.14019088016967132</v>
      </c>
      <c r="X59">
        <f t="shared" si="15"/>
        <v>0.15367368580518109</v>
      </c>
      <c r="Y59">
        <f t="shared" si="16"/>
        <v>0.23329798515376465</v>
      </c>
      <c r="Z59">
        <f t="shared" si="17"/>
        <v>3.7115588547189861E-2</v>
      </c>
      <c r="AA59">
        <f t="shared" si="18"/>
        <v>0.29643993334343288</v>
      </c>
      <c r="AB59">
        <f t="shared" si="19"/>
        <v>3.7115588547189861E-2</v>
      </c>
      <c r="AC59">
        <f t="shared" si="20"/>
        <v>0.18675958188153313</v>
      </c>
      <c r="AD59">
        <f t="shared" si="21"/>
        <v>0.14694743220724135</v>
      </c>
      <c r="AE59">
        <f t="shared" si="22"/>
        <v>0.19348583547947287</v>
      </c>
      <c r="AF59">
        <f t="shared" si="23"/>
        <v>0.17573094985608254</v>
      </c>
      <c r="AG59" s="5">
        <f t="shared" si="5"/>
        <v>4.6270000000000024</v>
      </c>
      <c r="AH59" s="5">
        <f t="shared" si="24"/>
        <v>5.0720000000000027</v>
      </c>
      <c r="AI59" s="5">
        <f t="shared" si="25"/>
        <v>7.7000000000000028</v>
      </c>
      <c r="AJ59" s="5">
        <f t="shared" si="26"/>
        <v>1.2250000000000014</v>
      </c>
      <c r="AK59" s="5">
        <f t="shared" si="27"/>
        <v>9.7840000000000025</v>
      </c>
      <c r="AL59" s="5">
        <f t="shared" si="28"/>
        <v>1.2250000000000014</v>
      </c>
      <c r="AM59" s="5">
        <f t="shared" si="29"/>
        <v>6.1640000000000015</v>
      </c>
      <c r="AN59" s="5">
        <f t="shared" si="30"/>
        <v>4.8500000000000014</v>
      </c>
      <c r="AO59" s="5">
        <f t="shared" si="31"/>
        <v>6.3860000000000028</v>
      </c>
      <c r="AP59" s="5">
        <f t="shared" si="32"/>
        <v>5.8000000000000043</v>
      </c>
    </row>
    <row r="60" spans="2:42">
      <c r="B60">
        <v>54.276000000000003</v>
      </c>
      <c r="C60">
        <v>50.622999999999998</v>
      </c>
      <c r="D60">
        <v>56.72</v>
      </c>
      <c r="E60">
        <v>49.267000000000003</v>
      </c>
      <c r="F60">
        <v>46.718000000000004</v>
      </c>
      <c r="G60">
        <v>46.938000000000002</v>
      </c>
      <c r="H60">
        <v>46.718000000000004</v>
      </c>
      <c r="I60">
        <v>49.945</v>
      </c>
      <c r="J60">
        <v>53.671999999999997</v>
      </c>
      <c r="K60">
        <v>52.994</v>
      </c>
      <c r="L60">
        <v>52.203000000000003</v>
      </c>
      <c r="M60">
        <f t="shared" si="3"/>
        <v>13.344409000000041</v>
      </c>
      <c r="N60">
        <f t="shared" si="6"/>
        <v>5.973135999999978</v>
      </c>
      <c r="O60">
        <f t="shared" si="7"/>
        <v>25.090081000000005</v>
      </c>
      <c r="P60">
        <f t="shared" si="8"/>
        <v>57.123363999999995</v>
      </c>
      <c r="Q60">
        <f t="shared" si="9"/>
        <v>53.846244000000013</v>
      </c>
      <c r="R60">
        <f t="shared" si="10"/>
        <v>57.123363999999995</v>
      </c>
      <c r="S60">
        <f t="shared" si="11"/>
        <v>18.757561000000027</v>
      </c>
      <c r="T60">
        <f t="shared" si="12"/>
        <v>0.36481600000000763</v>
      </c>
      <c r="U60">
        <f t="shared" si="13"/>
        <v>1.6435240000000091</v>
      </c>
      <c r="V60">
        <f t="shared" si="14"/>
        <v>4.2973290000000013</v>
      </c>
      <c r="W60">
        <f t="shared" si="4"/>
        <v>6.7304149163534624E-2</v>
      </c>
      <c r="X60">
        <f t="shared" si="15"/>
        <v>4.5029110472400241E-2</v>
      </c>
      <c r="Y60">
        <f t="shared" si="16"/>
        <v>9.2287567248876115E-2</v>
      </c>
      <c r="Z60">
        <f t="shared" si="17"/>
        <v>0.13925123443142456</v>
      </c>
      <c r="AA60">
        <f t="shared" si="18"/>
        <v>0.13519787751492374</v>
      </c>
      <c r="AB60">
        <f t="shared" si="19"/>
        <v>0.13925123443142456</v>
      </c>
      <c r="AC60">
        <f t="shared" si="20"/>
        <v>7.979585820620537E-2</v>
      </c>
      <c r="AD60">
        <f t="shared" si="21"/>
        <v>1.1128307170756987E-2</v>
      </c>
      <c r="AE60">
        <f t="shared" si="22"/>
        <v>2.3620016213427731E-2</v>
      </c>
      <c r="AF60">
        <f t="shared" si="23"/>
        <v>3.8193676763210262E-2</v>
      </c>
      <c r="AG60" s="5">
        <f t="shared" si="5"/>
        <v>3.6530000000000058</v>
      </c>
      <c r="AH60" s="5">
        <f t="shared" si="24"/>
        <v>2.4439999999999955</v>
      </c>
      <c r="AI60" s="5">
        <f t="shared" si="25"/>
        <v>5.0090000000000003</v>
      </c>
      <c r="AJ60" s="5">
        <f t="shared" si="26"/>
        <v>7.5579999999999998</v>
      </c>
      <c r="AK60" s="5">
        <f t="shared" si="27"/>
        <v>7.338000000000001</v>
      </c>
      <c r="AL60" s="5">
        <f t="shared" si="28"/>
        <v>7.5579999999999998</v>
      </c>
      <c r="AM60" s="5">
        <f t="shared" si="29"/>
        <v>4.3310000000000031</v>
      </c>
      <c r="AN60" s="5">
        <f t="shared" si="30"/>
        <v>0.60400000000000631</v>
      </c>
      <c r="AO60" s="5">
        <f t="shared" si="31"/>
        <v>1.2820000000000036</v>
      </c>
      <c r="AP60" s="5">
        <f t="shared" si="32"/>
        <v>2.0730000000000004</v>
      </c>
    </row>
    <row r="61" spans="2:42">
      <c r="B61">
        <v>13.624000000000001</v>
      </c>
      <c r="C61">
        <v>13.946</v>
      </c>
      <c r="D61">
        <v>15.625999999999999</v>
      </c>
      <c r="E61">
        <v>13.085000000000001</v>
      </c>
      <c r="F61">
        <v>25.65</v>
      </c>
      <c r="G61">
        <v>9.9429999999999996</v>
      </c>
      <c r="H61">
        <v>25.65</v>
      </c>
      <c r="I61">
        <v>13.516</v>
      </c>
      <c r="J61">
        <v>14.786</v>
      </c>
      <c r="K61">
        <v>14.356</v>
      </c>
      <c r="L61">
        <v>14.218999999999999</v>
      </c>
      <c r="M61">
        <f t="shared" si="3"/>
        <v>0.10368399999999947</v>
      </c>
      <c r="N61">
        <f t="shared" si="6"/>
        <v>4.0080039999999952</v>
      </c>
      <c r="O61">
        <f t="shared" si="7"/>
        <v>0.2905209999999997</v>
      </c>
      <c r="P61">
        <f t="shared" si="8"/>
        <v>144.62467599999997</v>
      </c>
      <c r="Q61">
        <f t="shared" si="9"/>
        <v>13.549761000000007</v>
      </c>
      <c r="R61">
        <f t="shared" si="10"/>
        <v>144.62467599999997</v>
      </c>
      <c r="S61">
        <f t="shared" si="11"/>
        <v>1.1664000000000117E-2</v>
      </c>
      <c r="T61">
        <f t="shared" si="12"/>
        <v>1.3502439999999978</v>
      </c>
      <c r="U61">
        <f t="shared" si="13"/>
        <v>0.53582399999999897</v>
      </c>
      <c r="V61">
        <f t="shared" si="14"/>
        <v>0.35402499999999865</v>
      </c>
      <c r="W61">
        <f t="shared" si="4"/>
        <v>2.3634762184380445E-2</v>
      </c>
      <c r="X61">
        <f t="shared" si="15"/>
        <v>0.14694656488549609</v>
      </c>
      <c r="Y61">
        <f t="shared" si="16"/>
        <v>3.956253669994126E-2</v>
      </c>
      <c r="Z61">
        <f t="shared" si="17"/>
        <v>0.8827069876688195</v>
      </c>
      <c r="AA61">
        <f t="shared" si="18"/>
        <v>0.2701849677040517</v>
      </c>
      <c r="AB61">
        <f t="shared" si="19"/>
        <v>0.8827069876688195</v>
      </c>
      <c r="AC61">
        <f t="shared" si="20"/>
        <v>7.9271873165003334E-3</v>
      </c>
      <c r="AD61">
        <f t="shared" si="21"/>
        <v>8.5290663534938263E-2</v>
      </c>
      <c r="AE61">
        <f t="shared" si="22"/>
        <v>5.372871403405749E-2</v>
      </c>
      <c r="AF61">
        <f t="shared" si="23"/>
        <v>4.3672930123311721E-2</v>
      </c>
      <c r="AG61" s="5">
        <f t="shared" si="5"/>
        <v>0.32199999999999918</v>
      </c>
      <c r="AH61" s="5">
        <f t="shared" si="24"/>
        <v>2.0019999999999989</v>
      </c>
      <c r="AI61" s="5">
        <f t="shared" si="25"/>
        <v>0.5389999999999997</v>
      </c>
      <c r="AJ61" s="5">
        <f t="shared" si="26"/>
        <v>12.025999999999998</v>
      </c>
      <c r="AK61" s="5">
        <f t="shared" si="27"/>
        <v>3.6810000000000009</v>
      </c>
      <c r="AL61" s="5">
        <f t="shared" si="28"/>
        <v>12.025999999999998</v>
      </c>
      <c r="AM61" s="5">
        <f t="shared" si="29"/>
        <v>0.10800000000000054</v>
      </c>
      <c r="AN61" s="5">
        <f t="shared" si="30"/>
        <v>1.161999999999999</v>
      </c>
      <c r="AO61" s="5">
        <f t="shared" si="31"/>
        <v>0.73199999999999932</v>
      </c>
      <c r="AP61" s="5">
        <f t="shared" si="32"/>
        <v>0.59499999999999886</v>
      </c>
    </row>
    <row r="62" spans="2:42">
      <c r="B62">
        <v>23.696999999999999</v>
      </c>
      <c r="C62">
        <v>29.021000000000001</v>
      </c>
      <c r="D62">
        <v>28.698</v>
      </c>
      <c r="E62">
        <v>26.215</v>
      </c>
      <c r="F62">
        <v>27.312000000000001</v>
      </c>
      <c r="G62">
        <v>28.702999999999999</v>
      </c>
      <c r="H62">
        <v>27.312000000000001</v>
      </c>
      <c r="I62">
        <v>27.617999999999999</v>
      </c>
      <c r="J62">
        <v>28.859000000000002</v>
      </c>
      <c r="K62">
        <v>27.456</v>
      </c>
      <c r="L62">
        <v>27.978000000000002</v>
      </c>
      <c r="M62">
        <f t="shared" si="3"/>
        <v>28.344976000000017</v>
      </c>
      <c r="N62">
        <f t="shared" si="6"/>
        <v>25.010001000000013</v>
      </c>
      <c r="O62">
        <f t="shared" si="7"/>
        <v>6.3403240000000034</v>
      </c>
      <c r="P62">
        <f t="shared" si="8"/>
        <v>13.068225000000014</v>
      </c>
      <c r="Q62">
        <f t="shared" si="9"/>
        <v>25.060036000000004</v>
      </c>
      <c r="R62">
        <f t="shared" si="10"/>
        <v>13.068225000000014</v>
      </c>
      <c r="S62">
        <f t="shared" si="11"/>
        <v>15.374240999999994</v>
      </c>
      <c r="T62">
        <f t="shared" si="12"/>
        <v>26.646244000000028</v>
      </c>
      <c r="U62">
        <f t="shared" si="13"/>
        <v>14.130081000000002</v>
      </c>
      <c r="V62">
        <f t="shared" si="14"/>
        <v>18.326961000000018</v>
      </c>
      <c r="W62">
        <f t="shared" si="4"/>
        <v>0.22466978942482177</v>
      </c>
      <c r="X62">
        <f t="shared" si="15"/>
        <v>0.2110393720724143</v>
      </c>
      <c r="Y62">
        <f t="shared" si="16"/>
        <v>0.10625817614043975</v>
      </c>
      <c r="Z62">
        <f t="shared" si="17"/>
        <v>0.15255095581719214</v>
      </c>
      <c r="AA62">
        <f t="shared" si="18"/>
        <v>0.21125036924505214</v>
      </c>
      <c r="AB62">
        <f t="shared" si="19"/>
        <v>0.15255095581719214</v>
      </c>
      <c r="AC62">
        <f t="shared" si="20"/>
        <v>0.16546398278263069</v>
      </c>
      <c r="AD62">
        <f t="shared" si="21"/>
        <v>0.2178334810313543</v>
      </c>
      <c r="AE62">
        <f t="shared" si="22"/>
        <v>0.1586276743891632</v>
      </c>
      <c r="AF62">
        <f t="shared" si="23"/>
        <v>0.18065577921255865</v>
      </c>
      <c r="AG62" s="5">
        <f t="shared" si="5"/>
        <v>5.3240000000000016</v>
      </c>
      <c r="AH62" s="5">
        <f t="shared" si="24"/>
        <v>5.0010000000000012</v>
      </c>
      <c r="AI62" s="5">
        <f t="shared" si="25"/>
        <v>2.5180000000000007</v>
      </c>
      <c r="AJ62" s="5">
        <f t="shared" si="26"/>
        <v>3.615000000000002</v>
      </c>
      <c r="AK62" s="5">
        <f t="shared" si="27"/>
        <v>5.0060000000000002</v>
      </c>
      <c r="AL62" s="5">
        <f t="shared" si="28"/>
        <v>3.615000000000002</v>
      </c>
      <c r="AM62" s="5">
        <f t="shared" si="29"/>
        <v>3.9209999999999994</v>
      </c>
      <c r="AN62" s="5">
        <f t="shared" si="30"/>
        <v>5.1620000000000026</v>
      </c>
      <c r="AO62" s="5">
        <f t="shared" si="31"/>
        <v>3.7590000000000003</v>
      </c>
      <c r="AP62" s="5">
        <f t="shared" si="32"/>
        <v>4.2810000000000024</v>
      </c>
    </row>
    <row r="63" spans="2:42">
      <c r="B63">
        <v>52.420999999999999</v>
      </c>
      <c r="C63">
        <v>49.292000000000002</v>
      </c>
      <c r="D63">
        <v>44.744999999999997</v>
      </c>
      <c r="E63">
        <v>47.715000000000003</v>
      </c>
      <c r="F63">
        <v>39.363</v>
      </c>
      <c r="G63">
        <v>40.414999999999999</v>
      </c>
      <c r="H63">
        <v>39.363</v>
      </c>
      <c r="I63">
        <v>48.503999999999998</v>
      </c>
      <c r="J63">
        <v>47.018000000000001</v>
      </c>
      <c r="K63">
        <v>46.23</v>
      </c>
      <c r="L63">
        <v>47.250999999999998</v>
      </c>
      <c r="M63">
        <f t="shared" si="3"/>
        <v>9.7906409999999866</v>
      </c>
      <c r="N63">
        <f t="shared" si="6"/>
        <v>58.920976000000032</v>
      </c>
      <c r="O63">
        <f t="shared" si="7"/>
        <v>22.146435999999962</v>
      </c>
      <c r="P63">
        <f t="shared" si="8"/>
        <v>170.51136399999999</v>
      </c>
      <c r="Q63">
        <f t="shared" si="9"/>
        <v>144.144036</v>
      </c>
      <c r="R63">
        <f t="shared" si="10"/>
        <v>170.51136399999999</v>
      </c>
      <c r="S63">
        <f t="shared" si="11"/>
        <v>15.342889000000012</v>
      </c>
      <c r="T63">
        <f t="shared" si="12"/>
        <v>29.192408999999987</v>
      </c>
      <c r="U63">
        <f t="shared" si="13"/>
        <v>38.328481000000032</v>
      </c>
      <c r="V63">
        <f t="shared" si="14"/>
        <v>26.728900000000017</v>
      </c>
      <c r="W63">
        <f t="shared" si="4"/>
        <v>5.9689818965681651E-2</v>
      </c>
      <c r="X63">
        <f t="shared" si="15"/>
        <v>0.1464298658934397</v>
      </c>
      <c r="Y63">
        <f t="shared" si="16"/>
        <v>8.9773182503195215E-2</v>
      </c>
      <c r="Z63">
        <f t="shared" si="17"/>
        <v>0.24909864367333703</v>
      </c>
      <c r="AA63">
        <f t="shared" si="18"/>
        <v>0.22903035043207876</v>
      </c>
      <c r="AB63">
        <f t="shared" si="19"/>
        <v>0.24909864367333703</v>
      </c>
      <c r="AC63">
        <f t="shared" si="20"/>
        <v>7.472196257225161E-2</v>
      </c>
      <c r="AD63">
        <f t="shared" si="21"/>
        <v>0.10306938059174756</v>
      </c>
      <c r="AE63">
        <f t="shared" si="22"/>
        <v>0.11810152419831751</v>
      </c>
      <c r="AF63">
        <f t="shared" si="23"/>
        <v>9.8624597012647641E-2</v>
      </c>
      <c r="AG63" s="5">
        <f t="shared" si="5"/>
        <v>3.1289999999999978</v>
      </c>
      <c r="AH63" s="5">
        <f t="shared" si="24"/>
        <v>7.6760000000000019</v>
      </c>
      <c r="AI63" s="5">
        <f t="shared" si="25"/>
        <v>4.705999999999996</v>
      </c>
      <c r="AJ63" s="5">
        <f t="shared" si="26"/>
        <v>13.058</v>
      </c>
      <c r="AK63" s="5">
        <f t="shared" si="27"/>
        <v>12.006</v>
      </c>
      <c r="AL63" s="5">
        <f t="shared" si="28"/>
        <v>13.058</v>
      </c>
      <c r="AM63" s="5">
        <f t="shared" si="29"/>
        <v>3.9170000000000016</v>
      </c>
      <c r="AN63" s="5">
        <f t="shared" si="30"/>
        <v>5.4029999999999987</v>
      </c>
      <c r="AO63" s="5">
        <f t="shared" si="31"/>
        <v>6.1910000000000025</v>
      </c>
      <c r="AP63" s="5">
        <f t="shared" si="32"/>
        <v>5.1700000000000017</v>
      </c>
    </row>
    <row r="64" spans="2:42">
      <c r="B64">
        <v>19.416</v>
      </c>
      <c r="C64">
        <v>15.872999999999999</v>
      </c>
      <c r="D64">
        <v>22.094999999999999</v>
      </c>
      <c r="E64">
        <v>13.085000000000001</v>
      </c>
      <c r="F64">
        <v>32.075000000000003</v>
      </c>
      <c r="G64">
        <v>9.9429999999999996</v>
      </c>
      <c r="H64">
        <v>32.075000000000003</v>
      </c>
      <c r="I64">
        <v>14.478999999999999</v>
      </c>
      <c r="J64">
        <v>18.984000000000002</v>
      </c>
      <c r="K64">
        <v>17.59</v>
      </c>
      <c r="L64">
        <v>17.016999999999999</v>
      </c>
      <c r="M64">
        <f t="shared" si="3"/>
        <v>12.552849000000007</v>
      </c>
      <c r="N64">
        <f t="shared" si="6"/>
        <v>7.177040999999992</v>
      </c>
      <c r="O64">
        <f t="shared" si="7"/>
        <v>40.081560999999994</v>
      </c>
      <c r="P64">
        <f t="shared" si="8"/>
        <v>160.25028100000006</v>
      </c>
      <c r="Q64">
        <f t="shared" si="9"/>
        <v>89.737729000000016</v>
      </c>
      <c r="R64">
        <f t="shared" si="10"/>
        <v>160.25028100000006</v>
      </c>
      <c r="S64">
        <f t="shared" si="11"/>
        <v>24.373969000000013</v>
      </c>
      <c r="T64">
        <f t="shared" si="12"/>
        <v>0.18662399999999879</v>
      </c>
      <c r="U64">
        <f t="shared" si="13"/>
        <v>3.3342760000000018</v>
      </c>
      <c r="V64">
        <f t="shared" si="14"/>
        <v>5.755201000000004</v>
      </c>
      <c r="W64">
        <f t="shared" si="4"/>
        <v>0.1824783683559951</v>
      </c>
      <c r="X64">
        <f t="shared" si="15"/>
        <v>0.13797898640296655</v>
      </c>
      <c r="Y64">
        <f t="shared" si="16"/>
        <v>0.32607128141738767</v>
      </c>
      <c r="Z64">
        <f t="shared" si="17"/>
        <v>0.65198805109188307</v>
      </c>
      <c r="AA64">
        <f t="shared" si="18"/>
        <v>0.48789658014009069</v>
      </c>
      <c r="AB64">
        <f t="shared" si="19"/>
        <v>0.65198805109188307</v>
      </c>
      <c r="AC64">
        <f t="shared" si="20"/>
        <v>0.25427482488669145</v>
      </c>
      <c r="AD64">
        <f t="shared" si="21"/>
        <v>2.2249690976514143E-2</v>
      </c>
      <c r="AE64">
        <f t="shared" si="22"/>
        <v>9.4046147507210576E-2</v>
      </c>
      <c r="AF64">
        <f t="shared" si="23"/>
        <v>0.12355789039967043</v>
      </c>
      <c r="AG64" s="5">
        <f t="shared" si="5"/>
        <v>3.543000000000001</v>
      </c>
      <c r="AH64" s="5">
        <f t="shared" si="24"/>
        <v>2.6789999999999985</v>
      </c>
      <c r="AI64" s="5">
        <f t="shared" si="25"/>
        <v>6.3309999999999995</v>
      </c>
      <c r="AJ64" s="5">
        <f t="shared" si="26"/>
        <v>12.659000000000002</v>
      </c>
      <c r="AK64" s="5">
        <f t="shared" si="27"/>
        <v>9.4730000000000008</v>
      </c>
      <c r="AL64" s="5">
        <f t="shared" si="28"/>
        <v>12.659000000000002</v>
      </c>
      <c r="AM64" s="5">
        <f t="shared" si="29"/>
        <v>4.9370000000000012</v>
      </c>
      <c r="AN64" s="5">
        <f t="shared" si="30"/>
        <v>0.43199999999999861</v>
      </c>
      <c r="AO64" s="5">
        <f t="shared" si="31"/>
        <v>1.8260000000000005</v>
      </c>
      <c r="AP64" s="5">
        <f t="shared" si="32"/>
        <v>2.3990000000000009</v>
      </c>
    </row>
    <row r="65" spans="2:42">
      <c r="B65">
        <v>19.933</v>
      </c>
      <c r="C65">
        <v>12.583</v>
      </c>
      <c r="D65">
        <v>16.219000000000001</v>
      </c>
      <c r="E65">
        <v>14.667</v>
      </c>
      <c r="F65">
        <v>23.15</v>
      </c>
      <c r="G65">
        <v>15.211</v>
      </c>
      <c r="H65">
        <v>23.15</v>
      </c>
      <c r="I65">
        <v>13.625</v>
      </c>
      <c r="J65">
        <v>14.401</v>
      </c>
      <c r="K65">
        <v>15.443</v>
      </c>
      <c r="L65">
        <v>14.49</v>
      </c>
      <c r="M65">
        <f t="shared" si="3"/>
        <v>54.022499999999994</v>
      </c>
      <c r="N65">
        <f t="shared" si="6"/>
        <v>13.79379599999999</v>
      </c>
      <c r="O65">
        <f t="shared" si="7"/>
        <v>27.730756</v>
      </c>
      <c r="P65">
        <f t="shared" si="8"/>
        <v>10.349088999999992</v>
      </c>
      <c r="Q65">
        <f t="shared" si="9"/>
        <v>22.297283999999994</v>
      </c>
      <c r="R65">
        <f t="shared" si="10"/>
        <v>10.349088999999992</v>
      </c>
      <c r="S65">
        <f t="shared" si="11"/>
        <v>39.790863999999999</v>
      </c>
      <c r="T65">
        <f t="shared" si="12"/>
        <v>30.603024000000001</v>
      </c>
      <c r="U65">
        <f t="shared" si="13"/>
        <v>20.160100000000003</v>
      </c>
      <c r="V65">
        <f t="shared" si="14"/>
        <v>29.626248999999994</v>
      </c>
      <c r="W65">
        <f t="shared" si="4"/>
        <v>0.36873526313149046</v>
      </c>
      <c r="X65">
        <f t="shared" si="15"/>
        <v>0.18632418602317757</v>
      </c>
      <c r="Y65">
        <f t="shared" si="16"/>
        <v>0.26418501981638487</v>
      </c>
      <c r="Z65">
        <f t="shared" si="17"/>
        <v>0.16139065870666727</v>
      </c>
      <c r="AA65">
        <f t="shared" si="18"/>
        <v>0.23689359353835346</v>
      </c>
      <c r="AB65">
        <f t="shared" si="19"/>
        <v>0.16139065870666727</v>
      </c>
      <c r="AC65">
        <f t="shared" si="20"/>
        <v>0.3164601414739377</v>
      </c>
      <c r="AD65">
        <f t="shared" si="21"/>
        <v>0.27752972457733405</v>
      </c>
      <c r="AE65">
        <f t="shared" si="22"/>
        <v>0.22525460291978128</v>
      </c>
      <c r="AF65">
        <f t="shared" si="23"/>
        <v>0.27306476696934728</v>
      </c>
      <c r="AG65" s="5">
        <f t="shared" si="5"/>
        <v>7.35</v>
      </c>
      <c r="AH65" s="5">
        <f t="shared" si="24"/>
        <v>3.7139999999999986</v>
      </c>
      <c r="AI65" s="5">
        <f t="shared" si="25"/>
        <v>5.266</v>
      </c>
      <c r="AJ65" s="5">
        <f t="shared" si="26"/>
        <v>3.2169999999999987</v>
      </c>
      <c r="AK65" s="5">
        <f t="shared" si="27"/>
        <v>4.7219999999999995</v>
      </c>
      <c r="AL65" s="5">
        <f t="shared" si="28"/>
        <v>3.2169999999999987</v>
      </c>
      <c r="AM65" s="5">
        <f t="shared" si="29"/>
        <v>6.3079999999999998</v>
      </c>
      <c r="AN65" s="5">
        <f t="shared" si="30"/>
        <v>5.532</v>
      </c>
      <c r="AO65" s="5">
        <f t="shared" si="31"/>
        <v>4.49</v>
      </c>
      <c r="AP65" s="5">
        <f t="shared" si="32"/>
        <v>5.4429999999999996</v>
      </c>
    </row>
    <row r="66" spans="2:42">
      <c r="B66">
        <v>40.061999999999998</v>
      </c>
      <c r="C66">
        <v>34.936999999999998</v>
      </c>
      <c r="D66">
        <v>35.649000000000001</v>
      </c>
      <c r="E66">
        <v>33.043999999999997</v>
      </c>
      <c r="F66">
        <v>31.206</v>
      </c>
      <c r="G66">
        <v>32.317</v>
      </c>
      <c r="H66">
        <v>31.206</v>
      </c>
      <c r="I66">
        <v>33.99</v>
      </c>
      <c r="J66">
        <v>35.292999999999999</v>
      </c>
      <c r="K66">
        <v>34.347000000000001</v>
      </c>
      <c r="L66">
        <v>34.542999999999999</v>
      </c>
      <c r="M66">
        <f t="shared" si="3"/>
        <v>26.265625</v>
      </c>
      <c r="N66">
        <f t="shared" si="6"/>
        <v>19.47456899999997</v>
      </c>
      <c r="O66">
        <f t="shared" si="7"/>
        <v>49.252324000000009</v>
      </c>
      <c r="P66">
        <f t="shared" si="8"/>
        <v>78.428735999999972</v>
      </c>
      <c r="Q66">
        <f t="shared" si="9"/>
        <v>59.985024999999958</v>
      </c>
      <c r="R66">
        <f t="shared" si="10"/>
        <v>78.428735999999972</v>
      </c>
      <c r="S66">
        <f t="shared" si="11"/>
        <v>36.869183999999947</v>
      </c>
      <c r="T66">
        <f t="shared" si="12"/>
        <v>22.743360999999986</v>
      </c>
      <c r="U66">
        <f t="shared" si="13"/>
        <v>32.661224999999959</v>
      </c>
      <c r="V66">
        <f t="shared" si="14"/>
        <v>30.459360999999983</v>
      </c>
      <c r="W66">
        <f t="shared" si="4"/>
        <v>0.12792671359392943</v>
      </c>
      <c r="X66">
        <f t="shared" si="15"/>
        <v>0.11015426089561173</v>
      </c>
      <c r="Y66">
        <f t="shared" si="16"/>
        <v>0.17517847336628228</v>
      </c>
      <c r="Z66">
        <f t="shared" si="17"/>
        <v>0.22105736109030999</v>
      </c>
      <c r="AA66">
        <f t="shared" si="18"/>
        <v>0.19332534571414303</v>
      </c>
      <c r="AB66">
        <f t="shared" si="19"/>
        <v>0.22105736109030999</v>
      </c>
      <c r="AC66">
        <f t="shared" si="20"/>
        <v>0.15156507413509052</v>
      </c>
      <c r="AD66">
        <f t="shared" si="21"/>
        <v>0.11904048724477057</v>
      </c>
      <c r="AE66">
        <f t="shared" si="22"/>
        <v>0.14265388647596217</v>
      </c>
      <c r="AF66">
        <f t="shared" si="23"/>
        <v>0.13776146972193098</v>
      </c>
      <c r="AG66" s="5">
        <f t="shared" si="5"/>
        <v>5.125</v>
      </c>
      <c r="AH66" s="5">
        <f t="shared" si="24"/>
        <v>4.4129999999999967</v>
      </c>
      <c r="AI66" s="5">
        <f t="shared" si="25"/>
        <v>7.0180000000000007</v>
      </c>
      <c r="AJ66" s="5">
        <f t="shared" si="26"/>
        <v>8.8559999999999981</v>
      </c>
      <c r="AK66" s="5">
        <f t="shared" si="27"/>
        <v>7.7449999999999974</v>
      </c>
      <c r="AL66" s="5">
        <f t="shared" si="28"/>
        <v>8.8559999999999981</v>
      </c>
      <c r="AM66" s="5">
        <f t="shared" si="29"/>
        <v>6.0719999999999956</v>
      </c>
      <c r="AN66" s="5">
        <f t="shared" si="30"/>
        <v>4.7689999999999984</v>
      </c>
      <c r="AO66" s="5">
        <f t="shared" si="31"/>
        <v>5.7149999999999963</v>
      </c>
      <c r="AP66" s="5">
        <f t="shared" si="32"/>
        <v>5.5189999999999984</v>
      </c>
    </row>
    <row r="67" spans="2:42">
      <c r="B67">
        <v>29.870999999999999</v>
      </c>
      <c r="C67">
        <v>35.091000000000001</v>
      </c>
      <c r="D67">
        <v>34.866</v>
      </c>
      <c r="E67">
        <v>30.484000000000002</v>
      </c>
      <c r="F67">
        <v>32.619</v>
      </c>
      <c r="G67">
        <v>28.702999999999999</v>
      </c>
      <c r="H67">
        <v>32.619</v>
      </c>
      <c r="I67">
        <v>32.787999999999997</v>
      </c>
      <c r="J67">
        <v>34.978999999999999</v>
      </c>
      <c r="K67">
        <v>32.674999999999997</v>
      </c>
      <c r="L67">
        <v>33.479999999999997</v>
      </c>
      <c r="M67">
        <f t="shared" ref="M67:M114" si="33">(C67-$B67)^2</f>
        <v>27.248400000000025</v>
      </c>
      <c r="N67">
        <f t="shared" si="6"/>
        <v>24.950025000000011</v>
      </c>
      <c r="O67">
        <f t="shared" si="7"/>
        <v>0.37576900000000379</v>
      </c>
      <c r="P67">
        <f t="shared" si="8"/>
        <v>7.5515040000000058</v>
      </c>
      <c r="Q67">
        <f t="shared" si="9"/>
        <v>1.3642239999999983</v>
      </c>
      <c r="R67">
        <f t="shared" si="10"/>
        <v>7.5515040000000058</v>
      </c>
      <c r="S67">
        <f t="shared" si="11"/>
        <v>8.5088889999999893</v>
      </c>
      <c r="T67">
        <f t="shared" si="12"/>
        <v>26.091664000000005</v>
      </c>
      <c r="U67">
        <f t="shared" si="13"/>
        <v>7.8624159999999916</v>
      </c>
      <c r="V67">
        <f t="shared" si="14"/>
        <v>13.024880999999986</v>
      </c>
      <c r="W67">
        <f t="shared" ref="W67:W114" si="34">ABS($B67-C67)/$B67</f>
        <v>0.17475143115396213</v>
      </c>
      <c r="X67">
        <f t="shared" si="15"/>
        <v>0.16721904188008441</v>
      </c>
      <c r="Y67">
        <f t="shared" si="16"/>
        <v>2.0521576110609056E-2</v>
      </c>
      <c r="Z67">
        <f t="shared" si="17"/>
        <v>9.1995580998292706E-2</v>
      </c>
      <c r="AA67">
        <f t="shared" si="18"/>
        <v>3.9101469652840525E-2</v>
      </c>
      <c r="AB67">
        <f t="shared" si="19"/>
        <v>9.1995580998292706E-2</v>
      </c>
      <c r="AC67">
        <f t="shared" si="20"/>
        <v>9.7653242275116278E-2</v>
      </c>
      <c r="AD67">
        <f t="shared" si="21"/>
        <v>0.17100197515985407</v>
      </c>
      <c r="AE67">
        <f t="shared" si="22"/>
        <v>9.387030899534661E-2</v>
      </c>
      <c r="AF67">
        <f t="shared" si="23"/>
        <v>0.12081952395299783</v>
      </c>
      <c r="AG67" s="5">
        <f t="shared" ref="AG67:AG114" si="35">ABS(C67-$B67)</f>
        <v>5.2200000000000024</v>
      </c>
      <c r="AH67" s="5">
        <f t="shared" si="24"/>
        <v>4.995000000000001</v>
      </c>
      <c r="AI67" s="5">
        <f t="shared" si="25"/>
        <v>0.6130000000000031</v>
      </c>
      <c r="AJ67" s="5">
        <f t="shared" si="26"/>
        <v>2.7480000000000011</v>
      </c>
      <c r="AK67" s="5">
        <f t="shared" si="27"/>
        <v>1.1679999999999993</v>
      </c>
      <c r="AL67" s="5">
        <f t="shared" si="28"/>
        <v>2.7480000000000011</v>
      </c>
      <c r="AM67" s="5">
        <f t="shared" si="29"/>
        <v>2.916999999999998</v>
      </c>
      <c r="AN67" s="5">
        <f t="shared" si="30"/>
        <v>5.1080000000000005</v>
      </c>
      <c r="AO67" s="5">
        <f t="shared" si="31"/>
        <v>2.8039999999999985</v>
      </c>
      <c r="AP67" s="5">
        <f t="shared" si="32"/>
        <v>3.6089999999999982</v>
      </c>
    </row>
    <row r="68" spans="2:42">
      <c r="B68">
        <v>9.85</v>
      </c>
      <c r="C68">
        <v>11.423999999999999</v>
      </c>
      <c r="D68">
        <v>14.3</v>
      </c>
      <c r="E68">
        <v>13.085000000000001</v>
      </c>
      <c r="F68">
        <v>19.959</v>
      </c>
      <c r="G68">
        <v>15.211</v>
      </c>
      <c r="H68">
        <v>19.959</v>
      </c>
      <c r="I68">
        <v>12.254</v>
      </c>
      <c r="J68">
        <v>12.862</v>
      </c>
      <c r="K68">
        <v>13.693</v>
      </c>
      <c r="L68">
        <v>12.936</v>
      </c>
      <c r="M68">
        <f t="shared" si="33"/>
        <v>2.4774759999999993</v>
      </c>
      <c r="N68">
        <f t="shared" si="6"/>
        <v>19.802500000000009</v>
      </c>
      <c r="O68">
        <f t="shared" si="7"/>
        <v>10.465225000000007</v>
      </c>
      <c r="P68">
        <f t="shared" si="8"/>
        <v>102.191881</v>
      </c>
      <c r="Q68">
        <f t="shared" si="9"/>
        <v>28.740321000000009</v>
      </c>
      <c r="R68">
        <f t="shared" si="10"/>
        <v>102.191881</v>
      </c>
      <c r="S68">
        <f t="shared" si="11"/>
        <v>5.7792159999999999</v>
      </c>
      <c r="T68">
        <f t="shared" si="12"/>
        <v>9.0721440000000033</v>
      </c>
      <c r="U68">
        <f t="shared" si="13"/>
        <v>14.768649</v>
      </c>
      <c r="V68">
        <f t="shared" si="14"/>
        <v>9.5233960000000017</v>
      </c>
      <c r="W68">
        <f t="shared" si="34"/>
        <v>0.1597969543147208</v>
      </c>
      <c r="X68">
        <f t="shared" si="15"/>
        <v>0.45177664974619303</v>
      </c>
      <c r="Y68">
        <f t="shared" si="16"/>
        <v>0.3284263959390864</v>
      </c>
      <c r="Z68">
        <f t="shared" si="17"/>
        <v>1.0262944162436549</v>
      </c>
      <c r="AA68">
        <f t="shared" si="18"/>
        <v>0.54426395939086303</v>
      </c>
      <c r="AB68">
        <f t="shared" si="19"/>
        <v>1.0262944162436549</v>
      </c>
      <c r="AC68">
        <f t="shared" si="20"/>
        <v>0.24406091370558375</v>
      </c>
      <c r="AD68">
        <f t="shared" si="21"/>
        <v>0.30578680203045688</v>
      </c>
      <c r="AE68">
        <f t="shared" si="22"/>
        <v>0.39015228426395943</v>
      </c>
      <c r="AF68">
        <f t="shared" si="23"/>
        <v>0.31329949238578686</v>
      </c>
      <c r="AG68" s="5">
        <f t="shared" si="35"/>
        <v>1.5739999999999998</v>
      </c>
      <c r="AH68" s="5">
        <f t="shared" si="24"/>
        <v>4.4500000000000011</v>
      </c>
      <c r="AI68" s="5">
        <f t="shared" si="25"/>
        <v>3.2350000000000012</v>
      </c>
      <c r="AJ68" s="5">
        <f t="shared" si="26"/>
        <v>10.109</v>
      </c>
      <c r="AK68" s="5">
        <f t="shared" si="27"/>
        <v>5.3610000000000007</v>
      </c>
      <c r="AL68" s="5">
        <f t="shared" si="28"/>
        <v>10.109</v>
      </c>
      <c r="AM68" s="5">
        <f t="shared" si="29"/>
        <v>2.4039999999999999</v>
      </c>
      <c r="AN68" s="5">
        <f t="shared" si="30"/>
        <v>3.0120000000000005</v>
      </c>
      <c r="AO68" s="5">
        <f t="shared" si="31"/>
        <v>3.843</v>
      </c>
      <c r="AP68" s="5">
        <f t="shared" si="32"/>
        <v>3.0860000000000003</v>
      </c>
    </row>
    <row r="69" spans="2:42">
      <c r="B69">
        <v>33.756999999999998</v>
      </c>
      <c r="C69">
        <v>33.118000000000002</v>
      </c>
      <c r="D69">
        <v>38.590000000000003</v>
      </c>
      <c r="E69">
        <v>35.933999999999997</v>
      </c>
      <c r="F69">
        <v>41.542999999999999</v>
      </c>
      <c r="G69">
        <v>36.646000000000001</v>
      </c>
      <c r="H69">
        <v>41.542999999999999</v>
      </c>
      <c r="I69">
        <v>34.526000000000003</v>
      </c>
      <c r="J69">
        <v>35.853999999999999</v>
      </c>
      <c r="K69">
        <v>37.262</v>
      </c>
      <c r="L69">
        <v>35.881</v>
      </c>
      <c r="M69">
        <f t="shared" si="33"/>
        <v>0.4083209999999946</v>
      </c>
      <c r="N69">
        <f t="shared" si="6"/>
        <v>23.357889000000053</v>
      </c>
      <c r="O69">
        <f t="shared" si="7"/>
        <v>4.7393289999999979</v>
      </c>
      <c r="P69">
        <f t="shared" si="8"/>
        <v>60.621796000000025</v>
      </c>
      <c r="Q69">
        <f t="shared" si="9"/>
        <v>8.3463210000000174</v>
      </c>
      <c r="R69">
        <f t="shared" si="10"/>
        <v>60.621796000000025</v>
      </c>
      <c r="S69">
        <f t="shared" si="11"/>
        <v>0.59136100000000835</v>
      </c>
      <c r="T69">
        <f t="shared" si="12"/>
        <v>4.3974090000000059</v>
      </c>
      <c r="U69">
        <f t="shared" si="13"/>
        <v>12.285025000000019</v>
      </c>
      <c r="V69">
        <f t="shared" si="14"/>
        <v>4.51137600000001</v>
      </c>
      <c r="W69">
        <f t="shared" si="34"/>
        <v>1.8929407234055035E-2</v>
      </c>
      <c r="X69">
        <f t="shared" si="15"/>
        <v>0.14317030541813566</v>
      </c>
      <c r="Y69">
        <f t="shared" si="16"/>
        <v>6.4490327931984476E-2</v>
      </c>
      <c r="Z69">
        <f t="shared" si="17"/>
        <v>0.23064845809757981</v>
      </c>
      <c r="AA69">
        <f t="shared" si="18"/>
        <v>8.5582249607488906E-2</v>
      </c>
      <c r="AB69">
        <f t="shared" si="19"/>
        <v>0.23064845809757981</v>
      </c>
      <c r="AC69">
        <f t="shared" si="20"/>
        <v>2.2780460348964821E-2</v>
      </c>
      <c r="AD69">
        <f t="shared" si="21"/>
        <v>6.212044909204021E-2</v>
      </c>
      <c r="AE69">
        <f t="shared" si="22"/>
        <v>0.10383031667506007</v>
      </c>
      <c r="AF69">
        <f t="shared" si="23"/>
        <v>6.292028320052144E-2</v>
      </c>
      <c r="AG69" s="5">
        <f t="shared" si="35"/>
        <v>0.63899999999999579</v>
      </c>
      <c r="AH69" s="5">
        <f t="shared" si="24"/>
        <v>4.8330000000000055</v>
      </c>
      <c r="AI69" s="5">
        <f t="shared" si="25"/>
        <v>2.1769999999999996</v>
      </c>
      <c r="AJ69" s="5">
        <f t="shared" si="26"/>
        <v>7.7860000000000014</v>
      </c>
      <c r="AK69" s="5">
        <f t="shared" si="27"/>
        <v>2.8890000000000029</v>
      </c>
      <c r="AL69" s="5">
        <f t="shared" si="28"/>
        <v>7.7860000000000014</v>
      </c>
      <c r="AM69" s="5">
        <f t="shared" si="29"/>
        <v>0.76900000000000546</v>
      </c>
      <c r="AN69" s="5">
        <f t="shared" si="30"/>
        <v>2.0970000000000013</v>
      </c>
      <c r="AO69" s="5">
        <f t="shared" si="31"/>
        <v>3.5050000000000026</v>
      </c>
      <c r="AP69" s="5">
        <f t="shared" si="32"/>
        <v>2.1240000000000023</v>
      </c>
    </row>
    <row r="70" spans="2:42">
      <c r="B70">
        <v>30.446999999999999</v>
      </c>
      <c r="C70">
        <v>28.021000000000001</v>
      </c>
      <c r="D70">
        <v>42.109000000000002</v>
      </c>
      <c r="E70">
        <v>18.352</v>
      </c>
      <c r="F70">
        <v>36.261000000000003</v>
      </c>
      <c r="G70">
        <v>22.376000000000001</v>
      </c>
      <c r="H70">
        <v>36.261000000000003</v>
      </c>
      <c r="I70">
        <v>23.186</v>
      </c>
      <c r="J70">
        <v>35.064999999999998</v>
      </c>
      <c r="K70">
        <v>30.23</v>
      </c>
      <c r="L70">
        <v>29.494</v>
      </c>
      <c r="M70">
        <f t="shared" si="33"/>
        <v>5.8854759999999917</v>
      </c>
      <c r="N70">
        <f t="shared" si="6"/>
        <v>136.00224400000005</v>
      </c>
      <c r="O70">
        <f t="shared" si="7"/>
        <v>146.28902499999998</v>
      </c>
      <c r="P70">
        <f t="shared" si="8"/>
        <v>33.802596000000044</v>
      </c>
      <c r="Q70">
        <f t="shared" si="9"/>
        <v>65.141040999999973</v>
      </c>
      <c r="R70">
        <f t="shared" si="10"/>
        <v>33.802596000000044</v>
      </c>
      <c r="S70">
        <f t="shared" si="11"/>
        <v>52.722120999999987</v>
      </c>
      <c r="T70">
        <f t="shared" si="12"/>
        <v>21.325923999999986</v>
      </c>
      <c r="U70">
        <f t="shared" si="13"/>
        <v>4.7088999999999458E-2</v>
      </c>
      <c r="V70">
        <f t="shared" si="14"/>
        <v>0.90820899999999882</v>
      </c>
      <c r="W70">
        <f t="shared" si="34"/>
        <v>7.9679442966466271E-2</v>
      </c>
      <c r="X70">
        <f t="shared" si="15"/>
        <v>0.38302624232272481</v>
      </c>
      <c r="Y70">
        <f t="shared" si="16"/>
        <v>0.39724767628994645</v>
      </c>
      <c r="Z70">
        <f t="shared" si="17"/>
        <v>0.19095477386934687</v>
      </c>
      <c r="AA70">
        <f t="shared" si="18"/>
        <v>0.26508358787401054</v>
      </c>
      <c r="AB70">
        <f t="shared" si="19"/>
        <v>0.19095477386934687</v>
      </c>
      <c r="AC70">
        <f t="shared" si="20"/>
        <v>0.23847998160738329</v>
      </c>
      <c r="AD70">
        <f t="shared" si="21"/>
        <v>0.15167339967812918</v>
      </c>
      <c r="AE70">
        <f t="shared" si="22"/>
        <v>7.1271389627877539E-3</v>
      </c>
      <c r="AF70">
        <f t="shared" si="23"/>
        <v>3.1300292311229327E-2</v>
      </c>
      <c r="AG70" s="5">
        <f t="shared" si="35"/>
        <v>2.4259999999999984</v>
      </c>
      <c r="AH70" s="5">
        <f t="shared" si="24"/>
        <v>11.662000000000003</v>
      </c>
      <c r="AI70" s="5">
        <f t="shared" si="25"/>
        <v>12.094999999999999</v>
      </c>
      <c r="AJ70" s="5">
        <f t="shared" si="26"/>
        <v>5.8140000000000036</v>
      </c>
      <c r="AK70" s="5">
        <f t="shared" si="27"/>
        <v>8.070999999999998</v>
      </c>
      <c r="AL70" s="5">
        <f t="shared" si="28"/>
        <v>5.8140000000000036</v>
      </c>
      <c r="AM70" s="5">
        <f t="shared" si="29"/>
        <v>7.2609999999999992</v>
      </c>
      <c r="AN70" s="5">
        <f t="shared" si="30"/>
        <v>4.6179999999999986</v>
      </c>
      <c r="AO70" s="5">
        <f t="shared" si="31"/>
        <v>0.21699999999999875</v>
      </c>
      <c r="AP70" s="5">
        <f t="shared" si="32"/>
        <v>0.9529999999999994</v>
      </c>
    </row>
    <row r="71" spans="2:42">
      <c r="B71">
        <v>30.08</v>
      </c>
      <c r="C71">
        <v>40.055</v>
      </c>
      <c r="D71">
        <v>30.734999999999999</v>
      </c>
      <c r="E71">
        <v>32.302</v>
      </c>
      <c r="F71">
        <v>28.091999999999999</v>
      </c>
      <c r="G71">
        <v>40.414999999999999</v>
      </c>
      <c r="H71">
        <v>28.091999999999999</v>
      </c>
      <c r="I71">
        <v>36.179000000000002</v>
      </c>
      <c r="J71">
        <v>35.395000000000003</v>
      </c>
      <c r="K71">
        <v>31.518999999999998</v>
      </c>
      <c r="L71">
        <v>34.363999999999997</v>
      </c>
      <c r="M71">
        <f t="shared" si="33"/>
        <v>99.500625000000028</v>
      </c>
      <c r="N71">
        <f t="shared" si="6"/>
        <v>0.42902500000000149</v>
      </c>
      <c r="O71">
        <f t="shared" si="7"/>
        <v>4.9372840000000062</v>
      </c>
      <c r="P71">
        <f t="shared" si="8"/>
        <v>3.9521439999999983</v>
      </c>
      <c r="Q71">
        <f t="shared" si="9"/>
        <v>106.81222500000001</v>
      </c>
      <c r="R71">
        <f t="shared" si="10"/>
        <v>3.9521439999999983</v>
      </c>
      <c r="S71">
        <f t="shared" si="11"/>
        <v>37.197801000000048</v>
      </c>
      <c r="T71">
        <f t="shared" si="12"/>
        <v>28.249225000000052</v>
      </c>
      <c r="U71">
        <f t="shared" si="13"/>
        <v>2.0707210000000003</v>
      </c>
      <c r="V71">
        <f t="shared" si="14"/>
        <v>18.352655999999989</v>
      </c>
      <c r="W71">
        <f t="shared" si="34"/>
        <v>0.33161569148936176</v>
      </c>
      <c r="X71">
        <f t="shared" si="15"/>
        <v>2.1775265957446846E-2</v>
      </c>
      <c r="Y71">
        <f t="shared" si="16"/>
        <v>7.3869680851063879E-2</v>
      </c>
      <c r="Z71">
        <f t="shared" si="17"/>
        <v>6.6090425531914881E-2</v>
      </c>
      <c r="AA71">
        <f t="shared" si="18"/>
        <v>0.34358377659574474</v>
      </c>
      <c r="AB71">
        <f t="shared" si="19"/>
        <v>6.6090425531914881E-2</v>
      </c>
      <c r="AC71">
        <f t="shared" si="20"/>
        <v>0.20275930851063845</v>
      </c>
      <c r="AD71">
        <f t="shared" si="21"/>
        <v>0.17669547872340444</v>
      </c>
      <c r="AE71">
        <f t="shared" si="22"/>
        <v>4.7839095744680857E-2</v>
      </c>
      <c r="AF71">
        <f t="shared" si="23"/>
        <v>0.14242021276595743</v>
      </c>
      <c r="AG71" s="5">
        <f t="shared" si="35"/>
        <v>9.9750000000000014</v>
      </c>
      <c r="AH71" s="5">
        <f t="shared" si="24"/>
        <v>0.65500000000000114</v>
      </c>
      <c r="AI71" s="5">
        <f t="shared" si="25"/>
        <v>2.2220000000000013</v>
      </c>
      <c r="AJ71" s="5">
        <f t="shared" si="26"/>
        <v>1.9879999999999995</v>
      </c>
      <c r="AK71" s="5">
        <f t="shared" si="27"/>
        <v>10.335000000000001</v>
      </c>
      <c r="AL71" s="5">
        <f t="shared" si="28"/>
        <v>1.9879999999999995</v>
      </c>
      <c r="AM71" s="5">
        <f t="shared" si="29"/>
        <v>6.0990000000000038</v>
      </c>
      <c r="AN71" s="5">
        <f t="shared" si="30"/>
        <v>5.3150000000000048</v>
      </c>
      <c r="AO71" s="5">
        <f t="shared" si="31"/>
        <v>1.4390000000000001</v>
      </c>
      <c r="AP71" s="5">
        <f t="shared" si="32"/>
        <v>4.2839999999999989</v>
      </c>
    </row>
    <row r="72" spans="2:42">
      <c r="B72">
        <v>68.299000000000007</v>
      </c>
      <c r="C72">
        <v>63.58</v>
      </c>
      <c r="D72">
        <v>59.037999999999997</v>
      </c>
      <c r="E72">
        <v>60.722999999999999</v>
      </c>
      <c r="F72">
        <v>56.936</v>
      </c>
      <c r="G72">
        <v>66.522000000000006</v>
      </c>
      <c r="H72">
        <v>56.936</v>
      </c>
      <c r="I72">
        <v>62.152000000000001</v>
      </c>
      <c r="J72">
        <v>61.308999999999997</v>
      </c>
      <c r="K72">
        <v>59.881</v>
      </c>
      <c r="L72">
        <v>61.113999999999997</v>
      </c>
      <c r="M72">
        <f t="shared" si="33"/>
        <v>22.268961000000079</v>
      </c>
      <c r="N72">
        <f t="shared" si="6"/>
        <v>85.766121000000183</v>
      </c>
      <c r="O72">
        <f t="shared" si="7"/>
        <v>57.395776000000119</v>
      </c>
      <c r="P72">
        <f t="shared" si="8"/>
        <v>129.11776900000015</v>
      </c>
      <c r="Q72">
        <f t="shared" si="9"/>
        <v>3.1577290000000038</v>
      </c>
      <c r="R72">
        <f t="shared" si="10"/>
        <v>129.11776900000015</v>
      </c>
      <c r="S72">
        <f t="shared" si="11"/>
        <v>37.785609000000072</v>
      </c>
      <c r="T72">
        <f t="shared" si="12"/>
        <v>48.860100000000131</v>
      </c>
      <c r="U72">
        <f t="shared" si="13"/>
        <v>70.862724000000114</v>
      </c>
      <c r="V72">
        <f t="shared" si="14"/>
        <v>51.624225000000138</v>
      </c>
      <c r="W72">
        <f t="shared" si="34"/>
        <v>6.9093251731357816E-2</v>
      </c>
      <c r="X72">
        <f t="shared" si="15"/>
        <v>0.13559495746643449</v>
      </c>
      <c r="Y72">
        <f t="shared" si="16"/>
        <v>0.11092402524195094</v>
      </c>
      <c r="Z72">
        <f t="shared" si="17"/>
        <v>0.16637139636012249</v>
      </c>
      <c r="AA72">
        <f t="shared" si="18"/>
        <v>2.6017950482437529E-2</v>
      </c>
      <c r="AB72">
        <f t="shared" si="19"/>
        <v>0.16637139636012249</v>
      </c>
      <c r="AC72">
        <f t="shared" si="20"/>
        <v>9.0001317735252426E-2</v>
      </c>
      <c r="AD72">
        <f t="shared" si="21"/>
        <v>0.10234410459889616</v>
      </c>
      <c r="AE72">
        <f t="shared" si="22"/>
        <v>0.12325217060279076</v>
      </c>
      <c r="AF72">
        <f t="shared" si="23"/>
        <v>0.10519919764564648</v>
      </c>
      <c r="AG72" s="5">
        <f t="shared" si="35"/>
        <v>4.7190000000000083</v>
      </c>
      <c r="AH72" s="5">
        <f t="shared" si="24"/>
        <v>9.2610000000000099</v>
      </c>
      <c r="AI72" s="5">
        <f t="shared" si="25"/>
        <v>7.5760000000000076</v>
      </c>
      <c r="AJ72" s="5">
        <f t="shared" si="26"/>
        <v>11.363000000000007</v>
      </c>
      <c r="AK72" s="5">
        <f t="shared" si="27"/>
        <v>1.777000000000001</v>
      </c>
      <c r="AL72" s="5">
        <f t="shared" si="28"/>
        <v>11.363000000000007</v>
      </c>
      <c r="AM72" s="5">
        <f t="shared" si="29"/>
        <v>6.1470000000000056</v>
      </c>
      <c r="AN72" s="5">
        <f t="shared" si="30"/>
        <v>6.9900000000000091</v>
      </c>
      <c r="AO72" s="5">
        <f t="shared" si="31"/>
        <v>8.4180000000000064</v>
      </c>
      <c r="AP72" s="5">
        <f t="shared" si="32"/>
        <v>7.1850000000000094</v>
      </c>
    </row>
    <row r="73" spans="2:42">
      <c r="B73">
        <v>15.436999999999999</v>
      </c>
      <c r="C73">
        <v>17.236000000000001</v>
      </c>
      <c r="D73">
        <v>19.713999999999999</v>
      </c>
      <c r="E73">
        <v>14.667</v>
      </c>
      <c r="F73">
        <v>26.736000000000001</v>
      </c>
      <c r="G73">
        <v>15.211</v>
      </c>
      <c r="H73">
        <v>26.736000000000001</v>
      </c>
      <c r="I73">
        <v>15.951000000000001</v>
      </c>
      <c r="J73">
        <v>18.475000000000001</v>
      </c>
      <c r="K73">
        <v>17.190000000000001</v>
      </c>
      <c r="L73">
        <v>17.206</v>
      </c>
      <c r="M73">
        <f t="shared" si="33"/>
        <v>3.2364010000000047</v>
      </c>
      <c r="N73">
        <f t="shared" si="6"/>
        <v>18.292728999999994</v>
      </c>
      <c r="O73">
        <f t="shared" si="7"/>
        <v>0.59289999999999932</v>
      </c>
      <c r="P73">
        <f t="shared" si="8"/>
        <v>127.66740100000003</v>
      </c>
      <c r="Q73">
        <f t="shared" si="9"/>
        <v>5.1075999999999587E-2</v>
      </c>
      <c r="R73">
        <f t="shared" si="10"/>
        <v>127.66740100000003</v>
      </c>
      <c r="S73">
        <f t="shared" si="11"/>
        <v>0.26419600000000115</v>
      </c>
      <c r="T73">
        <f t="shared" si="12"/>
        <v>9.2294440000000115</v>
      </c>
      <c r="U73">
        <f t="shared" si="13"/>
        <v>3.0730090000000065</v>
      </c>
      <c r="V73">
        <f t="shared" si="14"/>
        <v>3.1293610000000003</v>
      </c>
      <c r="W73">
        <f t="shared" si="34"/>
        <v>0.11653818747165909</v>
      </c>
      <c r="X73">
        <f t="shared" si="15"/>
        <v>0.27706160523417761</v>
      </c>
      <c r="Y73">
        <f t="shared" si="16"/>
        <v>4.9880158061799545E-2</v>
      </c>
      <c r="Z73">
        <f t="shared" si="17"/>
        <v>0.73194273498736817</v>
      </c>
      <c r="AA73">
        <f t="shared" si="18"/>
        <v>1.4640150288268388E-2</v>
      </c>
      <c r="AB73">
        <f t="shared" si="19"/>
        <v>0.73194273498736817</v>
      </c>
      <c r="AC73">
        <f t="shared" si="20"/>
        <v>3.3296624991902647E-2</v>
      </c>
      <c r="AD73">
        <f t="shared" si="21"/>
        <v>0.19679989635291845</v>
      </c>
      <c r="AE73">
        <f t="shared" si="22"/>
        <v>0.11355833387316201</v>
      </c>
      <c r="AF73">
        <f t="shared" si="23"/>
        <v>0.11459480469003046</v>
      </c>
      <c r="AG73" s="5">
        <f t="shared" si="35"/>
        <v>1.7990000000000013</v>
      </c>
      <c r="AH73" s="5">
        <f t="shared" si="24"/>
        <v>4.2769999999999992</v>
      </c>
      <c r="AI73" s="5">
        <f t="shared" si="25"/>
        <v>0.76999999999999957</v>
      </c>
      <c r="AJ73" s="5">
        <f t="shared" si="26"/>
        <v>11.299000000000001</v>
      </c>
      <c r="AK73" s="5">
        <f t="shared" si="27"/>
        <v>0.22599999999999909</v>
      </c>
      <c r="AL73" s="5">
        <f t="shared" si="28"/>
        <v>11.299000000000001</v>
      </c>
      <c r="AM73" s="5">
        <f t="shared" si="29"/>
        <v>0.51400000000000112</v>
      </c>
      <c r="AN73" s="5">
        <f t="shared" si="30"/>
        <v>3.038000000000002</v>
      </c>
      <c r="AO73" s="5">
        <f t="shared" si="31"/>
        <v>1.7530000000000019</v>
      </c>
      <c r="AP73" s="5">
        <f t="shared" si="32"/>
        <v>1.7690000000000001</v>
      </c>
    </row>
    <row r="74" spans="2:42">
      <c r="B74">
        <v>40.933999999999997</v>
      </c>
      <c r="C74">
        <v>47.006999999999998</v>
      </c>
      <c r="D74">
        <v>45.326999999999998</v>
      </c>
      <c r="E74">
        <v>35.491</v>
      </c>
      <c r="F74">
        <v>35.636000000000003</v>
      </c>
      <c r="G74">
        <v>45.48</v>
      </c>
      <c r="H74">
        <v>35.636000000000003</v>
      </c>
      <c r="I74">
        <v>41.249000000000002</v>
      </c>
      <c r="J74">
        <v>46.167000000000002</v>
      </c>
      <c r="K74">
        <v>40.408999999999999</v>
      </c>
      <c r="L74">
        <v>42.607999999999997</v>
      </c>
      <c r="M74">
        <f t="shared" si="33"/>
        <v>36.881329000000008</v>
      </c>
      <c r="N74">
        <f t="shared" si="6"/>
        <v>19.298449000000005</v>
      </c>
      <c r="O74">
        <f t="shared" si="7"/>
        <v>29.626248999999977</v>
      </c>
      <c r="P74">
        <f t="shared" si="8"/>
        <v>28.068803999999943</v>
      </c>
      <c r="Q74">
        <f t="shared" si="9"/>
        <v>20.666115999999995</v>
      </c>
      <c r="R74">
        <f t="shared" si="10"/>
        <v>28.068803999999943</v>
      </c>
      <c r="S74">
        <f t="shared" si="11"/>
        <v>9.9225000000003047E-2</v>
      </c>
      <c r="T74">
        <f t="shared" si="12"/>
        <v>27.384289000000042</v>
      </c>
      <c r="U74">
        <f t="shared" si="13"/>
        <v>0.27562499999999851</v>
      </c>
      <c r="V74">
        <f t="shared" si="14"/>
        <v>2.8022759999999982</v>
      </c>
      <c r="W74">
        <f t="shared" si="34"/>
        <v>0.14836077588312896</v>
      </c>
      <c r="X74">
        <f t="shared" si="15"/>
        <v>0.10731909903747498</v>
      </c>
      <c r="Y74">
        <f t="shared" si="16"/>
        <v>0.13297014706600865</v>
      </c>
      <c r="Z74">
        <f t="shared" si="17"/>
        <v>0.12942785948111582</v>
      </c>
      <c r="AA74">
        <f t="shared" si="18"/>
        <v>0.11105682317877558</v>
      </c>
      <c r="AB74">
        <f t="shared" si="19"/>
        <v>0.12942785948111582</v>
      </c>
      <c r="AC74">
        <f t="shared" si="20"/>
        <v>7.6953144085602394E-3</v>
      </c>
      <c r="AD74">
        <f t="shared" si="21"/>
        <v>0.12783993746030206</v>
      </c>
      <c r="AE74">
        <f t="shared" si="22"/>
        <v>1.2825524014266834E-2</v>
      </c>
      <c r="AF74">
        <f t="shared" si="23"/>
        <v>4.0895099428348063E-2</v>
      </c>
      <c r="AG74" s="5">
        <f t="shared" si="35"/>
        <v>6.0730000000000004</v>
      </c>
      <c r="AH74" s="5">
        <f t="shared" si="24"/>
        <v>4.3930000000000007</v>
      </c>
      <c r="AI74" s="5">
        <f t="shared" si="25"/>
        <v>5.4429999999999978</v>
      </c>
      <c r="AJ74" s="5">
        <f t="shared" si="26"/>
        <v>5.2979999999999947</v>
      </c>
      <c r="AK74" s="5">
        <f t="shared" si="27"/>
        <v>4.5459999999999994</v>
      </c>
      <c r="AL74" s="5">
        <f t="shared" si="28"/>
        <v>5.2979999999999947</v>
      </c>
      <c r="AM74" s="5">
        <f t="shared" si="29"/>
        <v>0.31500000000000483</v>
      </c>
      <c r="AN74" s="5">
        <f t="shared" si="30"/>
        <v>5.2330000000000041</v>
      </c>
      <c r="AO74" s="5">
        <f t="shared" si="31"/>
        <v>0.52499999999999858</v>
      </c>
      <c r="AP74" s="5">
        <f t="shared" si="32"/>
        <v>1.6739999999999995</v>
      </c>
    </row>
    <row r="75" spans="2:42">
      <c r="B75">
        <v>47.097999999999999</v>
      </c>
      <c r="C75">
        <v>43.322000000000003</v>
      </c>
      <c r="D75">
        <v>41.884999999999998</v>
      </c>
      <c r="E75">
        <v>48.83</v>
      </c>
      <c r="F75">
        <v>51.104999999999997</v>
      </c>
      <c r="G75">
        <v>47.738</v>
      </c>
      <c r="H75">
        <v>51.104999999999997</v>
      </c>
      <c r="I75">
        <v>46.076000000000001</v>
      </c>
      <c r="J75">
        <v>42.603000000000002</v>
      </c>
      <c r="K75">
        <v>45.356999999999999</v>
      </c>
      <c r="L75">
        <v>44.679000000000002</v>
      </c>
      <c r="M75">
        <f t="shared" si="33"/>
        <v>14.258175999999972</v>
      </c>
      <c r="N75">
        <f t="shared" si="6"/>
        <v>27.175369000000011</v>
      </c>
      <c r="O75">
        <f t="shared" si="7"/>
        <v>2.9998239999999976</v>
      </c>
      <c r="P75">
        <f t="shared" si="8"/>
        <v>16.056048999999984</v>
      </c>
      <c r="Q75">
        <f t="shared" si="9"/>
        <v>0.40960000000000074</v>
      </c>
      <c r="R75">
        <f t="shared" si="10"/>
        <v>16.056048999999984</v>
      </c>
      <c r="S75">
        <f t="shared" si="11"/>
        <v>1.0444839999999969</v>
      </c>
      <c r="T75">
        <f t="shared" si="12"/>
        <v>20.205024999999978</v>
      </c>
      <c r="U75">
        <f t="shared" si="13"/>
        <v>3.031080999999999</v>
      </c>
      <c r="V75">
        <f t="shared" si="14"/>
        <v>5.8515609999999851</v>
      </c>
      <c r="W75">
        <f t="shared" si="34"/>
        <v>8.0173255764575915E-2</v>
      </c>
      <c r="X75">
        <f t="shared" si="15"/>
        <v>0.1106841054821861</v>
      </c>
      <c r="Y75">
        <f t="shared" si="16"/>
        <v>3.6774385324217576E-2</v>
      </c>
      <c r="Z75">
        <f t="shared" si="17"/>
        <v>8.5077922629410968E-2</v>
      </c>
      <c r="AA75">
        <f t="shared" si="18"/>
        <v>1.3588687417724756E-2</v>
      </c>
      <c r="AB75">
        <f t="shared" si="19"/>
        <v>8.5077922629410968E-2</v>
      </c>
      <c r="AC75">
        <f t="shared" si="20"/>
        <v>2.169943522017917E-2</v>
      </c>
      <c r="AD75">
        <f t="shared" si="21"/>
        <v>9.5439296785426078E-2</v>
      </c>
      <c r="AE75">
        <f t="shared" si="22"/>
        <v>3.6965476241029339E-2</v>
      </c>
      <c r="AF75">
        <f t="shared" si="23"/>
        <v>5.1360991974181432E-2</v>
      </c>
      <c r="AG75" s="5">
        <f t="shared" si="35"/>
        <v>3.7759999999999962</v>
      </c>
      <c r="AH75" s="5">
        <f t="shared" si="24"/>
        <v>5.213000000000001</v>
      </c>
      <c r="AI75" s="5">
        <f t="shared" si="25"/>
        <v>1.7319999999999993</v>
      </c>
      <c r="AJ75" s="5">
        <f t="shared" si="26"/>
        <v>4.0069999999999979</v>
      </c>
      <c r="AK75" s="5">
        <f t="shared" si="27"/>
        <v>0.64000000000000057</v>
      </c>
      <c r="AL75" s="5">
        <f t="shared" si="28"/>
        <v>4.0069999999999979</v>
      </c>
      <c r="AM75" s="5">
        <f t="shared" si="29"/>
        <v>1.0219999999999985</v>
      </c>
      <c r="AN75" s="5">
        <f t="shared" si="30"/>
        <v>4.4949999999999974</v>
      </c>
      <c r="AO75" s="5">
        <f t="shared" si="31"/>
        <v>1.7409999999999997</v>
      </c>
      <c r="AP75" s="5">
        <f t="shared" si="32"/>
        <v>2.4189999999999969</v>
      </c>
    </row>
    <row r="76" spans="2:42">
      <c r="B76">
        <v>26.228000000000002</v>
      </c>
      <c r="C76">
        <v>35.409999999999997</v>
      </c>
      <c r="D76">
        <v>36.14</v>
      </c>
      <c r="E76">
        <v>26.215</v>
      </c>
      <c r="F76">
        <v>31.684999999999999</v>
      </c>
      <c r="G76">
        <v>28.702999999999999</v>
      </c>
      <c r="H76">
        <v>31.684999999999999</v>
      </c>
      <c r="I76">
        <v>30.812999999999999</v>
      </c>
      <c r="J76">
        <v>35.774999999999999</v>
      </c>
      <c r="K76">
        <v>31.177</v>
      </c>
      <c r="L76">
        <v>32.588000000000001</v>
      </c>
      <c r="M76">
        <f t="shared" si="33"/>
        <v>84.309123999999912</v>
      </c>
      <c r="N76">
        <f t="shared" si="6"/>
        <v>98.247743999999983</v>
      </c>
      <c r="O76">
        <f t="shared" si="7"/>
        <v>1.690000000000436E-4</v>
      </c>
      <c r="P76">
        <f t="shared" si="8"/>
        <v>29.778848999999969</v>
      </c>
      <c r="Q76">
        <f t="shared" si="9"/>
        <v>6.1256249999999897</v>
      </c>
      <c r="R76">
        <f t="shared" si="10"/>
        <v>29.778848999999969</v>
      </c>
      <c r="S76">
        <f t="shared" si="11"/>
        <v>21.022224999999974</v>
      </c>
      <c r="T76">
        <f t="shared" si="12"/>
        <v>91.145208999999937</v>
      </c>
      <c r="U76">
        <f t="shared" si="13"/>
        <v>24.492600999999979</v>
      </c>
      <c r="V76">
        <f t="shared" si="14"/>
        <v>40.44959999999999</v>
      </c>
      <c r="W76">
        <f t="shared" si="34"/>
        <v>0.35008387982308964</v>
      </c>
      <c r="X76">
        <f t="shared" si="15"/>
        <v>0.37791673021198713</v>
      </c>
      <c r="Y76">
        <f t="shared" si="16"/>
        <v>4.9565350007631833E-4</v>
      </c>
      <c r="Z76">
        <f t="shared" si="17"/>
        <v>0.20806008845508606</v>
      </c>
      <c r="AA76">
        <f t="shared" si="18"/>
        <v>9.436480097605604E-2</v>
      </c>
      <c r="AB76">
        <f t="shared" si="19"/>
        <v>0.20806008845508606</v>
      </c>
      <c r="AC76">
        <f t="shared" si="20"/>
        <v>0.17481317675766345</v>
      </c>
      <c r="AD76">
        <f t="shared" si="21"/>
        <v>0.36400030501753838</v>
      </c>
      <c r="AE76">
        <f t="shared" si="22"/>
        <v>0.18869147475979861</v>
      </c>
      <c r="AF76">
        <f t="shared" si="23"/>
        <v>0.24248894311422903</v>
      </c>
      <c r="AG76" s="5">
        <f t="shared" si="35"/>
        <v>9.1819999999999951</v>
      </c>
      <c r="AH76" s="5">
        <f t="shared" si="24"/>
        <v>9.911999999999999</v>
      </c>
      <c r="AI76" s="5">
        <f t="shared" si="25"/>
        <v>1.3000000000001677E-2</v>
      </c>
      <c r="AJ76" s="5">
        <f t="shared" si="26"/>
        <v>5.4569999999999972</v>
      </c>
      <c r="AK76" s="5">
        <f t="shared" si="27"/>
        <v>2.4749999999999979</v>
      </c>
      <c r="AL76" s="5">
        <f t="shared" si="28"/>
        <v>5.4569999999999972</v>
      </c>
      <c r="AM76" s="5">
        <f t="shared" si="29"/>
        <v>4.5849999999999973</v>
      </c>
      <c r="AN76" s="5">
        <f t="shared" si="30"/>
        <v>9.546999999999997</v>
      </c>
      <c r="AO76" s="5">
        <f t="shared" si="31"/>
        <v>4.9489999999999981</v>
      </c>
      <c r="AP76" s="5">
        <f t="shared" si="32"/>
        <v>6.3599999999999994</v>
      </c>
    </row>
    <row r="77" spans="2:42">
      <c r="B77">
        <v>8.2040000000000006</v>
      </c>
      <c r="C77">
        <v>9.4689999999999994</v>
      </c>
      <c r="D77">
        <v>14.497999999999999</v>
      </c>
      <c r="E77">
        <v>14.667</v>
      </c>
      <c r="F77">
        <v>14.111000000000001</v>
      </c>
      <c r="G77">
        <v>15.211</v>
      </c>
      <c r="H77">
        <v>14.111000000000001</v>
      </c>
      <c r="I77">
        <v>12.068</v>
      </c>
      <c r="J77">
        <v>11.983000000000001</v>
      </c>
      <c r="K77">
        <v>14.582000000000001</v>
      </c>
      <c r="L77">
        <v>12.878</v>
      </c>
      <c r="M77">
        <f t="shared" si="33"/>
        <v>1.6002249999999969</v>
      </c>
      <c r="N77">
        <f t="shared" si="6"/>
        <v>39.614435999999984</v>
      </c>
      <c r="O77">
        <f t="shared" si="7"/>
        <v>41.770368999999988</v>
      </c>
      <c r="P77">
        <f t="shared" si="8"/>
        <v>34.892648999999999</v>
      </c>
      <c r="Q77">
        <f t="shared" si="9"/>
        <v>49.098048999999996</v>
      </c>
      <c r="R77">
        <f t="shared" si="10"/>
        <v>34.892648999999999</v>
      </c>
      <c r="S77">
        <f t="shared" si="11"/>
        <v>14.930495999999993</v>
      </c>
      <c r="T77">
        <f t="shared" si="12"/>
        <v>14.280840999999999</v>
      </c>
      <c r="U77">
        <f t="shared" si="13"/>
        <v>40.678884000000004</v>
      </c>
      <c r="V77">
        <f t="shared" si="14"/>
        <v>21.846275999999996</v>
      </c>
      <c r="W77">
        <f t="shared" si="34"/>
        <v>0.15419307654802519</v>
      </c>
      <c r="X77">
        <f t="shared" si="15"/>
        <v>0.76718673817649907</v>
      </c>
      <c r="Y77">
        <f t="shared" si="16"/>
        <v>0.78778644563627487</v>
      </c>
      <c r="Z77">
        <f t="shared" si="17"/>
        <v>0.72001462701121399</v>
      </c>
      <c r="AA77">
        <f t="shared" si="18"/>
        <v>0.85409556313993162</v>
      </c>
      <c r="AB77">
        <f t="shared" si="19"/>
        <v>0.72001462701121399</v>
      </c>
      <c r="AC77">
        <f t="shared" si="20"/>
        <v>0.47098976109215002</v>
      </c>
      <c r="AD77">
        <f t="shared" si="21"/>
        <v>0.46062896148220378</v>
      </c>
      <c r="AE77">
        <f t="shared" si="22"/>
        <v>0.77742564602632858</v>
      </c>
      <c r="AF77">
        <f t="shared" si="23"/>
        <v>0.56972208678693315</v>
      </c>
      <c r="AG77" s="5">
        <f t="shared" si="35"/>
        <v>1.2649999999999988</v>
      </c>
      <c r="AH77" s="5">
        <f t="shared" si="24"/>
        <v>6.2939999999999987</v>
      </c>
      <c r="AI77" s="5">
        <f t="shared" si="25"/>
        <v>6.4629999999999992</v>
      </c>
      <c r="AJ77" s="5">
        <f t="shared" si="26"/>
        <v>5.907</v>
      </c>
      <c r="AK77" s="5">
        <f t="shared" si="27"/>
        <v>7.0069999999999997</v>
      </c>
      <c r="AL77" s="5">
        <f t="shared" si="28"/>
        <v>5.907</v>
      </c>
      <c r="AM77" s="5">
        <f t="shared" si="29"/>
        <v>3.863999999999999</v>
      </c>
      <c r="AN77" s="5">
        <f t="shared" si="30"/>
        <v>3.7789999999999999</v>
      </c>
      <c r="AO77" s="5">
        <f t="shared" si="31"/>
        <v>6.3780000000000001</v>
      </c>
      <c r="AP77" s="5">
        <f t="shared" si="32"/>
        <v>4.6739999999999995</v>
      </c>
    </row>
    <row r="78" spans="2:42">
      <c r="B78">
        <v>37.432000000000002</v>
      </c>
      <c r="C78">
        <v>32.146000000000001</v>
      </c>
      <c r="D78">
        <v>33.945</v>
      </c>
      <c r="E78">
        <v>35.933999999999997</v>
      </c>
      <c r="F78">
        <v>31.231000000000002</v>
      </c>
      <c r="G78">
        <v>28.702999999999999</v>
      </c>
      <c r="H78">
        <v>31.231000000000002</v>
      </c>
      <c r="I78">
        <v>34.04</v>
      </c>
      <c r="J78">
        <v>33.045999999999999</v>
      </c>
      <c r="K78">
        <v>34.94</v>
      </c>
      <c r="L78">
        <v>34.008000000000003</v>
      </c>
      <c r="M78">
        <f t="shared" si="33"/>
        <v>27.941796000000014</v>
      </c>
      <c r="N78">
        <f t="shared" si="6"/>
        <v>12.159169000000013</v>
      </c>
      <c r="O78">
        <f t="shared" si="7"/>
        <v>2.2440040000000141</v>
      </c>
      <c r="P78">
        <f t="shared" si="8"/>
        <v>38.452401000000009</v>
      </c>
      <c r="Q78">
        <f t="shared" si="9"/>
        <v>76.195441000000045</v>
      </c>
      <c r="R78">
        <f t="shared" si="10"/>
        <v>38.452401000000009</v>
      </c>
      <c r="S78">
        <f t="shared" si="11"/>
        <v>11.505664000000021</v>
      </c>
      <c r="T78">
        <f t="shared" si="12"/>
        <v>19.236996000000026</v>
      </c>
      <c r="U78">
        <f t="shared" si="13"/>
        <v>6.2100640000000222</v>
      </c>
      <c r="V78">
        <f t="shared" si="14"/>
        <v>11.723775999999997</v>
      </c>
      <c r="W78">
        <f t="shared" si="34"/>
        <v>0.14121607181021589</v>
      </c>
      <c r="X78">
        <f t="shared" si="15"/>
        <v>9.315558880102591E-2</v>
      </c>
      <c r="Y78">
        <f t="shared" si="16"/>
        <v>4.0019234879247828E-2</v>
      </c>
      <c r="Z78">
        <f t="shared" si="17"/>
        <v>0.16566039752083778</v>
      </c>
      <c r="AA78">
        <f t="shared" si="18"/>
        <v>0.23319619576832662</v>
      </c>
      <c r="AB78">
        <f t="shared" si="19"/>
        <v>0.16566039752083778</v>
      </c>
      <c r="AC78">
        <f t="shared" si="20"/>
        <v>9.0617653344731861E-2</v>
      </c>
      <c r="AD78">
        <f t="shared" si="21"/>
        <v>0.1171724727505878</v>
      </c>
      <c r="AE78">
        <f t="shared" si="22"/>
        <v>6.6574054285103768E-2</v>
      </c>
      <c r="AF78">
        <f t="shared" si="23"/>
        <v>9.1472536866851875E-2</v>
      </c>
      <c r="AG78" s="5">
        <f t="shared" si="35"/>
        <v>5.2860000000000014</v>
      </c>
      <c r="AH78" s="5">
        <f t="shared" si="24"/>
        <v>3.4870000000000019</v>
      </c>
      <c r="AI78" s="5">
        <f t="shared" si="25"/>
        <v>1.4980000000000047</v>
      </c>
      <c r="AJ78" s="5">
        <f t="shared" si="26"/>
        <v>6.2010000000000005</v>
      </c>
      <c r="AK78" s="5">
        <f t="shared" si="27"/>
        <v>8.7290000000000028</v>
      </c>
      <c r="AL78" s="5">
        <f t="shared" si="28"/>
        <v>6.2010000000000005</v>
      </c>
      <c r="AM78" s="5">
        <f t="shared" si="29"/>
        <v>3.392000000000003</v>
      </c>
      <c r="AN78" s="5">
        <f t="shared" si="30"/>
        <v>4.3860000000000028</v>
      </c>
      <c r="AO78" s="5">
        <f t="shared" si="31"/>
        <v>2.4920000000000044</v>
      </c>
      <c r="AP78" s="5">
        <f t="shared" si="32"/>
        <v>3.4239999999999995</v>
      </c>
    </row>
    <row r="79" spans="2:42">
      <c r="B79">
        <v>63.527999999999999</v>
      </c>
      <c r="C79">
        <v>62.396999999999998</v>
      </c>
      <c r="D79">
        <v>64.188999999999993</v>
      </c>
      <c r="E79">
        <v>50.106000000000002</v>
      </c>
      <c r="F79">
        <v>48.017000000000003</v>
      </c>
      <c r="G79">
        <v>45.48</v>
      </c>
      <c r="H79">
        <v>48.017000000000003</v>
      </c>
      <c r="I79">
        <v>56.250999999999998</v>
      </c>
      <c r="J79">
        <v>63.292999999999999</v>
      </c>
      <c r="K79">
        <v>57.148000000000003</v>
      </c>
      <c r="L79">
        <v>58.896999999999998</v>
      </c>
      <c r="M79">
        <f t="shared" si="33"/>
        <v>1.2791610000000004</v>
      </c>
      <c r="N79">
        <f t="shared" si="6"/>
        <v>0.4369209999999924</v>
      </c>
      <c r="O79">
        <f t="shared" si="7"/>
        <v>180.15008399999991</v>
      </c>
      <c r="P79">
        <f t="shared" si="8"/>
        <v>240.59112099999987</v>
      </c>
      <c r="Q79">
        <f t="shared" si="9"/>
        <v>325.73030400000005</v>
      </c>
      <c r="R79">
        <f t="shared" si="10"/>
        <v>240.59112099999987</v>
      </c>
      <c r="S79">
        <f t="shared" si="11"/>
        <v>52.954729000000015</v>
      </c>
      <c r="T79">
        <f t="shared" si="12"/>
        <v>5.5224999999999733E-2</v>
      </c>
      <c r="U79">
        <f t="shared" si="13"/>
        <v>40.704399999999943</v>
      </c>
      <c r="V79">
        <f t="shared" si="14"/>
        <v>21.446161000000004</v>
      </c>
      <c r="W79">
        <f t="shared" si="34"/>
        <v>1.7803173403853421E-2</v>
      </c>
      <c r="X79">
        <f t="shared" si="15"/>
        <v>1.0404860848759512E-2</v>
      </c>
      <c r="Y79">
        <f t="shared" si="16"/>
        <v>0.21127691726482806</v>
      </c>
      <c r="Z79">
        <f t="shared" si="17"/>
        <v>0.24416005540863864</v>
      </c>
      <c r="AA79">
        <f t="shared" si="18"/>
        <v>0.28409520211560263</v>
      </c>
      <c r="AB79">
        <f t="shared" si="19"/>
        <v>0.24416005540863864</v>
      </c>
      <c r="AC79">
        <f t="shared" si="20"/>
        <v>0.11454791587961216</v>
      </c>
      <c r="AD79">
        <f t="shared" si="21"/>
        <v>3.6991562775468994E-3</v>
      </c>
      <c r="AE79">
        <f t="shared" si="22"/>
        <v>0.10042815766276281</v>
      </c>
      <c r="AF79">
        <f t="shared" si="23"/>
        <v>7.2896990303488229E-2</v>
      </c>
      <c r="AG79" s="5">
        <f t="shared" si="35"/>
        <v>1.1310000000000002</v>
      </c>
      <c r="AH79" s="5">
        <f t="shared" si="24"/>
        <v>0.66099999999999426</v>
      </c>
      <c r="AI79" s="5">
        <f t="shared" si="25"/>
        <v>13.421999999999997</v>
      </c>
      <c r="AJ79" s="5">
        <f t="shared" si="26"/>
        <v>15.510999999999996</v>
      </c>
      <c r="AK79" s="5">
        <f t="shared" si="27"/>
        <v>18.048000000000002</v>
      </c>
      <c r="AL79" s="5">
        <f t="shared" si="28"/>
        <v>15.510999999999996</v>
      </c>
      <c r="AM79" s="5">
        <f t="shared" si="29"/>
        <v>7.277000000000001</v>
      </c>
      <c r="AN79" s="5">
        <f t="shared" si="30"/>
        <v>0.23499999999999943</v>
      </c>
      <c r="AO79" s="5">
        <f t="shared" si="31"/>
        <v>6.3799999999999955</v>
      </c>
      <c r="AP79" s="5">
        <f t="shared" si="32"/>
        <v>4.6310000000000002</v>
      </c>
    </row>
    <row r="80" spans="2:42">
      <c r="B80">
        <v>32.052</v>
      </c>
      <c r="C80">
        <v>35.853000000000002</v>
      </c>
      <c r="D80">
        <v>30.773</v>
      </c>
      <c r="E80">
        <v>32.302</v>
      </c>
      <c r="F80">
        <v>33.500999999999998</v>
      </c>
      <c r="G80">
        <v>40.414999999999999</v>
      </c>
      <c r="H80">
        <v>33.500999999999998</v>
      </c>
      <c r="I80">
        <v>34.078000000000003</v>
      </c>
      <c r="J80">
        <v>33.313000000000002</v>
      </c>
      <c r="K80">
        <v>31.536999999999999</v>
      </c>
      <c r="L80">
        <v>32.975999999999999</v>
      </c>
      <c r="M80">
        <f t="shared" si="33"/>
        <v>14.447601000000015</v>
      </c>
      <c r="N80">
        <f t="shared" si="6"/>
        <v>1.6358409999999999</v>
      </c>
      <c r="O80">
        <f t="shared" si="7"/>
        <v>6.25E-2</v>
      </c>
      <c r="P80">
        <f t="shared" si="8"/>
        <v>2.0996009999999945</v>
      </c>
      <c r="Q80">
        <f t="shared" si="9"/>
        <v>69.939768999999998</v>
      </c>
      <c r="R80">
        <f t="shared" si="10"/>
        <v>2.0996009999999945</v>
      </c>
      <c r="S80">
        <f t="shared" si="11"/>
        <v>4.1046760000000138</v>
      </c>
      <c r="T80">
        <f t="shared" si="12"/>
        <v>1.590121000000007</v>
      </c>
      <c r="U80">
        <f t="shared" si="13"/>
        <v>0.2652250000000006</v>
      </c>
      <c r="V80">
        <f t="shared" si="14"/>
        <v>0.85377599999999909</v>
      </c>
      <c r="W80">
        <f t="shared" si="34"/>
        <v>0.11858854361662305</v>
      </c>
      <c r="X80">
        <f t="shared" si="15"/>
        <v>3.990390615250218E-2</v>
      </c>
      <c r="Y80">
        <f t="shared" si="16"/>
        <v>7.7998252839136407E-3</v>
      </c>
      <c r="Z80">
        <f t="shared" si="17"/>
        <v>4.5207787345563397E-2</v>
      </c>
      <c r="AA80">
        <f t="shared" si="18"/>
        <v>0.26091975539747908</v>
      </c>
      <c r="AB80">
        <f t="shared" si="19"/>
        <v>4.5207787345563397E-2</v>
      </c>
      <c r="AC80">
        <f t="shared" si="20"/>
        <v>6.3209784100836247E-2</v>
      </c>
      <c r="AD80">
        <f t="shared" si="21"/>
        <v>3.934231873206049E-2</v>
      </c>
      <c r="AE80">
        <f t="shared" si="22"/>
        <v>1.6067640084862118E-2</v>
      </c>
      <c r="AF80">
        <f t="shared" si="23"/>
        <v>2.88281542493448E-2</v>
      </c>
      <c r="AG80" s="5">
        <f t="shared" si="35"/>
        <v>3.8010000000000019</v>
      </c>
      <c r="AH80" s="5">
        <f t="shared" si="24"/>
        <v>1.2789999999999999</v>
      </c>
      <c r="AI80" s="5">
        <f t="shared" si="25"/>
        <v>0.25</v>
      </c>
      <c r="AJ80" s="5">
        <f t="shared" si="26"/>
        <v>1.4489999999999981</v>
      </c>
      <c r="AK80" s="5">
        <f t="shared" si="27"/>
        <v>8.3629999999999995</v>
      </c>
      <c r="AL80" s="5">
        <f t="shared" si="28"/>
        <v>1.4489999999999981</v>
      </c>
      <c r="AM80" s="5">
        <f t="shared" si="29"/>
        <v>2.0260000000000034</v>
      </c>
      <c r="AN80" s="5">
        <f t="shared" si="30"/>
        <v>1.2610000000000028</v>
      </c>
      <c r="AO80" s="5">
        <f t="shared" si="31"/>
        <v>0.51500000000000057</v>
      </c>
      <c r="AP80" s="5">
        <f t="shared" si="32"/>
        <v>0.92399999999999949</v>
      </c>
    </row>
    <row r="81" spans="2:42">
      <c r="B81">
        <v>21.859000000000002</v>
      </c>
      <c r="C81">
        <v>20.832000000000001</v>
      </c>
      <c r="D81">
        <v>21.321999999999999</v>
      </c>
      <c r="E81">
        <v>21.042999999999999</v>
      </c>
      <c r="F81">
        <v>36.878</v>
      </c>
      <c r="G81">
        <v>15.211</v>
      </c>
      <c r="H81">
        <v>36.878</v>
      </c>
      <c r="I81">
        <v>20.937999999999999</v>
      </c>
      <c r="J81">
        <v>21.077000000000002</v>
      </c>
      <c r="K81">
        <v>21.181999999999999</v>
      </c>
      <c r="L81">
        <v>21.065999999999999</v>
      </c>
      <c r="M81">
        <f t="shared" si="33"/>
        <v>1.054729000000002</v>
      </c>
      <c r="N81">
        <f t="shared" si="6"/>
        <v>0.28836900000000276</v>
      </c>
      <c r="O81">
        <f t="shared" si="7"/>
        <v>0.66585600000000411</v>
      </c>
      <c r="P81">
        <f t="shared" si="8"/>
        <v>225.57036099999996</v>
      </c>
      <c r="Q81">
        <f t="shared" si="9"/>
        <v>44.19590400000002</v>
      </c>
      <c r="R81">
        <f t="shared" si="10"/>
        <v>225.57036099999996</v>
      </c>
      <c r="S81">
        <f t="shared" si="11"/>
        <v>0.84824100000000535</v>
      </c>
      <c r="T81">
        <f t="shared" si="12"/>
        <v>0.61152400000000007</v>
      </c>
      <c r="U81">
        <f t="shared" si="13"/>
        <v>0.45832900000000426</v>
      </c>
      <c r="V81">
        <f t="shared" si="14"/>
        <v>0.62884900000000443</v>
      </c>
      <c r="W81">
        <f t="shared" si="34"/>
        <v>4.6982936090397588E-2</v>
      </c>
      <c r="X81">
        <f t="shared" si="15"/>
        <v>2.4566540097900293E-2</v>
      </c>
      <c r="Y81">
        <f t="shared" si="16"/>
        <v>3.7330161489546751E-2</v>
      </c>
      <c r="Z81">
        <f t="shared" si="17"/>
        <v>0.68708541104350596</v>
      </c>
      <c r="AA81">
        <f t="shared" si="18"/>
        <v>0.30413102154718885</v>
      </c>
      <c r="AB81">
        <f t="shared" si="19"/>
        <v>0.68708541104350596</v>
      </c>
      <c r="AC81">
        <f t="shared" si="20"/>
        <v>4.2133674916510495E-2</v>
      </c>
      <c r="AD81">
        <f t="shared" si="21"/>
        <v>3.5774738094148863E-2</v>
      </c>
      <c r="AE81">
        <f t="shared" si="22"/>
        <v>3.0971224667185281E-2</v>
      </c>
      <c r="AF81">
        <f t="shared" si="23"/>
        <v>3.6277963310307096E-2</v>
      </c>
      <c r="AG81" s="5">
        <f t="shared" si="35"/>
        <v>1.027000000000001</v>
      </c>
      <c r="AH81" s="5">
        <f t="shared" si="24"/>
        <v>0.53700000000000259</v>
      </c>
      <c r="AI81" s="5">
        <f t="shared" si="25"/>
        <v>0.8160000000000025</v>
      </c>
      <c r="AJ81" s="5">
        <f t="shared" si="26"/>
        <v>15.018999999999998</v>
      </c>
      <c r="AK81" s="5">
        <f t="shared" si="27"/>
        <v>6.6480000000000015</v>
      </c>
      <c r="AL81" s="5">
        <f t="shared" si="28"/>
        <v>15.018999999999998</v>
      </c>
      <c r="AM81" s="5">
        <f t="shared" si="29"/>
        <v>0.92100000000000293</v>
      </c>
      <c r="AN81" s="5">
        <f t="shared" si="30"/>
        <v>0.78200000000000003</v>
      </c>
      <c r="AO81" s="5">
        <f t="shared" si="31"/>
        <v>0.67700000000000315</v>
      </c>
      <c r="AP81" s="5">
        <f t="shared" si="32"/>
        <v>0.79300000000000281</v>
      </c>
    </row>
    <row r="82" spans="2:42">
      <c r="B82">
        <v>21.65</v>
      </c>
      <c r="C82">
        <v>24.465</v>
      </c>
      <c r="D82">
        <v>22.969000000000001</v>
      </c>
      <c r="E82">
        <v>25.131</v>
      </c>
      <c r="F82">
        <v>21.277999999999999</v>
      </c>
      <c r="G82">
        <v>32.317</v>
      </c>
      <c r="H82">
        <v>21.277999999999999</v>
      </c>
      <c r="I82">
        <v>24.797999999999998</v>
      </c>
      <c r="J82">
        <v>23.716999999999999</v>
      </c>
      <c r="K82">
        <v>24.05</v>
      </c>
      <c r="L82">
        <v>24.187999999999999</v>
      </c>
      <c r="M82">
        <f t="shared" si="33"/>
        <v>7.924225000000007</v>
      </c>
      <c r="N82">
        <f t="shared" ref="N82:N114" si="36">(D82-$B82)^2</f>
        <v>1.739761000000007</v>
      </c>
      <c r="O82">
        <f t="shared" ref="O82:O114" si="37">(E82-$B82)^2</f>
        <v>12.117361000000011</v>
      </c>
      <c r="P82">
        <f t="shared" ref="P82:P114" si="38">(F82-$B82)^2</f>
        <v>0.13838399999999992</v>
      </c>
      <c r="Q82">
        <f t="shared" ref="Q82:Q114" si="39">(G82-$B82)^2</f>
        <v>113.78488900000004</v>
      </c>
      <c r="R82">
        <f t="shared" ref="R82:R114" si="40">(H82-$B82)^2</f>
        <v>0.13838399999999992</v>
      </c>
      <c r="S82">
        <f t="shared" ref="S82:S114" si="41">(I82-$B82)^2</f>
        <v>9.9099039999999974</v>
      </c>
      <c r="T82">
        <f t="shared" ref="T82:T114" si="42">(J82-$B82)^2</f>
        <v>4.2724890000000011</v>
      </c>
      <c r="U82">
        <f t="shared" ref="U82:U114" si="43">(K82-$B82)^2</f>
        <v>5.7600000000000104</v>
      </c>
      <c r="V82">
        <f t="shared" ref="V82:V114" si="44">(L82-$B82)^2</f>
        <v>6.4414440000000015</v>
      </c>
      <c r="W82">
        <f t="shared" si="34"/>
        <v>0.13002309468822176</v>
      </c>
      <c r="X82">
        <f t="shared" ref="X82:X114" si="45">ABS($B82-D82)/$B82</f>
        <v>6.0923787528868484E-2</v>
      </c>
      <c r="Y82">
        <f t="shared" ref="Y82:Y114" si="46">ABS($B82-E82)/$B82</f>
        <v>0.16078521939953819</v>
      </c>
      <c r="Z82">
        <f t="shared" ref="Z82:Z114" si="47">ABS($B82-F82)/$B82</f>
        <v>1.7182448036951497E-2</v>
      </c>
      <c r="AA82">
        <f t="shared" ref="AA82:AA114" si="48">ABS($B82-G82)/$B82</f>
        <v>0.49270207852194003</v>
      </c>
      <c r="AB82">
        <f t="shared" ref="AB82:AB114" si="49">ABS($B82-H82)/$B82</f>
        <v>1.7182448036951497E-2</v>
      </c>
      <c r="AC82">
        <f t="shared" ref="AC82:AC114" si="50">ABS($B82-I82)/$B82</f>
        <v>0.14540415704387991</v>
      </c>
      <c r="AD82">
        <f t="shared" ref="AD82:AD114" si="51">ABS($B82-J82)/$B82</f>
        <v>9.5473441108545054E-2</v>
      </c>
      <c r="AE82">
        <f t="shared" ref="AE82:AE114" si="52">ABS($B82-K82)/$B82</f>
        <v>0.11085450346420334</v>
      </c>
      <c r="AF82">
        <f t="shared" ref="AF82:AF114" si="53">ABS($B82-L82)/$B82</f>
        <v>0.11722863741339494</v>
      </c>
      <c r="AG82" s="5">
        <f t="shared" si="35"/>
        <v>2.8150000000000013</v>
      </c>
      <c r="AH82" s="5">
        <f t="shared" ref="AH82:AH114" si="54">ABS(D82-$B82)</f>
        <v>1.3190000000000026</v>
      </c>
      <c r="AI82" s="5">
        <f t="shared" ref="AI82:AI114" si="55">ABS(E82-$B82)</f>
        <v>3.4810000000000016</v>
      </c>
      <c r="AJ82" s="5">
        <f t="shared" ref="AJ82:AJ114" si="56">ABS(F82-$B82)</f>
        <v>0.37199999999999989</v>
      </c>
      <c r="AK82" s="5">
        <f t="shared" ref="AK82:AK114" si="57">ABS(G82-$B82)</f>
        <v>10.667000000000002</v>
      </c>
      <c r="AL82" s="5">
        <f t="shared" ref="AL82:AL114" si="58">ABS(H82-$B82)</f>
        <v>0.37199999999999989</v>
      </c>
      <c r="AM82" s="5">
        <f t="shared" ref="AM82:AM114" si="59">ABS(I82-$B82)</f>
        <v>3.1479999999999997</v>
      </c>
      <c r="AN82" s="5">
        <f t="shared" ref="AN82:AN114" si="60">ABS(J82-$B82)</f>
        <v>2.0670000000000002</v>
      </c>
      <c r="AO82" s="5">
        <f t="shared" ref="AO82:AO114" si="61">ABS(K82-$B82)</f>
        <v>2.4000000000000021</v>
      </c>
      <c r="AP82" s="5">
        <f t="shared" ref="AP82:AP114" si="62">ABS(L82-$B82)</f>
        <v>2.5380000000000003</v>
      </c>
    </row>
    <row r="83" spans="2:42">
      <c r="B83">
        <v>58.53</v>
      </c>
      <c r="C83">
        <v>53.954999999999998</v>
      </c>
      <c r="D83">
        <v>49.372</v>
      </c>
      <c r="E83">
        <v>43.91</v>
      </c>
      <c r="F83">
        <v>45.573999999999998</v>
      </c>
      <c r="G83">
        <v>45.48</v>
      </c>
      <c r="H83">
        <v>45.573999999999998</v>
      </c>
      <c r="I83">
        <v>48.932000000000002</v>
      </c>
      <c r="J83">
        <v>51.662999999999997</v>
      </c>
      <c r="K83">
        <v>46.640999999999998</v>
      </c>
      <c r="L83">
        <v>49.079000000000001</v>
      </c>
      <c r="M83">
        <f t="shared" si="33"/>
        <v>20.930625000000028</v>
      </c>
      <c r="N83">
        <f t="shared" si="36"/>
        <v>83.86896400000002</v>
      </c>
      <c r="O83">
        <f t="shared" si="37"/>
        <v>213.74440000000013</v>
      </c>
      <c r="P83">
        <f t="shared" si="38"/>
        <v>167.85793600000008</v>
      </c>
      <c r="Q83">
        <f t="shared" si="39"/>
        <v>170.30250000000012</v>
      </c>
      <c r="R83">
        <f t="shared" si="40"/>
        <v>167.85793600000008</v>
      </c>
      <c r="S83">
        <f t="shared" si="41"/>
        <v>92.121603999999977</v>
      </c>
      <c r="T83">
        <f t="shared" si="42"/>
        <v>47.155689000000059</v>
      </c>
      <c r="U83">
        <f t="shared" si="43"/>
        <v>141.34832100000006</v>
      </c>
      <c r="V83">
        <f t="shared" si="44"/>
        <v>89.321401000000009</v>
      </c>
      <c r="W83">
        <f t="shared" si="34"/>
        <v>7.8165043567401379E-2</v>
      </c>
      <c r="X83">
        <f t="shared" si="45"/>
        <v>0.15646676917819924</v>
      </c>
      <c r="Y83">
        <f t="shared" si="46"/>
        <v>0.24978643430719297</v>
      </c>
      <c r="Z83">
        <f t="shared" si="47"/>
        <v>0.22135656928071079</v>
      </c>
      <c r="AA83">
        <f t="shared" si="48"/>
        <v>0.22296258329062027</v>
      </c>
      <c r="AB83">
        <f t="shared" si="49"/>
        <v>0.22135656928071079</v>
      </c>
      <c r="AC83">
        <f t="shared" si="50"/>
        <v>0.16398428156500938</v>
      </c>
      <c r="AD83">
        <f t="shared" si="51"/>
        <v>0.11732444900051263</v>
      </c>
      <c r="AE83">
        <f t="shared" si="52"/>
        <v>0.20312660174269609</v>
      </c>
      <c r="AF83">
        <f t="shared" si="53"/>
        <v>0.16147274901759781</v>
      </c>
      <c r="AG83" s="5">
        <f t="shared" si="35"/>
        <v>4.5750000000000028</v>
      </c>
      <c r="AH83" s="5">
        <f t="shared" si="54"/>
        <v>9.1580000000000013</v>
      </c>
      <c r="AI83" s="5">
        <f t="shared" si="55"/>
        <v>14.620000000000005</v>
      </c>
      <c r="AJ83" s="5">
        <f t="shared" si="56"/>
        <v>12.956000000000003</v>
      </c>
      <c r="AK83" s="5">
        <f t="shared" si="57"/>
        <v>13.050000000000004</v>
      </c>
      <c r="AL83" s="5">
        <f t="shared" si="58"/>
        <v>12.956000000000003</v>
      </c>
      <c r="AM83" s="5">
        <f t="shared" si="59"/>
        <v>9.597999999999999</v>
      </c>
      <c r="AN83" s="5">
        <f t="shared" si="60"/>
        <v>6.8670000000000044</v>
      </c>
      <c r="AO83" s="5">
        <f t="shared" si="61"/>
        <v>11.889000000000003</v>
      </c>
      <c r="AP83" s="5">
        <f t="shared" si="62"/>
        <v>9.4510000000000005</v>
      </c>
    </row>
    <row r="84" spans="2:42">
      <c r="B84">
        <v>43.012999999999998</v>
      </c>
      <c r="C84">
        <v>43.512</v>
      </c>
      <c r="D84">
        <v>47.31</v>
      </c>
      <c r="E84">
        <v>40.887</v>
      </c>
      <c r="F84">
        <v>58.456000000000003</v>
      </c>
      <c r="G84">
        <v>46.938000000000002</v>
      </c>
      <c r="H84">
        <v>58.456000000000003</v>
      </c>
      <c r="I84">
        <v>42.2</v>
      </c>
      <c r="J84">
        <v>45.411000000000001</v>
      </c>
      <c r="K84">
        <v>44.097999999999999</v>
      </c>
      <c r="L84">
        <v>43.902999999999999</v>
      </c>
      <c r="M84">
        <f t="shared" si="33"/>
        <v>0.24900100000000233</v>
      </c>
      <c r="N84">
        <f t="shared" si="36"/>
        <v>18.464209000000036</v>
      </c>
      <c r="O84">
        <f t="shared" si="37"/>
        <v>4.5198759999999902</v>
      </c>
      <c r="P84">
        <f t="shared" si="38"/>
        <v>238.48624900000016</v>
      </c>
      <c r="Q84">
        <f t="shared" si="39"/>
        <v>15.405625000000034</v>
      </c>
      <c r="R84">
        <f t="shared" si="40"/>
        <v>238.48624900000016</v>
      </c>
      <c r="S84">
        <f t="shared" si="41"/>
        <v>0.66096899999999237</v>
      </c>
      <c r="T84">
        <f t="shared" si="42"/>
        <v>5.7504040000000156</v>
      </c>
      <c r="U84">
        <f t="shared" si="43"/>
        <v>1.1772250000000017</v>
      </c>
      <c r="V84">
        <f t="shared" si="44"/>
        <v>0.79210000000000103</v>
      </c>
      <c r="W84">
        <f t="shared" si="34"/>
        <v>1.1601143840234402E-2</v>
      </c>
      <c r="X84">
        <f t="shared" si="45"/>
        <v>9.9900030223420921E-2</v>
      </c>
      <c r="Y84">
        <f t="shared" si="46"/>
        <v>4.942691744356352E-2</v>
      </c>
      <c r="Z84">
        <f t="shared" si="47"/>
        <v>0.35903099063073968</v>
      </c>
      <c r="AA84">
        <f t="shared" si="48"/>
        <v>9.1251482110059859E-2</v>
      </c>
      <c r="AB84">
        <f t="shared" si="49"/>
        <v>0.35903099063073968</v>
      </c>
      <c r="AC84">
        <f t="shared" si="50"/>
        <v>1.890126240903902E-2</v>
      </c>
      <c r="AD84">
        <f t="shared" si="51"/>
        <v>5.5750587031827663E-2</v>
      </c>
      <c r="AE84">
        <f t="shared" si="52"/>
        <v>2.5224931997303163E-2</v>
      </c>
      <c r="AF84">
        <f t="shared" si="53"/>
        <v>2.0691418873363881E-2</v>
      </c>
      <c r="AG84" s="5">
        <f t="shared" si="35"/>
        <v>0.49900000000000233</v>
      </c>
      <c r="AH84" s="5">
        <f t="shared" si="54"/>
        <v>4.2970000000000041</v>
      </c>
      <c r="AI84" s="5">
        <f t="shared" si="55"/>
        <v>2.1259999999999977</v>
      </c>
      <c r="AJ84" s="5">
        <f t="shared" si="56"/>
        <v>15.443000000000005</v>
      </c>
      <c r="AK84" s="5">
        <f t="shared" si="57"/>
        <v>3.9250000000000043</v>
      </c>
      <c r="AL84" s="5">
        <f t="shared" si="58"/>
        <v>15.443000000000005</v>
      </c>
      <c r="AM84" s="5">
        <f t="shared" si="59"/>
        <v>0.81299999999999528</v>
      </c>
      <c r="AN84" s="5">
        <f t="shared" si="60"/>
        <v>2.3980000000000032</v>
      </c>
      <c r="AO84" s="5">
        <f t="shared" si="61"/>
        <v>1.0850000000000009</v>
      </c>
      <c r="AP84" s="5">
        <f t="shared" si="62"/>
        <v>0.89000000000000057</v>
      </c>
    </row>
    <row r="85" spans="2:42">
      <c r="B85">
        <v>64.301000000000002</v>
      </c>
      <c r="C85">
        <v>64.515000000000001</v>
      </c>
      <c r="D85">
        <v>63.834000000000003</v>
      </c>
      <c r="E85">
        <v>67.034000000000006</v>
      </c>
      <c r="F85">
        <v>60.47</v>
      </c>
      <c r="G85">
        <v>58.44</v>
      </c>
      <c r="H85">
        <v>60.47</v>
      </c>
      <c r="I85">
        <v>65.774000000000001</v>
      </c>
      <c r="J85">
        <v>64.174000000000007</v>
      </c>
      <c r="K85">
        <v>65.433999999999997</v>
      </c>
      <c r="L85">
        <v>65.128</v>
      </c>
      <c r="M85">
        <f t="shared" si="33"/>
        <v>4.5795999999999414E-2</v>
      </c>
      <c r="N85">
        <f t="shared" si="36"/>
        <v>0.21808899999999884</v>
      </c>
      <c r="O85">
        <f t="shared" si="37"/>
        <v>7.469289000000022</v>
      </c>
      <c r="P85">
        <f t="shared" si="38"/>
        <v>14.676561000000024</v>
      </c>
      <c r="Q85">
        <f t="shared" si="39"/>
        <v>34.351321000000048</v>
      </c>
      <c r="R85">
        <f t="shared" si="40"/>
        <v>14.676561000000024</v>
      </c>
      <c r="S85">
        <f t="shared" si="41"/>
        <v>2.1697289999999971</v>
      </c>
      <c r="T85">
        <f t="shared" si="42"/>
        <v>1.6128999999998814E-2</v>
      </c>
      <c r="U85">
        <f t="shared" si="43"/>
        <v>1.2836889999999899</v>
      </c>
      <c r="V85">
        <f t="shared" si="44"/>
        <v>0.68392899999999701</v>
      </c>
      <c r="W85">
        <f t="shared" si="34"/>
        <v>3.3280975412512811E-3</v>
      </c>
      <c r="X85">
        <f t="shared" si="45"/>
        <v>7.262717531609131E-3</v>
      </c>
      <c r="Y85">
        <f t="shared" si="46"/>
        <v>4.2503227010466466E-2</v>
      </c>
      <c r="Z85">
        <f t="shared" si="47"/>
        <v>5.957916673146612E-2</v>
      </c>
      <c r="AA85">
        <f t="shared" si="48"/>
        <v>9.1149437800345318E-2</v>
      </c>
      <c r="AB85">
        <f t="shared" si="49"/>
        <v>5.957916673146612E-2</v>
      </c>
      <c r="AC85">
        <f t="shared" si="50"/>
        <v>2.2907886347024134E-2</v>
      </c>
      <c r="AD85">
        <f t="shared" si="51"/>
        <v>1.9750859240135507E-3</v>
      </c>
      <c r="AE85">
        <f t="shared" si="52"/>
        <v>1.7620254739428555E-2</v>
      </c>
      <c r="AF85">
        <f t="shared" si="53"/>
        <v>1.2861386292592621E-2</v>
      </c>
      <c r="AG85" s="5">
        <f t="shared" si="35"/>
        <v>0.21399999999999864</v>
      </c>
      <c r="AH85" s="5">
        <f t="shared" si="54"/>
        <v>0.46699999999999875</v>
      </c>
      <c r="AI85" s="5">
        <f t="shared" si="55"/>
        <v>2.7330000000000041</v>
      </c>
      <c r="AJ85" s="5">
        <f t="shared" si="56"/>
        <v>3.8310000000000031</v>
      </c>
      <c r="AK85" s="5">
        <f t="shared" si="57"/>
        <v>5.8610000000000042</v>
      </c>
      <c r="AL85" s="5">
        <f t="shared" si="58"/>
        <v>3.8310000000000031</v>
      </c>
      <c r="AM85" s="5">
        <f t="shared" si="59"/>
        <v>1.472999999999999</v>
      </c>
      <c r="AN85" s="5">
        <f t="shared" si="60"/>
        <v>0.12699999999999534</v>
      </c>
      <c r="AO85" s="5">
        <f t="shared" si="61"/>
        <v>1.1329999999999956</v>
      </c>
      <c r="AP85" s="5">
        <f t="shared" si="62"/>
        <v>0.82699999999999818</v>
      </c>
    </row>
    <row r="86" spans="2:42">
      <c r="B86">
        <v>44.612000000000002</v>
      </c>
      <c r="C86">
        <v>37.459000000000003</v>
      </c>
      <c r="D86">
        <v>37.289000000000001</v>
      </c>
      <c r="E86">
        <v>30.484000000000002</v>
      </c>
      <c r="F86">
        <v>34.850999999999999</v>
      </c>
      <c r="G86">
        <v>28.702999999999999</v>
      </c>
      <c r="H86">
        <v>34.850999999999999</v>
      </c>
      <c r="I86">
        <v>33.970999999999997</v>
      </c>
      <c r="J86">
        <v>37.374000000000002</v>
      </c>
      <c r="K86">
        <v>33.886000000000003</v>
      </c>
      <c r="L86">
        <v>35.076999999999998</v>
      </c>
      <c r="M86">
        <f t="shared" si="33"/>
        <v>51.165408999999983</v>
      </c>
      <c r="N86">
        <f t="shared" si="36"/>
        <v>53.626329000000005</v>
      </c>
      <c r="O86">
        <f t="shared" si="37"/>
        <v>199.60038399999999</v>
      </c>
      <c r="P86">
        <f t="shared" si="38"/>
        <v>95.277121000000051</v>
      </c>
      <c r="Q86">
        <f t="shared" si="39"/>
        <v>253.09628100000009</v>
      </c>
      <c r="R86">
        <f t="shared" si="40"/>
        <v>95.277121000000051</v>
      </c>
      <c r="S86">
        <f t="shared" si="41"/>
        <v>113.23088100000011</v>
      </c>
      <c r="T86">
        <f t="shared" si="42"/>
        <v>52.388643999999992</v>
      </c>
      <c r="U86">
        <f t="shared" si="43"/>
        <v>115.04707599999998</v>
      </c>
      <c r="V86">
        <f t="shared" si="44"/>
        <v>90.916225000000068</v>
      </c>
      <c r="W86">
        <f t="shared" si="34"/>
        <v>0.16033802564332464</v>
      </c>
      <c r="X86">
        <f t="shared" si="45"/>
        <v>0.16414865955348337</v>
      </c>
      <c r="Y86">
        <f t="shared" si="46"/>
        <v>0.31668609342777726</v>
      </c>
      <c r="Z86">
        <f t="shared" si="47"/>
        <v>0.21879763292387705</v>
      </c>
      <c r="AA86">
        <f t="shared" si="48"/>
        <v>0.35660808751008699</v>
      </c>
      <c r="AB86">
        <f t="shared" si="49"/>
        <v>0.21879763292387705</v>
      </c>
      <c r="AC86">
        <f t="shared" si="50"/>
        <v>0.23852326728234566</v>
      </c>
      <c r="AD86">
        <f t="shared" si="51"/>
        <v>0.16224334259840401</v>
      </c>
      <c r="AE86">
        <f t="shared" si="52"/>
        <v>0.24042858423742489</v>
      </c>
      <c r="AF86">
        <f t="shared" si="53"/>
        <v>0.21373173137272491</v>
      </c>
      <c r="AG86" s="5">
        <f t="shared" si="35"/>
        <v>7.1529999999999987</v>
      </c>
      <c r="AH86" s="5">
        <f t="shared" si="54"/>
        <v>7.3230000000000004</v>
      </c>
      <c r="AI86" s="5">
        <f t="shared" si="55"/>
        <v>14.128</v>
      </c>
      <c r="AJ86" s="5">
        <f t="shared" si="56"/>
        <v>9.7610000000000028</v>
      </c>
      <c r="AK86" s="5">
        <f t="shared" si="57"/>
        <v>15.909000000000002</v>
      </c>
      <c r="AL86" s="5">
        <f t="shared" si="58"/>
        <v>9.7610000000000028</v>
      </c>
      <c r="AM86" s="5">
        <f t="shared" si="59"/>
        <v>10.641000000000005</v>
      </c>
      <c r="AN86" s="5">
        <f t="shared" si="60"/>
        <v>7.2379999999999995</v>
      </c>
      <c r="AO86" s="5">
        <f t="shared" si="61"/>
        <v>10.725999999999999</v>
      </c>
      <c r="AP86" s="5">
        <f t="shared" si="62"/>
        <v>9.5350000000000037</v>
      </c>
    </row>
    <row r="87" spans="2:42">
      <c r="B87">
        <v>49.972999999999999</v>
      </c>
      <c r="C87">
        <v>44.475999999999999</v>
      </c>
      <c r="D87">
        <v>54.472000000000001</v>
      </c>
      <c r="E87">
        <v>50.106000000000002</v>
      </c>
      <c r="F87">
        <v>36.387</v>
      </c>
      <c r="G87">
        <v>40.414999999999999</v>
      </c>
      <c r="H87">
        <v>36.387</v>
      </c>
      <c r="I87">
        <v>47.290999999999997</v>
      </c>
      <c r="J87">
        <v>49.473999999999997</v>
      </c>
      <c r="K87">
        <v>52.289000000000001</v>
      </c>
      <c r="L87">
        <v>49.685000000000002</v>
      </c>
      <c r="M87">
        <f t="shared" si="33"/>
        <v>30.217008999999997</v>
      </c>
      <c r="N87">
        <f t="shared" si="36"/>
        <v>20.241001000000022</v>
      </c>
      <c r="O87">
        <f t="shared" si="37"/>
        <v>1.7689000000000711E-2</v>
      </c>
      <c r="P87">
        <f t="shared" si="38"/>
        <v>184.57939599999995</v>
      </c>
      <c r="Q87">
        <f t="shared" si="39"/>
        <v>91.355363999999994</v>
      </c>
      <c r="R87">
        <f t="shared" si="40"/>
        <v>184.57939599999995</v>
      </c>
      <c r="S87">
        <f t="shared" si="41"/>
        <v>7.1931240000000116</v>
      </c>
      <c r="T87">
        <f t="shared" si="42"/>
        <v>0.24900100000000233</v>
      </c>
      <c r="U87">
        <f t="shared" si="43"/>
        <v>5.3638560000000117</v>
      </c>
      <c r="V87">
        <f t="shared" si="44"/>
        <v>8.2943999999998103E-2</v>
      </c>
      <c r="W87">
        <f t="shared" si="34"/>
        <v>0.10999939967582495</v>
      </c>
      <c r="X87">
        <f t="shared" si="45"/>
        <v>9.0028615452344321E-2</v>
      </c>
      <c r="Y87">
        <f t="shared" si="46"/>
        <v>2.6614371760751341E-3</v>
      </c>
      <c r="Z87">
        <f t="shared" si="47"/>
        <v>0.27186680807636121</v>
      </c>
      <c r="AA87">
        <f t="shared" si="48"/>
        <v>0.19126328217237309</v>
      </c>
      <c r="AB87">
        <f t="shared" si="49"/>
        <v>0.27186680807636121</v>
      </c>
      <c r="AC87">
        <f t="shared" si="50"/>
        <v>5.3668981249874979E-2</v>
      </c>
      <c r="AD87">
        <f t="shared" si="51"/>
        <v>9.985392111740387E-3</v>
      </c>
      <c r="AE87">
        <f t="shared" si="52"/>
        <v>4.6345026314209725E-2</v>
      </c>
      <c r="AF87">
        <f t="shared" si="53"/>
        <v>5.7631120805234168E-3</v>
      </c>
      <c r="AG87" s="5">
        <f t="shared" si="35"/>
        <v>5.4969999999999999</v>
      </c>
      <c r="AH87" s="5">
        <f t="shared" si="54"/>
        <v>4.4990000000000023</v>
      </c>
      <c r="AI87" s="5">
        <f t="shared" si="55"/>
        <v>0.13300000000000267</v>
      </c>
      <c r="AJ87" s="5">
        <f t="shared" si="56"/>
        <v>13.585999999999999</v>
      </c>
      <c r="AK87" s="5">
        <f t="shared" si="57"/>
        <v>9.5579999999999998</v>
      </c>
      <c r="AL87" s="5">
        <f t="shared" si="58"/>
        <v>13.585999999999999</v>
      </c>
      <c r="AM87" s="5">
        <f t="shared" si="59"/>
        <v>2.6820000000000022</v>
      </c>
      <c r="AN87" s="5">
        <f t="shared" si="60"/>
        <v>0.49900000000000233</v>
      </c>
      <c r="AO87" s="5">
        <f t="shared" si="61"/>
        <v>2.3160000000000025</v>
      </c>
      <c r="AP87" s="5">
        <f t="shared" si="62"/>
        <v>0.2879999999999967</v>
      </c>
    </row>
    <row r="88" spans="2:42">
      <c r="B88">
        <v>28.29</v>
      </c>
      <c r="C88">
        <v>32.710999999999999</v>
      </c>
      <c r="D88">
        <v>28.718</v>
      </c>
      <c r="E88">
        <v>35.491</v>
      </c>
      <c r="F88">
        <v>29.489000000000001</v>
      </c>
      <c r="G88">
        <v>40.414999999999999</v>
      </c>
      <c r="H88">
        <v>29.489000000000001</v>
      </c>
      <c r="I88">
        <v>34.100999999999999</v>
      </c>
      <c r="J88">
        <v>30.713999999999999</v>
      </c>
      <c r="K88">
        <v>32.103999999999999</v>
      </c>
      <c r="L88">
        <v>32.307000000000002</v>
      </c>
      <c r="M88">
        <f t="shared" si="33"/>
        <v>19.545240999999994</v>
      </c>
      <c r="N88">
        <f t="shared" si="36"/>
        <v>0.18318400000000071</v>
      </c>
      <c r="O88">
        <f t="shared" si="37"/>
        <v>51.85440100000001</v>
      </c>
      <c r="P88">
        <f t="shared" si="38"/>
        <v>1.4376010000000039</v>
      </c>
      <c r="Q88">
        <f t="shared" si="39"/>
        <v>147.015625</v>
      </c>
      <c r="R88">
        <f t="shared" si="40"/>
        <v>1.4376010000000039</v>
      </c>
      <c r="S88">
        <f t="shared" si="41"/>
        <v>33.767721000000002</v>
      </c>
      <c r="T88">
        <f t="shared" si="42"/>
        <v>5.8757759999999974</v>
      </c>
      <c r="U88">
        <f t="shared" si="43"/>
        <v>14.546596000000001</v>
      </c>
      <c r="V88">
        <f t="shared" si="44"/>
        <v>16.136289000000023</v>
      </c>
      <c r="W88">
        <f t="shared" si="34"/>
        <v>0.15627430187345351</v>
      </c>
      <c r="X88">
        <f t="shared" si="45"/>
        <v>1.5129020855425975E-2</v>
      </c>
      <c r="Y88">
        <f t="shared" si="46"/>
        <v>0.25454224107458467</v>
      </c>
      <c r="Z88">
        <f t="shared" si="47"/>
        <v>4.2382467302933956E-2</v>
      </c>
      <c r="AA88">
        <f t="shared" si="48"/>
        <v>0.42859667727112055</v>
      </c>
      <c r="AB88">
        <f t="shared" si="49"/>
        <v>4.2382467302933956E-2</v>
      </c>
      <c r="AC88">
        <f t="shared" si="50"/>
        <v>0.20540827147401911</v>
      </c>
      <c r="AD88">
        <f t="shared" si="51"/>
        <v>8.5683987274655343E-2</v>
      </c>
      <c r="AE88">
        <f t="shared" si="52"/>
        <v>0.13481795687522094</v>
      </c>
      <c r="AF88">
        <f t="shared" si="53"/>
        <v>0.14199363732767772</v>
      </c>
      <c r="AG88" s="5">
        <f t="shared" si="35"/>
        <v>4.4209999999999994</v>
      </c>
      <c r="AH88" s="5">
        <f t="shared" si="54"/>
        <v>0.42800000000000082</v>
      </c>
      <c r="AI88" s="5">
        <f t="shared" si="55"/>
        <v>7.2010000000000005</v>
      </c>
      <c r="AJ88" s="5">
        <f t="shared" si="56"/>
        <v>1.1990000000000016</v>
      </c>
      <c r="AK88" s="5">
        <f t="shared" si="57"/>
        <v>12.125</v>
      </c>
      <c r="AL88" s="5">
        <f t="shared" si="58"/>
        <v>1.1990000000000016</v>
      </c>
      <c r="AM88" s="5">
        <f t="shared" si="59"/>
        <v>5.8109999999999999</v>
      </c>
      <c r="AN88" s="5">
        <f t="shared" si="60"/>
        <v>2.4239999999999995</v>
      </c>
      <c r="AO88" s="5">
        <f t="shared" si="61"/>
        <v>3.8140000000000001</v>
      </c>
      <c r="AP88" s="5">
        <f t="shared" si="62"/>
        <v>4.017000000000003</v>
      </c>
    </row>
    <row r="89" spans="2:42">
      <c r="B89">
        <v>61.887</v>
      </c>
      <c r="C89">
        <v>66.617999999999995</v>
      </c>
      <c r="D89">
        <v>75.055000000000007</v>
      </c>
      <c r="E89">
        <v>60.722999999999999</v>
      </c>
      <c r="F89">
        <v>52.337000000000003</v>
      </c>
      <c r="G89">
        <v>66.522000000000006</v>
      </c>
      <c r="H89">
        <v>52.337000000000003</v>
      </c>
      <c r="I89">
        <v>63.670999999999999</v>
      </c>
      <c r="J89">
        <v>70.837000000000003</v>
      </c>
      <c r="K89">
        <v>67.888999999999996</v>
      </c>
      <c r="L89">
        <v>67.465000000000003</v>
      </c>
      <c r="M89">
        <f t="shared" si="33"/>
        <v>22.38236099999995</v>
      </c>
      <c r="N89">
        <f t="shared" si="36"/>
        <v>173.39622400000016</v>
      </c>
      <c r="O89">
        <f t="shared" si="37"/>
        <v>1.3548960000000034</v>
      </c>
      <c r="P89">
        <f t="shared" si="38"/>
        <v>91.202499999999944</v>
      </c>
      <c r="Q89">
        <f t="shared" si="39"/>
        <v>21.483225000000047</v>
      </c>
      <c r="R89">
        <f t="shared" si="40"/>
        <v>91.202499999999944</v>
      </c>
      <c r="S89">
        <f t="shared" si="41"/>
        <v>3.1826559999999962</v>
      </c>
      <c r="T89">
        <f t="shared" si="42"/>
        <v>80.102500000000049</v>
      </c>
      <c r="U89">
        <f t="shared" si="43"/>
        <v>36.024003999999941</v>
      </c>
      <c r="V89">
        <f t="shared" si="44"/>
        <v>31.114084000000034</v>
      </c>
      <c r="W89">
        <f t="shared" si="34"/>
        <v>7.6445780212322373E-2</v>
      </c>
      <c r="X89">
        <f t="shared" si="45"/>
        <v>0.21277489618175072</v>
      </c>
      <c r="Y89">
        <f t="shared" si="46"/>
        <v>1.8808473508168135E-2</v>
      </c>
      <c r="Z89">
        <f t="shared" si="47"/>
        <v>0.15431350687543421</v>
      </c>
      <c r="AA89">
        <f t="shared" si="48"/>
        <v>7.4894565902370536E-2</v>
      </c>
      <c r="AB89">
        <f t="shared" si="49"/>
        <v>0.15431350687543421</v>
      </c>
      <c r="AC89">
        <f t="shared" si="50"/>
        <v>2.8826732593274822E-2</v>
      </c>
      <c r="AD89">
        <f t="shared" si="51"/>
        <v>0.14461841743823425</v>
      </c>
      <c r="AE89">
        <f t="shared" si="52"/>
        <v>9.6983211336791178E-2</v>
      </c>
      <c r="AF89">
        <f t="shared" si="53"/>
        <v>9.0132014801169918E-2</v>
      </c>
      <c r="AG89" s="5">
        <f t="shared" si="35"/>
        <v>4.7309999999999945</v>
      </c>
      <c r="AH89" s="5">
        <f t="shared" si="54"/>
        <v>13.168000000000006</v>
      </c>
      <c r="AI89" s="5">
        <f t="shared" si="55"/>
        <v>1.1640000000000015</v>
      </c>
      <c r="AJ89" s="5">
        <f t="shared" si="56"/>
        <v>9.5499999999999972</v>
      </c>
      <c r="AK89" s="5">
        <f t="shared" si="57"/>
        <v>4.6350000000000051</v>
      </c>
      <c r="AL89" s="5">
        <f t="shared" si="58"/>
        <v>9.5499999999999972</v>
      </c>
      <c r="AM89" s="5">
        <f t="shared" si="59"/>
        <v>1.7839999999999989</v>
      </c>
      <c r="AN89" s="5">
        <f t="shared" si="60"/>
        <v>8.9500000000000028</v>
      </c>
      <c r="AO89" s="5">
        <f t="shared" si="61"/>
        <v>6.0019999999999953</v>
      </c>
      <c r="AP89" s="5">
        <f t="shared" si="62"/>
        <v>5.578000000000003</v>
      </c>
    </row>
    <row r="90" spans="2:42">
      <c r="B90">
        <v>46.36</v>
      </c>
      <c r="C90">
        <v>49.634999999999998</v>
      </c>
      <c r="D90">
        <v>46.173000000000002</v>
      </c>
      <c r="E90">
        <v>47.715000000000003</v>
      </c>
      <c r="F90">
        <v>46.402000000000001</v>
      </c>
      <c r="G90">
        <v>40.414999999999999</v>
      </c>
      <c r="H90">
        <v>46.402000000000001</v>
      </c>
      <c r="I90">
        <v>48.674999999999997</v>
      </c>
      <c r="J90">
        <v>47.904000000000003</v>
      </c>
      <c r="K90">
        <v>46.944000000000003</v>
      </c>
      <c r="L90">
        <v>47.841000000000001</v>
      </c>
      <c r="M90">
        <f t="shared" si="33"/>
        <v>10.72562499999999</v>
      </c>
      <c r="N90">
        <f t="shared" si="36"/>
        <v>3.4968999999999105E-2</v>
      </c>
      <c r="O90">
        <f t="shared" si="37"/>
        <v>1.8360250000000107</v>
      </c>
      <c r="P90">
        <f t="shared" si="38"/>
        <v>1.7640000000001337E-3</v>
      </c>
      <c r="Q90">
        <f t="shared" si="39"/>
        <v>35.343025000000004</v>
      </c>
      <c r="R90">
        <f t="shared" si="40"/>
        <v>1.7640000000001337E-3</v>
      </c>
      <c r="S90">
        <f t="shared" si="41"/>
        <v>5.3592249999999897</v>
      </c>
      <c r="T90">
        <f t="shared" si="42"/>
        <v>2.3839360000000123</v>
      </c>
      <c r="U90">
        <f t="shared" si="43"/>
        <v>0.34105600000000375</v>
      </c>
      <c r="V90">
        <f t="shared" si="44"/>
        <v>2.1933610000000048</v>
      </c>
      <c r="W90">
        <f t="shared" si="34"/>
        <v>7.0642795513373574E-2</v>
      </c>
      <c r="X90">
        <f t="shared" si="45"/>
        <v>4.033649698015479E-3</v>
      </c>
      <c r="Y90">
        <f t="shared" si="46"/>
        <v>2.9227782571182141E-2</v>
      </c>
      <c r="Z90">
        <f t="shared" si="47"/>
        <v>9.0595340811047437E-4</v>
      </c>
      <c r="AA90">
        <f t="shared" si="48"/>
        <v>0.12823554788610872</v>
      </c>
      <c r="AB90">
        <f t="shared" si="49"/>
        <v>9.0595340811047437E-4</v>
      </c>
      <c r="AC90">
        <f t="shared" si="50"/>
        <v>4.9935289042277779E-2</v>
      </c>
      <c r="AD90">
        <f t="shared" si="51"/>
        <v>3.3304572907679124E-2</v>
      </c>
      <c r="AE90">
        <f t="shared" si="52"/>
        <v>1.2597066436583331E-2</v>
      </c>
      <c r="AF90">
        <f t="shared" si="53"/>
        <v>3.1945642795513408E-2</v>
      </c>
      <c r="AG90" s="5">
        <f t="shared" si="35"/>
        <v>3.2749999999999986</v>
      </c>
      <c r="AH90" s="5">
        <f t="shared" si="54"/>
        <v>0.18699999999999761</v>
      </c>
      <c r="AI90" s="5">
        <f t="shared" si="55"/>
        <v>1.355000000000004</v>
      </c>
      <c r="AJ90" s="5">
        <f t="shared" si="56"/>
        <v>4.2000000000001592E-2</v>
      </c>
      <c r="AK90" s="5">
        <f t="shared" si="57"/>
        <v>5.9450000000000003</v>
      </c>
      <c r="AL90" s="5">
        <f t="shared" si="58"/>
        <v>4.2000000000001592E-2</v>
      </c>
      <c r="AM90" s="5">
        <f t="shared" si="59"/>
        <v>2.3149999999999977</v>
      </c>
      <c r="AN90" s="5">
        <f t="shared" si="60"/>
        <v>1.544000000000004</v>
      </c>
      <c r="AO90" s="5">
        <f t="shared" si="61"/>
        <v>0.58400000000000318</v>
      </c>
      <c r="AP90" s="5">
        <f t="shared" si="62"/>
        <v>1.4810000000000016</v>
      </c>
    </row>
    <row r="91" spans="2:42">
      <c r="B91">
        <v>55.454999999999998</v>
      </c>
      <c r="C91">
        <v>54.173999999999999</v>
      </c>
      <c r="D91">
        <v>47.41</v>
      </c>
      <c r="E91">
        <v>50.106000000000002</v>
      </c>
      <c r="F91">
        <v>50.462000000000003</v>
      </c>
      <c r="G91">
        <v>45.48</v>
      </c>
      <c r="H91">
        <v>50.462000000000003</v>
      </c>
      <c r="I91">
        <v>52.14</v>
      </c>
      <c r="J91">
        <v>50.792000000000002</v>
      </c>
      <c r="K91">
        <v>48.758000000000003</v>
      </c>
      <c r="L91">
        <v>50.563000000000002</v>
      </c>
      <c r="M91">
        <f t="shared" si="33"/>
        <v>1.640960999999997</v>
      </c>
      <c r="N91">
        <f t="shared" si="36"/>
        <v>64.722025000000031</v>
      </c>
      <c r="O91">
        <f t="shared" si="37"/>
        <v>28.611800999999964</v>
      </c>
      <c r="P91">
        <f t="shared" si="38"/>
        <v>24.930048999999951</v>
      </c>
      <c r="Q91">
        <f t="shared" si="39"/>
        <v>99.500625000000028</v>
      </c>
      <c r="R91">
        <f t="shared" si="40"/>
        <v>24.930048999999951</v>
      </c>
      <c r="S91">
        <f t="shared" si="41"/>
        <v>10.989224999999985</v>
      </c>
      <c r="T91">
        <f t="shared" si="42"/>
        <v>21.743568999999969</v>
      </c>
      <c r="U91">
        <f t="shared" si="43"/>
        <v>44.849808999999944</v>
      </c>
      <c r="V91">
        <f t="shared" si="44"/>
        <v>23.931663999999959</v>
      </c>
      <c r="W91">
        <f t="shared" si="34"/>
        <v>2.3099810657289672E-2</v>
      </c>
      <c r="X91">
        <f t="shared" si="45"/>
        <v>0.14507258137228388</v>
      </c>
      <c r="Y91">
        <f t="shared" si="46"/>
        <v>9.6456586421422713E-2</v>
      </c>
      <c r="Z91">
        <f t="shared" si="47"/>
        <v>9.0036966910107208E-2</v>
      </c>
      <c r="AA91">
        <f t="shared" si="48"/>
        <v>0.17987557479037061</v>
      </c>
      <c r="AB91">
        <f t="shared" si="49"/>
        <v>9.0036966910107208E-2</v>
      </c>
      <c r="AC91">
        <f t="shared" si="50"/>
        <v>5.9778198539356196E-2</v>
      </c>
      <c r="AD91">
        <f t="shared" si="51"/>
        <v>8.4086196014786702E-2</v>
      </c>
      <c r="AE91">
        <f t="shared" si="52"/>
        <v>0.12076458389685323</v>
      </c>
      <c r="AF91">
        <f t="shared" si="53"/>
        <v>8.8215670363357604E-2</v>
      </c>
      <c r="AG91" s="5">
        <f t="shared" si="35"/>
        <v>1.2809999999999988</v>
      </c>
      <c r="AH91" s="5">
        <f t="shared" si="54"/>
        <v>8.0450000000000017</v>
      </c>
      <c r="AI91" s="5">
        <f t="shared" si="55"/>
        <v>5.3489999999999966</v>
      </c>
      <c r="AJ91" s="5">
        <f t="shared" si="56"/>
        <v>4.992999999999995</v>
      </c>
      <c r="AK91" s="5">
        <f t="shared" si="57"/>
        <v>9.9750000000000014</v>
      </c>
      <c r="AL91" s="5">
        <f t="shared" si="58"/>
        <v>4.992999999999995</v>
      </c>
      <c r="AM91" s="5">
        <f t="shared" si="59"/>
        <v>3.3149999999999977</v>
      </c>
      <c r="AN91" s="5">
        <f t="shared" si="60"/>
        <v>4.6629999999999967</v>
      </c>
      <c r="AO91" s="5">
        <f t="shared" si="61"/>
        <v>6.6969999999999956</v>
      </c>
      <c r="AP91" s="5">
        <f t="shared" si="62"/>
        <v>4.8919999999999959</v>
      </c>
    </row>
    <row r="92" spans="2:42">
      <c r="B92">
        <v>49.994</v>
      </c>
      <c r="C92">
        <v>49.554000000000002</v>
      </c>
      <c r="D92">
        <v>58.402000000000001</v>
      </c>
      <c r="E92">
        <v>50.106000000000002</v>
      </c>
      <c r="F92">
        <v>41.935000000000002</v>
      </c>
      <c r="G92">
        <v>40.414999999999999</v>
      </c>
      <c r="H92">
        <v>41.935000000000002</v>
      </c>
      <c r="I92">
        <v>49.83</v>
      </c>
      <c r="J92">
        <v>53.978000000000002</v>
      </c>
      <c r="K92">
        <v>54.253999999999998</v>
      </c>
      <c r="L92">
        <v>52.686999999999998</v>
      </c>
      <c r="M92">
        <f t="shared" si="33"/>
        <v>0.193599999999998</v>
      </c>
      <c r="N92">
        <f t="shared" si="36"/>
        <v>70.694464000000025</v>
      </c>
      <c r="O92">
        <f t="shared" si="37"/>
        <v>1.2544000000000419E-2</v>
      </c>
      <c r="P92">
        <f t="shared" si="38"/>
        <v>64.947480999999954</v>
      </c>
      <c r="Q92">
        <f t="shared" si="39"/>
        <v>91.757241000000008</v>
      </c>
      <c r="R92">
        <f t="shared" si="40"/>
        <v>64.947480999999954</v>
      </c>
      <c r="S92">
        <f t="shared" si="41"/>
        <v>2.6896000000000485E-2</v>
      </c>
      <c r="T92">
        <f t="shared" si="42"/>
        <v>15.872256000000014</v>
      </c>
      <c r="U92">
        <f t="shared" si="43"/>
        <v>18.147599999999983</v>
      </c>
      <c r="V92">
        <f t="shared" si="44"/>
        <v>7.2522489999999884</v>
      </c>
      <c r="W92">
        <f t="shared" si="34"/>
        <v>8.8010561267351621E-3</v>
      </c>
      <c r="X92">
        <f t="shared" si="45"/>
        <v>0.16818018162179463</v>
      </c>
      <c r="Y92">
        <f t="shared" si="46"/>
        <v>2.2402688322599087E-3</v>
      </c>
      <c r="Z92">
        <f t="shared" si="47"/>
        <v>0.1611993439212705</v>
      </c>
      <c r="AA92">
        <f t="shared" si="48"/>
        <v>0.1916029923590831</v>
      </c>
      <c r="AB92">
        <f t="shared" si="49"/>
        <v>0.1611993439212705</v>
      </c>
      <c r="AC92">
        <f t="shared" si="50"/>
        <v>3.2803936472376983E-3</v>
      </c>
      <c r="AD92">
        <f t="shared" si="51"/>
        <v>7.9689562747529738E-2</v>
      </c>
      <c r="AE92">
        <f t="shared" si="52"/>
        <v>8.5210225227027203E-2</v>
      </c>
      <c r="AF92">
        <f t="shared" si="53"/>
        <v>5.3866463975677036E-2</v>
      </c>
      <c r="AG92" s="5">
        <f t="shared" si="35"/>
        <v>0.43999999999999773</v>
      </c>
      <c r="AH92" s="5">
        <f t="shared" si="54"/>
        <v>8.4080000000000013</v>
      </c>
      <c r="AI92" s="5">
        <f t="shared" si="55"/>
        <v>0.11200000000000188</v>
      </c>
      <c r="AJ92" s="5">
        <f t="shared" si="56"/>
        <v>8.0589999999999975</v>
      </c>
      <c r="AK92" s="5">
        <f t="shared" si="57"/>
        <v>9.5790000000000006</v>
      </c>
      <c r="AL92" s="5">
        <f t="shared" si="58"/>
        <v>8.0589999999999975</v>
      </c>
      <c r="AM92" s="5">
        <f t="shared" si="59"/>
        <v>0.16400000000000148</v>
      </c>
      <c r="AN92" s="5">
        <f t="shared" si="60"/>
        <v>3.9840000000000018</v>
      </c>
      <c r="AO92" s="5">
        <f t="shared" si="61"/>
        <v>4.259999999999998</v>
      </c>
      <c r="AP92" s="5">
        <f t="shared" si="62"/>
        <v>2.6929999999999978</v>
      </c>
    </row>
    <row r="93" spans="2:42">
      <c r="B93">
        <v>44.48</v>
      </c>
      <c r="C93">
        <v>41.737000000000002</v>
      </c>
      <c r="D93">
        <v>39.405999999999999</v>
      </c>
      <c r="E93">
        <v>42.07</v>
      </c>
      <c r="F93">
        <v>38.219000000000001</v>
      </c>
      <c r="G93">
        <v>32.317</v>
      </c>
      <c r="H93">
        <v>38.219000000000001</v>
      </c>
      <c r="I93">
        <v>41.902999999999999</v>
      </c>
      <c r="J93">
        <v>40.570999999999998</v>
      </c>
      <c r="K93">
        <v>40.738</v>
      </c>
      <c r="L93">
        <v>41.070999999999998</v>
      </c>
      <c r="M93">
        <f t="shared" si="33"/>
        <v>7.5240489999999722</v>
      </c>
      <c r="N93">
        <f t="shared" si="36"/>
        <v>25.745475999999979</v>
      </c>
      <c r="O93">
        <f t="shared" si="37"/>
        <v>5.8080999999999836</v>
      </c>
      <c r="P93">
        <f t="shared" si="38"/>
        <v>39.200120999999946</v>
      </c>
      <c r="Q93">
        <f t="shared" si="39"/>
        <v>147.93856899999992</v>
      </c>
      <c r="R93">
        <f t="shared" si="40"/>
        <v>39.200120999999946</v>
      </c>
      <c r="S93">
        <f t="shared" si="41"/>
        <v>6.640928999999991</v>
      </c>
      <c r="T93">
        <f t="shared" si="42"/>
        <v>15.280280999999992</v>
      </c>
      <c r="U93">
        <f t="shared" si="43"/>
        <v>14.00256399999998</v>
      </c>
      <c r="V93">
        <f t="shared" si="44"/>
        <v>11.621280999999993</v>
      </c>
      <c r="W93">
        <f t="shared" si="34"/>
        <v>6.1668165467625789E-2</v>
      </c>
      <c r="X93">
        <f t="shared" si="45"/>
        <v>0.11407374100719421</v>
      </c>
      <c r="Y93">
        <f t="shared" si="46"/>
        <v>5.418165467625892E-2</v>
      </c>
      <c r="Z93">
        <f t="shared" si="47"/>
        <v>0.14075989208633086</v>
      </c>
      <c r="AA93">
        <f t="shared" si="48"/>
        <v>0.27344874100719418</v>
      </c>
      <c r="AB93">
        <f t="shared" si="49"/>
        <v>0.14075989208633086</v>
      </c>
      <c r="AC93">
        <f t="shared" si="50"/>
        <v>5.7936151079136654E-2</v>
      </c>
      <c r="AD93">
        <f t="shared" si="51"/>
        <v>8.7882194244604292E-2</v>
      </c>
      <c r="AE93">
        <f t="shared" si="52"/>
        <v>8.4127697841726565E-2</v>
      </c>
      <c r="AF93">
        <f t="shared" si="53"/>
        <v>7.6641187050359688E-2</v>
      </c>
      <c r="AG93" s="5">
        <f t="shared" si="35"/>
        <v>2.742999999999995</v>
      </c>
      <c r="AH93" s="5">
        <f t="shared" si="54"/>
        <v>5.0739999999999981</v>
      </c>
      <c r="AI93" s="5">
        <f t="shared" si="55"/>
        <v>2.4099999999999966</v>
      </c>
      <c r="AJ93" s="5">
        <f t="shared" si="56"/>
        <v>6.2609999999999957</v>
      </c>
      <c r="AK93" s="5">
        <f t="shared" si="57"/>
        <v>12.162999999999997</v>
      </c>
      <c r="AL93" s="5">
        <f t="shared" si="58"/>
        <v>6.2609999999999957</v>
      </c>
      <c r="AM93" s="5">
        <f t="shared" si="59"/>
        <v>2.5769999999999982</v>
      </c>
      <c r="AN93" s="5">
        <f t="shared" si="60"/>
        <v>3.9089999999999989</v>
      </c>
      <c r="AO93" s="5">
        <f t="shared" si="61"/>
        <v>3.7419999999999973</v>
      </c>
      <c r="AP93" s="5">
        <f t="shared" si="62"/>
        <v>3.4089999999999989</v>
      </c>
    </row>
    <row r="94" spans="2:42">
      <c r="B94">
        <v>12.788</v>
      </c>
      <c r="C94">
        <v>15.37</v>
      </c>
      <c r="D94">
        <v>23.643999999999998</v>
      </c>
      <c r="E94">
        <v>6.1219999999999999</v>
      </c>
      <c r="F94">
        <v>32.58</v>
      </c>
      <c r="G94">
        <v>15.211</v>
      </c>
      <c r="H94">
        <v>32.58</v>
      </c>
      <c r="I94">
        <v>10.746</v>
      </c>
      <c r="J94">
        <v>19.507000000000001</v>
      </c>
      <c r="K94">
        <v>14.882999999999999</v>
      </c>
      <c r="L94">
        <v>15.045</v>
      </c>
      <c r="M94">
        <f t="shared" si="33"/>
        <v>6.666723999999995</v>
      </c>
      <c r="N94">
        <f t="shared" si="36"/>
        <v>117.85273599999996</v>
      </c>
      <c r="O94">
        <f t="shared" si="37"/>
        <v>44.435556000000005</v>
      </c>
      <c r="P94">
        <f t="shared" si="38"/>
        <v>391.72326399999992</v>
      </c>
      <c r="Q94">
        <f t="shared" si="39"/>
        <v>5.8709290000000003</v>
      </c>
      <c r="R94">
        <f t="shared" si="40"/>
        <v>391.72326399999992</v>
      </c>
      <c r="S94">
        <f t="shared" si="41"/>
        <v>4.1697639999999989</v>
      </c>
      <c r="T94">
        <f t="shared" si="42"/>
        <v>45.144961000000016</v>
      </c>
      <c r="U94">
        <f t="shared" si="43"/>
        <v>4.3890249999999948</v>
      </c>
      <c r="V94">
        <f t="shared" si="44"/>
        <v>5.0940489999999983</v>
      </c>
      <c r="W94">
        <f t="shared" si="34"/>
        <v>0.20190803878636213</v>
      </c>
      <c r="X94">
        <f t="shared" si="45"/>
        <v>0.84892086330935235</v>
      </c>
      <c r="Y94">
        <f t="shared" si="46"/>
        <v>0.52126994056928377</v>
      </c>
      <c r="Z94">
        <f t="shared" si="47"/>
        <v>1.5477009696590551</v>
      </c>
      <c r="AA94">
        <f t="shared" si="48"/>
        <v>0.18947450735064122</v>
      </c>
      <c r="AB94">
        <f t="shared" si="49"/>
        <v>1.5477009696590551</v>
      </c>
      <c r="AC94">
        <f t="shared" si="50"/>
        <v>0.15968095089146073</v>
      </c>
      <c r="AD94">
        <f t="shared" si="51"/>
        <v>0.52541445104785744</v>
      </c>
      <c r="AE94">
        <f t="shared" si="52"/>
        <v>0.16382546137003431</v>
      </c>
      <c r="AF94">
        <f t="shared" si="53"/>
        <v>0.17649358773850482</v>
      </c>
      <c r="AG94" s="5">
        <f t="shared" si="35"/>
        <v>2.581999999999999</v>
      </c>
      <c r="AH94" s="5">
        <f t="shared" si="54"/>
        <v>10.855999999999998</v>
      </c>
      <c r="AI94" s="5">
        <f t="shared" si="55"/>
        <v>6.6660000000000004</v>
      </c>
      <c r="AJ94" s="5">
        <f t="shared" si="56"/>
        <v>19.791999999999998</v>
      </c>
      <c r="AK94" s="5">
        <f t="shared" si="57"/>
        <v>2.423</v>
      </c>
      <c r="AL94" s="5">
        <f t="shared" si="58"/>
        <v>19.791999999999998</v>
      </c>
      <c r="AM94" s="5">
        <f t="shared" si="59"/>
        <v>2.0419999999999998</v>
      </c>
      <c r="AN94" s="5">
        <f t="shared" si="60"/>
        <v>6.7190000000000012</v>
      </c>
      <c r="AO94" s="5">
        <f t="shared" si="61"/>
        <v>2.0949999999999989</v>
      </c>
      <c r="AP94" s="5">
        <f t="shared" si="62"/>
        <v>2.2569999999999997</v>
      </c>
    </row>
    <row r="95" spans="2:42">
      <c r="B95">
        <v>55.26</v>
      </c>
      <c r="C95">
        <v>42.216000000000001</v>
      </c>
      <c r="D95">
        <v>51.805</v>
      </c>
      <c r="E95">
        <v>51.595999999999997</v>
      </c>
      <c r="F95">
        <v>59.375999999999998</v>
      </c>
      <c r="G95">
        <v>40.414999999999999</v>
      </c>
      <c r="H95">
        <v>59.375999999999998</v>
      </c>
      <c r="I95">
        <v>46.905999999999999</v>
      </c>
      <c r="J95">
        <v>47.011000000000003</v>
      </c>
      <c r="K95">
        <v>51.7</v>
      </c>
      <c r="L95">
        <v>48.539000000000001</v>
      </c>
      <c r="M95">
        <f t="shared" si="33"/>
        <v>170.14593599999992</v>
      </c>
      <c r="N95">
        <f t="shared" si="36"/>
        <v>11.937024999999988</v>
      </c>
      <c r="O95">
        <f t="shared" si="37"/>
        <v>13.424896000000011</v>
      </c>
      <c r="P95">
        <f t="shared" si="38"/>
        <v>16.941455999999999</v>
      </c>
      <c r="Q95">
        <f t="shared" si="39"/>
        <v>220.37402499999996</v>
      </c>
      <c r="R95">
        <f t="shared" si="40"/>
        <v>16.941455999999999</v>
      </c>
      <c r="S95">
        <f t="shared" si="41"/>
        <v>69.789315999999985</v>
      </c>
      <c r="T95">
        <f t="shared" si="42"/>
        <v>68.046000999999919</v>
      </c>
      <c r="U95">
        <f t="shared" si="43"/>
        <v>12.673599999999965</v>
      </c>
      <c r="V95">
        <f t="shared" si="44"/>
        <v>45.171840999999951</v>
      </c>
      <c r="W95">
        <f t="shared" si="34"/>
        <v>0.23604777415852329</v>
      </c>
      <c r="X95">
        <f t="shared" si="45"/>
        <v>6.2522620340209889E-2</v>
      </c>
      <c r="Y95">
        <f t="shared" si="46"/>
        <v>6.6304741223308025E-2</v>
      </c>
      <c r="Z95">
        <f t="shared" si="47"/>
        <v>7.4484256243213892E-2</v>
      </c>
      <c r="AA95">
        <f t="shared" si="48"/>
        <v>0.26863916033297142</v>
      </c>
      <c r="AB95">
        <f t="shared" si="49"/>
        <v>7.4484256243213892E-2</v>
      </c>
      <c r="AC95">
        <f t="shared" si="50"/>
        <v>0.15117625769091567</v>
      </c>
      <c r="AD95">
        <f t="shared" si="51"/>
        <v>0.14927614911328257</v>
      </c>
      <c r="AE95">
        <f t="shared" si="52"/>
        <v>6.4422728917842842E-2</v>
      </c>
      <c r="AF95">
        <f t="shared" si="53"/>
        <v>0.12162504524068037</v>
      </c>
      <c r="AG95" s="5">
        <f t="shared" si="35"/>
        <v>13.043999999999997</v>
      </c>
      <c r="AH95" s="5">
        <f t="shared" si="54"/>
        <v>3.4549999999999983</v>
      </c>
      <c r="AI95" s="5">
        <f t="shared" si="55"/>
        <v>3.6640000000000015</v>
      </c>
      <c r="AJ95" s="5">
        <f t="shared" si="56"/>
        <v>4.1159999999999997</v>
      </c>
      <c r="AK95" s="5">
        <f t="shared" si="57"/>
        <v>14.844999999999999</v>
      </c>
      <c r="AL95" s="5">
        <f t="shared" si="58"/>
        <v>4.1159999999999997</v>
      </c>
      <c r="AM95" s="5">
        <f t="shared" si="59"/>
        <v>8.3539999999999992</v>
      </c>
      <c r="AN95" s="5">
        <f t="shared" si="60"/>
        <v>8.2489999999999952</v>
      </c>
      <c r="AO95" s="5">
        <f t="shared" si="61"/>
        <v>3.5599999999999952</v>
      </c>
      <c r="AP95" s="5">
        <f t="shared" si="62"/>
        <v>6.7209999999999965</v>
      </c>
    </row>
    <row r="96" spans="2:42">
      <c r="B96">
        <v>52.304000000000002</v>
      </c>
      <c r="C96">
        <v>46.225000000000001</v>
      </c>
      <c r="D96">
        <v>43.750999999999998</v>
      </c>
      <c r="E96">
        <v>36.024000000000001</v>
      </c>
      <c r="F96">
        <v>35.301000000000002</v>
      </c>
      <c r="G96">
        <v>66.522000000000006</v>
      </c>
      <c r="H96">
        <v>35.301000000000002</v>
      </c>
      <c r="I96">
        <v>41.124000000000002</v>
      </c>
      <c r="J96">
        <v>44.988</v>
      </c>
      <c r="K96">
        <v>39.887</v>
      </c>
      <c r="L96">
        <v>42</v>
      </c>
      <c r="M96">
        <f t="shared" si="33"/>
        <v>36.95424100000001</v>
      </c>
      <c r="N96">
        <f t="shared" si="36"/>
        <v>73.153809000000081</v>
      </c>
      <c r="O96">
        <f t="shared" si="37"/>
        <v>265.03840000000002</v>
      </c>
      <c r="P96">
        <f t="shared" si="38"/>
        <v>289.10200900000001</v>
      </c>
      <c r="Q96">
        <f t="shared" si="39"/>
        <v>202.15152400000011</v>
      </c>
      <c r="R96">
        <f t="shared" si="40"/>
        <v>289.10200900000001</v>
      </c>
      <c r="S96">
        <f t="shared" si="41"/>
        <v>124.99239999999999</v>
      </c>
      <c r="T96">
        <f t="shared" si="42"/>
        <v>53.523856000000038</v>
      </c>
      <c r="U96">
        <f t="shared" si="43"/>
        <v>154.18188900000004</v>
      </c>
      <c r="V96">
        <f t="shared" si="44"/>
        <v>106.17241600000004</v>
      </c>
      <c r="W96">
        <f t="shared" si="34"/>
        <v>0.11622438054450904</v>
      </c>
      <c r="X96">
        <f t="shared" si="45"/>
        <v>0.16352477821963912</v>
      </c>
      <c r="Y96">
        <f t="shared" si="46"/>
        <v>0.31125726521872132</v>
      </c>
      <c r="Z96">
        <f t="shared" si="47"/>
        <v>0.32508029978586722</v>
      </c>
      <c r="AA96">
        <f t="shared" si="48"/>
        <v>0.27183389415723469</v>
      </c>
      <c r="AB96">
        <f t="shared" si="49"/>
        <v>0.32508029978586722</v>
      </c>
      <c r="AC96">
        <f t="shared" si="50"/>
        <v>0.21375038237993269</v>
      </c>
      <c r="AD96">
        <f t="shared" si="51"/>
        <v>0.13987457938207407</v>
      </c>
      <c r="AE96">
        <f t="shared" si="52"/>
        <v>0.23740058121749771</v>
      </c>
      <c r="AF96">
        <f t="shared" si="53"/>
        <v>0.19700214132762317</v>
      </c>
      <c r="AG96" s="5">
        <f t="shared" si="35"/>
        <v>6.0790000000000006</v>
      </c>
      <c r="AH96" s="5">
        <f t="shared" si="54"/>
        <v>8.5530000000000044</v>
      </c>
      <c r="AI96" s="5">
        <f t="shared" si="55"/>
        <v>16.28</v>
      </c>
      <c r="AJ96" s="5">
        <f t="shared" si="56"/>
        <v>17.003</v>
      </c>
      <c r="AK96" s="5">
        <f t="shared" si="57"/>
        <v>14.218000000000004</v>
      </c>
      <c r="AL96" s="5">
        <f t="shared" si="58"/>
        <v>17.003</v>
      </c>
      <c r="AM96" s="5">
        <f t="shared" si="59"/>
        <v>11.18</v>
      </c>
      <c r="AN96" s="5">
        <f t="shared" si="60"/>
        <v>7.3160000000000025</v>
      </c>
      <c r="AO96" s="5">
        <f t="shared" si="61"/>
        <v>12.417000000000002</v>
      </c>
      <c r="AP96" s="5">
        <f t="shared" si="62"/>
        <v>10.304000000000002</v>
      </c>
    </row>
    <row r="97" spans="1:42">
      <c r="B97">
        <v>41.81</v>
      </c>
      <c r="C97">
        <v>37.048999999999999</v>
      </c>
      <c r="D97">
        <v>38.372</v>
      </c>
      <c r="E97">
        <v>34.372999999999998</v>
      </c>
      <c r="F97">
        <v>40.554000000000002</v>
      </c>
      <c r="G97">
        <v>36.646000000000001</v>
      </c>
      <c r="H97">
        <v>40.554000000000002</v>
      </c>
      <c r="I97">
        <v>35.710999999999999</v>
      </c>
      <c r="J97">
        <v>37.71</v>
      </c>
      <c r="K97">
        <v>36.372999999999998</v>
      </c>
      <c r="L97">
        <v>36.597999999999999</v>
      </c>
      <c r="M97">
        <f t="shared" si="33"/>
        <v>22.667121000000026</v>
      </c>
      <c r="N97">
        <f t="shared" si="36"/>
        <v>11.819844000000016</v>
      </c>
      <c r="O97">
        <f t="shared" si="37"/>
        <v>55.308969000000069</v>
      </c>
      <c r="P97">
        <f t="shared" si="38"/>
        <v>1.5775360000000005</v>
      </c>
      <c r="Q97">
        <f t="shared" si="39"/>
        <v>26.666896000000015</v>
      </c>
      <c r="R97">
        <f t="shared" si="40"/>
        <v>1.5775360000000005</v>
      </c>
      <c r="S97">
        <f t="shared" si="41"/>
        <v>37.197801000000048</v>
      </c>
      <c r="T97">
        <f t="shared" si="42"/>
        <v>16.810000000000013</v>
      </c>
      <c r="U97">
        <f t="shared" si="43"/>
        <v>29.56096900000005</v>
      </c>
      <c r="V97">
        <f t="shared" si="44"/>
        <v>27.164944000000034</v>
      </c>
      <c r="W97">
        <f t="shared" si="34"/>
        <v>0.11387227935900508</v>
      </c>
      <c r="X97">
        <f t="shared" si="45"/>
        <v>8.2229131786653961E-2</v>
      </c>
      <c r="Y97">
        <f t="shared" si="46"/>
        <v>0.17787610619469038</v>
      </c>
      <c r="Z97">
        <f t="shared" si="47"/>
        <v>3.0040660129155707E-2</v>
      </c>
      <c r="AA97">
        <f t="shared" si="48"/>
        <v>0.12351112174121026</v>
      </c>
      <c r="AB97">
        <f t="shared" si="49"/>
        <v>3.0040660129155707E-2</v>
      </c>
      <c r="AC97">
        <f t="shared" si="50"/>
        <v>0.14587419277684774</v>
      </c>
      <c r="AD97">
        <f t="shared" si="51"/>
        <v>9.8062664434345873E-2</v>
      </c>
      <c r="AE97">
        <f t="shared" si="52"/>
        <v>0.1300406601291558</v>
      </c>
      <c r="AF97">
        <f t="shared" si="53"/>
        <v>0.12465917244678314</v>
      </c>
      <c r="AG97" s="5">
        <f t="shared" si="35"/>
        <v>4.7610000000000028</v>
      </c>
      <c r="AH97" s="5">
        <f t="shared" si="54"/>
        <v>3.4380000000000024</v>
      </c>
      <c r="AI97" s="5">
        <f t="shared" si="55"/>
        <v>7.4370000000000047</v>
      </c>
      <c r="AJ97" s="5">
        <f t="shared" si="56"/>
        <v>1.2560000000000002</v>
      </c>
      <c r="AK97" s="5">
        <f t="shared" si="57"/>
        <v>5.1640000000000015</v>
      </c>
      <c r="AL97" s="5">
        <f t="shared" si="58"/>
        <v>1.2560000000000002</v>
      </c>
      <c r="AM97" s="5">
        <f t="shared" si="59"/>
        <v>6.0990000000000038</v>
      </c>
      <c r="AN97" s="5">
        <f t="shared" si="60"/>
        <v>4.1000000000000014</v>
      </c>
      <c r="AO97" s="5">
        <f t="shared" si="61"/>
        <v>5.4370000000000047</v>
      </c>
      <c r="AP97" s="5">
        <f t="shared" si="62"/>
        <v>5.2120000000000033</v>
      </c>
    </row>
    <row r="98" spans="1:42">
      <c r="B98">
        <v>36.35</v>
      </c>
      <c r="C98">
        <v>34.499000000000002</v>
      </c>
      <c r="D98">
        <v>32.905000000000001</v>
      </c>
      <c r="E98">
        <v>34.372999999999998</v>
      </c>
      <c r="F98">
        <v>39.555</v>
      </c>
      <c r="G98">
        <v>28.702999999999999</v>
      </c>
      <c r="H98">
        <v>39.555</v>
      </c>
      <c r="I98">
        <v>34.436</v>
      </c>
      <c r="J98">
        <v>33.701999999999998</v>
      </c>
      <c r="K98">
        <v>33.639000000000003</v>
      </c>
      <c r="L98">
        <v>33.926000000000002</v>
      </c>
      <c r="M98">
        <f t="shared" si="33"/>
        <v>3.4262009999999967</v>
      </c>
      <c r="N98">
        <f t="shared" si="36"/>
        <v>11.868025000000001</v>
      </c>
      <c r="O98">
        <f t="shared" si="37"/>
        <v>3.9085290000000152</v>
      </c>
      <c r="P98">
        <f t="shared" si="38"/>
        <v>10.272024999999989</v>
      </c>
      <c r="Q98">
        <f t="shared" si="39"/>
        <v>58.476609000000032</v>
      </c>
      <c r="R98">
        <f t="shared" si="40"/>
        <v>10.272024999999989</v>
      </c>
      <c r="S98">
        <f t="shared" si="41"/>
        <v>3.6633960000000059</v>
      </c>
      <c r="T98">
        <f t="shared" si="42"/>
        <v>7.0119040000000172</v>
      </c>
      <c r="U98">
        <f t="shared" si="43"/>
        <v>7.3495209999999922</v>
      </c>
      <c r="V98">
        <f t="shared" si="44"/>
        <v>5.8757759999999974</v>
      </c>
      <c r="W98">
        <f t="shared" si="34"/>
        <v>5.0921595598349356E-2</v>
      </c>
      <c r="X98">
        <f t="shared" si="45"/>
        <v>9.4773039889958735E-2</v>
      </c>
      <c r="Y98">
        <f t="shared" si="46"/>
        <v>5.4387895460797905E-2</v>
      </c>
      <c r="Z98">
        <f t="shared" si="47"/>
        <v>8.817056396148551E-2</v>
      </c>
      <c r="AA98">
        <f t="shared" si="48"/>
        <v>0.21037138927097665</v>
      </c>
      <c r="AB98">
        <f t="shared" si="49"/>
        <v>8.817056396148551E-2</v>
      </c>
      <c r="AC98">
        <f t="shared" si="50"/>
        <v>5.2654745529573631E-2</v>
      </c>
      <c r="AD98">
        <f t="shared" si="51"/>
        <v>7.284731774415415E-2</v>
      </c>
      <c r="AE98">
        <f t="shared" si="52"/>
        <v>7.4580467675378223E-2</v>
      </c>
      <c r="AF98">
        <f t="shared" si="53"/>
        <v>6.668500687757907E-2</v>
      </c>
      <c r="AG98" s="5">
        <f t="shared" si="35"/>
        <v>1.8509999999999991</v>
      </c>
      <c r="AH98" s="5">
        <f t="shared" si="54"/>
        <v>3.4450000000000003</v>
      </c>
      <c r="AI98" s="5">
        <f t="shared" si="55"/>
        <v>1.9770000000000039</v>
      </c>
      <c r="AJ98" s="5">
        <f t="shared" si="56"/>
        <v>3.2049999999999983</v>
      </c>
      <c r="AK98" s="5">
        <f t="shared" si="57"/>
        <v>7.647000000000002</v>
      </c>
      <c r="AL98" s="5">
        <f t="shared" si="58"/>
        <v>3.2049999999999983</v>
      </c>
      <c r="AM98" s="5">
        <f t="shared" si="59"/>
        <v>1.9140000000000015</v>
      </c>
      <c r="AN98" s="5">
        <f t="shared" si="60"/>
        <v>2.6480000000000032</v>
      </c>
      <c r="AO98" s="5">
        <f t="shared" si="61"/>
        <v>2.7109999999999985</v>
      </c>
      <c r="AP98" s="5">
        <f t="shared" si="62"/>
        <v>2.4239999999999995</v>
      </c>
    </row>
    <row r="99" spans="1:42">
      <c r="B99">
        <v>41.052999999999997</v>
      </c>
      <c r="C99">
        <v>43.15</v>
      </c>
      <c r="D99">
        <v>46.503999999999998</v>
      </c>
      <c r="E99">
        <v>40.887</v>
      </c>
      <c r="F99">
        <v>68.209000000000003</v>
      </c>
      <c r="G99">
        <v>40.414999999999999</v>
      </c>
      <c r="H99">
        <v>68.209000000000003</v>
      </c>
      <c r="I99">
        <v>42.018000000000001</v>
      </c>
      <c r="J99">
        <v>44.826999999999998</v>
      </c>
      <c r="K99">
        <v>43.695999999999998</v>
      </c>
      <c r="L99">
        <v>43.514000000000003</v>
      </c>
      <c r="M99">
        <f t="shared" si="33"/>
        <v>4.3974090000000059</v>
      </c>
      <c r="N99">
        <f t="shared" si="36"/>
        <v>29.713401000000005</v>
      </c>
      <c r="O99">
        <f t="shared" si="37"/>
        <v>2.7555999999998942E-2</v>
      </c>
      <c r="P99">
        <f t="shared" si="38"/>
        <v>737.44833600000027</v>
      </c>
      <c r="Q99">
        <f t="shared" si="39"/>
        <v>0.40704399999999763</v>
      </c>
      <c r="R99">
        <f t="shared" si="40"/>
        <v>737.44833600000027</v>
      </c>
      <c r="S99">
        <f t="shared" si="41"/>
        <v>0.93122500000000663</v>
      </c>
      <c r="T99">
        <f t="shared" si="42"/>
        <v>14.243076000000007</v>
      </c>
      <c r="U99">
        <f t="shared" si="43"/>
        <v>6.9854490000000036</v>
      </c>
      <c r="V99">
        <f t="shared" si="44"/>
        <v>6.0565210000000276</v>
      </c>
      <c r="W99">
        <f t="shared" si="34"/>
        <v>5.1080310817723469E-2</v>
      </c>
      <c r="X99">
        <f t="shared" si="45"/>
        <v>0.13277957761917522</v>
      </c>
      <c r="Y99">
        <f t="shared" si="46"/>
        <v>4.0435534552894269E-3</v>
      </c>
      <c r="Z99">
        <f t="shared" si="47"/>
        <v>0.66148637127615539</v>
      </c>
      <c r="AA99">
        <f t="shared" si="48"/>
        <v>1.5540886171534313E-2</v>
      </c>
      <c r="AB99">
        <f t="shared" si="49"/>
        <v>0.66148637127615539</v>
      </c>
      <c r="AC99">
        <f t="shared" si="50"/>
        <v>2.3506199303339671E-2</v>
      </c>
      <c r="AD99">
        <f t="shared" si="51"/>
        <v>9.1929944218449355E-2</v>
      </c>
      <c r="AE99">
        <f t="shared" si="52"/>
        <v>6.4380191459820255E-2</v>
      </c>
      <c r="AF99">
        <f t="shared" si="53"/>
        <v>5.994689791245477E-2</v>
      </c>
      <c r="AG99" s="5">
        <f t="shared" si="35"/>
        <v>2.0970000000000013</v>
      </c>
      <c r="AH99" s="5">
        <f t="shared" si="54"/>
        <v>5.4510000000000005</v>
      </c>
      <c r="AI99" s="5">
        <f t="shared" si="55"/>
        <v>0.16599999999999682</v>
      </c>
      <c r="AJ99" s="5">
        <f t="shared" si="56"/>
        <v>27.156000000000006</v>
      </c>
      <c r="AK99" s="5">
        <f t="shared" si="57"/>
        <v>0.63799999999999812</v>
      </c>
      <c r="AL99" s="5">
        <f t="shared" si="58"/>
        <v>27.156000000000006</v>
      </c>
      <c r="AM99" s="5">
        <f t="shared" si="59"/>
        <v>0.96500000000000341</v>
      </c>
      <c r="AN99" s="5">
        <f t="shared" si="60"/>
        <v>3.7740000000000009</v>
      </c>
      <c r="AO99" s="5">
        <f t="shared" si="61"/>
        <v>2.6430000000000007</v>
      </c>
      <c r="AP99" s="5">
        <f t="shared" si="62"/>
        <v>2.4610000000000056</v>
      </c>
    </row>
    <row r="100" spans="1:42">
      <c r="B100">
        <v>8.4870000000000001</v>
      </c>
      <c r="C100">
        <v>15.484</v>
      </c>
      <c r="D100">
        <v>17.998000000000001</v>
      </c>
      <c r="E100">
        <v>14.667</v>
      </c>
      <c r="F100">
        <v>24.515999999999998</v>
      </c>
      <c r="G100">
        <v>15.211</v>
      </c>
      <c r="H100">
        <v>24.515999999999998</v>
      </c>
      <c r="I100">
        <v>15.076000000000001</v>
      </c>
      <c r="J100">
        <v>16.741</v>
      </c>
      <c r="K100">
        <v>16.332000000000001</v>
      </c>
      <c r="L100">
        <v>16.05</v>
      </c>
      <c r="M100">
        <f t="shared" si="33"/>
        <v>48.958008999999997</v>
      </c>
      <c r="N100">
        <f t="shared" si="36"/>
        <v>90.459121000000025</v>
      </c>
      <c r="O100">
        <f t="shared" si="37"/>
        <v>38.192399999999999</v>
      </c>
      <c r="P100">
        <f t="shared" si="38"/>
        <v>256.92884099999986</v>
      </c>
      <c r="Q100">
        <f t="shared" si="39"/>
        <v>45.212175999999999</v>
      </c>
      <c r="R100">
        <f t="shared" si="40"/>
        <v>256.92884099999986</v>
      </c>
      <c r="S100">
        <f t="shared" si="41"/>
        <v>43.414921000000007</v>
      </c>
      <c r="T100">
        <f t="shared" si="42"/>
        <v>68.128515999999991</v>
      </c>
      <c r="U100">
        <f t="shared" si="43"/>
        <v>61.544025000000012</v>
      </c>
      <c r="V100">
        <f t="shared" si="44"/>
        <v>57.198969000000012</v>
      </c>
      <c r="W100">
        <f t="shared" si="34"/>
        <v>0.82443737480853063</v>
      </c>
      <c r="X100">
        <f t="shared" si="45"/>
        <v>1.1206551195946743</v>
      </c>
      <c r="Y100">
        <f t="shared" si="46"/>
        <v>0.72817249911629545</v>
      </c>
      <c r="Z100">
        <f t="shared" si="47"/>
        <v>1.8886532343584301</v>
      </c>
      <c r="AA100">
        <f t="shared" si="48"/>
        <v>0.79227053140096615</v>
      </c>
      <c r="AB100">
        <f t="shared" si="49"/>
        <v>1.8886532343584301</v>
      </c>
      <c r="AC100">
        <f t="shared" si="50"/>
        <v>0.77636385059502777</v>
      </c>
      <c r="AD100">
        <f t="shared" si="51"/>
        <v>0.97254624720160243</v>
      </c>
      <c r="AE100">
        <f t="shared" si="52"/>
        <v>0.92435489572287033</v>
      </c>
      <c r="AF100">
        <f t="shared" si="53"/>
        <v>0.89112760692824322</v>
      </c>
      <c r="AG100" s="5">
        <f t="shared" si="35"/>
        <v>6.9969999999999999</v>
      </c>
      <c r="AH100" s="5">
        <f t="shared" si="54"/>
        <v>9.511000000000001</v>
      </c>
      <c r="AI100" s="5">
        <f t="shared" si="55"/>
        <v>6.18</v>
      </c>
      <c r="AJ100" s="5">
        <f t="shared" si="56"/>
        <v>16.028999999999996</v>
      </c>
      <c r="AK100" s="5">
        <f t="shared" si="57"/>
        <v>6.7240000000000002</v>
      </c>
      <c r="AL100" s="5">
        <f t="shared" si="58"/>
        <v>16.028999999999996</v>
      </c>
      <c r="AM100" s="5">
        <f t="shared" si="59"/>
        <v>6.5890000000000004</v>
      </c>
      <c r="AN100" s="5">
        <f t="shared" si="60"/>
        <v>8.2539999999999996</v>
      </c>
      <c r="AO100" s="5">
        <f t="shared" si="61"/>
        <v>7.8450000000000006</v>
      </c>
      <c r="AP100" s="5">
        <f t="shared" si="62"/>
        <v>7.5630000000000006</v>
      </c>
    </row>
    <row r="101" spans="1:42">
      <c r="B101">
        <v>39.420999999999999</v>
      </c>
      <c r="C101">
        <v>45.078000000000003</v>
      </c>
      <c r="D101">
        <v>43.384</v>
      </c>
      <c r="E101">
        <v>42.07</v>
      </c>
      <c r="F101">
        <v>38.871000000000002</v>
      </c>
      <c r="G101">
        <v>40.414999999999999</v>
      </c>
      <c r="H101">
        <v>38.871000000000002</v>
      </c>
      <c r="I101">
        <v>43.573999999999998</v>
      </c>
      <c r="J101">
        <v>44.231000000000002</v>
      </c>
      <c r="K101">
        <v>42.726999999999997</v>
      </c>
      <c r="L101">
        <v>43.51</v>
      </c>
      <c r="M101">
        <f t="shared" si="33"/>
        <v>32.001649000000043</v>
      </c>
      <c r="N101">
        <f t="shared" si="36"/>
        <v>15.705369000000008</v>
      </c>
      <c r="O101">
        <f t="shared" si="37"/>
        <v>7.0172010000000045</v>
      </c>
      <c r="P101">
        <f t="shared" si="38"/>
        <v>0.30249999999999688</v>
      </c>
      <c r="Q101">
        <f t="shared" si="39"/>
        <v>0.98803599999999958</v>
      </c>
      <c r="R101">
        <f t="shared" si="40"/>
        <v>0.30249999999999688</v>
      </c>
      <c r="S101">
        <f t="shared" si="41"/>
        <v>17.24740899999999</v>
      </c>
      <c r="T101">
        <f t="shared" si="42"/>
        <v>23.13610000000002</v>
      </c>
      <c r="U101">
        <f t="shared" si="43"/>
        <v>10.929635999999983</v>
      </c>
      <c r="V101">
        <f t="shared" si="44"/>
        <v>16.719920999999989</v>
      </c>
      <c r="W101">
        <f t="shared" si="34"/>
        <v>0.14350219426194169</v>
      </c>
      <c r="X101">
        <f t="shared" si="45"/>
        <v>0.10053017427259585</v>
      </c>
      <c r="Y101">
        <f t="shared" si="46"/>
        <v>6.7197686512265056E-2</v>
      </c>
      <c r="Z101">
        <f t="shared" si="47"/>
        <v>1.3951954541995311E-2</v>
      </c>
      <c r="AA101">
        <f t="shared" si="48"/>
        <v>2.5214986935897105E-2</v>
      </c>
      <c r="AB101">
        <f t="shared" si="49"/>
        <v>1.3951954541995311E-2</v>
      </c>
      <c r="AC101">
        <f t="shared" si="50"/>
        <v>0.10534994038710328</v>
      </c>
      <c r="AD101">
        <f t="shared" si="51"/>
        <v>0.12201618426726878</v>
      </c>
      <c r="AE101">
        <f t="shared" si="52"/>
        <v>8.3863930392430369E-2</v>
      </c>
      <c r="AF101">
        <f t="shared" si="53"/>
        <v>0.10372644022221655</v>
      </c>
      <c r="AG101" s="5">
        <f t="shared" si="35"/>
        <v>5.6570000000000036</v>
      </c>
      <c r="AH101" s="5">
        <f t="shared" si="54"/>
        <v>3.963000000000001</v>
      </c>
      <c r="AI101" s="5">
        <f t="shared" si="55"/>
        <v>2.6490000000000009</v>
      </c>
      <c r="AJ101" s="5">
        <f t="shared" si="56"/>
        <v>0.54999999999999716</v>
      </c>
      <c r="AK101" s="5">
        <f t="shared" si="57"/>
        <v>0.99399999999999977</v>
      </c>
      <c r="AL101" s="5">
        <f t="shared" si="58"/>
        <v>0.54999999999999716</v>
      </c>
      <c r="AM101" s="5">
        <f t="shared" si="59"/>
        <v>4.1529999999999987</v>
      </c>
      <c r="AN101" s="5">
        <f t="shared" si="60"/>
        <v>4.8100000000000023</v>
      </c>
      <c r="AO101" s="5">
        <f t="shared" si="61"/>
        <v>3.3059999999999974</v>
      </c>
      <c r="AP101" s="5">
        <f t="shared" si="62"/>
        <v>4.0889999999999986</v>
      </c>
    </row>
    <row r="102" spans="1:42">
      <c r="B102">
        <v>18.126000000000001</v>
      </c>
      <c r="C102">
        <v>18.044</v>
      </c>
      <c r="D102">
        <v>19.763000000000002</v>
      </c>
      <c r="E102">
        <v>21.042999999999999</v>
      </c>
      <c r="F102">
        <v>22.327999999999999</v>
      </c>
      <c r="G102">
        <v>15.211</v>
      </c>
      <c r="H102">
        <v>22.327999999999999</v>
      </c>
      <c r="I102">
        <v>19.544</v>
      </c>
      <c r="J102">
        <v>18.904</v>
      </c>
      <c r="K102">
        <v>20.402999999999999</v>
      </c>
      <c r="L102">
        <v>19.617000000000001</v>
      </c>
      <c r="M102">
        <f t="shared" si="33"/>
        <v>6.7240000000001214E-3</v>
      </c>
      <c r="N102">
        <f t="shared" si="36"/>
        <v>2.6797690000000016</v>
      </c>
      <c r="O102">
        <f t="shared" si="37"/>
        <v>8.5088889999999893</v>
      </c>
      <c r="P102">
        <f t="shared" si="38"/>
        <v>17.656803999999983</v>
      </c>
      <c r="Q102">
        <f t="shared" si="39"/>
        <v>8.4972250000000056</v>
      </c>
      <c r="R102">
        <f t="shared" si="40"/>
        <v>17.656803999999983</v>
      </c>
      <c r="S102">
        <f t="shared" si="41"/>
        <v>2.010723999999998</v>
      </c>
      <c r="T102">
        <f t="shared" si="42"/>
        <v>0.60528399999999793</v>
      </c>
      <c r="U102">
        <f t="shared" si="43"/>
        <v>5.1847289999999884</v>
      </c>
      <c r="V102">
        <f t="shared" si="44"/>
        <v>2.2230809999999992</v>
      </c>
      <c r="W102">
        <f t="shared" si="34"/>
        <v>4.5238883371952294E-3</v>
      </c>
      <c r="X102">
        <f t="shared" si="45"/>
        <v>9.0312258634006423E-2</v>
      </c>
      <c r="Y102">
        <f t="shared" si="46"/>
        <v>0.16092905219022388</v>
      </c>
      <c r="Z102">
        <f t="shared" si="47"/>
        <v>0.23182169259627045</v>
      </c>
      <c r="AA102">
        <f t="shared" si="48"/>
        <v>0.16081871345029244</v>
      </c>
      <c r="AB102">
        <f t="shared" si="49"/>
        <v>0.23182169259627045</v>
      </c>
      <c r="AC102">
        <f t="shared" si="50"/>
        <v>7.8230166611497245E-2</v>
      </c>
      <c r="AD102">
        <f t="shared" si="51"/>
        <v>4.2921769833388426E-2</v>
      </c>
      <c r="AE102">
        <f t="shared" si="52"/>
        <v>0.12562065541211503</v>
      </c>
      <c r="AF102">
        <f t="shared" si="53"/>
        <v>8.2257530619000305E-2</v>
      </c>
      <c r="AG102" s="5">
        <f t="shared" si="35"/>
        <v>8.2000000000000739E-2</v>
      </c>
      <c r="AH102" s="5">
        <f t="shared" si="54"/>
        <v>1.6370000000000005</v>
      </c>
      <c r="AI102" s="5">
        <f t="shared" si="55"/>
        <v>2.916999999999998</v>
      </c>
      <c r="AJ102" s="5">
        <f t="shared" si="56"/>
        <v>4.2019999999999982</v>
      </c>
      <c r="AK102" s="5">
        <f t="shared" si="57"/>
        <v>2.9150000000000009</v>
      </c>
      <c r="AL102" s="5">
        <f t="shared" si="58"/>
        <v>4.2019999999999982</v>
      </c>
      <c r="AM102" s="5">
        <f t="shared" si="59"/>
        <v>1.4179999999999993</v>
      </c>
      <c r="AN102" s="5">
        <f t="shared" si="60"/>
        <v>0.77799999999999869</v>
      </c>
      <c r="AO102" s="5">
        <f t="shared" si="61"/>
        <v>2.2769999999999975</v>
      </c>
      <c r="AP102" s="5">
        <f t="shared" si="62"/>
        <v>1.4909999999999997</v>
      </c>
    </row>
    <row r="103" spans="1:42">
      <c r="B103">
        <v>62.052999999999997</v>
      </c>
      <c r="C103">
        <v>55.649000000000001</v>
      </c>
      <c r="D103">
        <v>49.665999999999997</v>
      </c>
      <c r="E103">
        <v>50.106000000000002</v>
      </c>
      <c r="F103">
        <v>51.142000000000003</v>
      </c>
      <c r="G103">
        <v>66.522000000000006</v>
      </c>
      <c r="H103">
        <v>51.142000000000003</v>
      </c>
      <c r="I103">
        <v>52.877000000000002</v>
      </c>
      <c r="J103">
        <v>52.656999999999996</v>
      </c>
      <c r="K103">
        <v>49.886000000000003</v>
      </c>
      <c r="L103">
        <v>51.807000000000002</v>
      </c>
      <c r="M103">
        <f t="shared" si="33"/>
        <v>41.011215999999955</v>
      </c>
      <c r="N103">
        <f t="shared" si="36"/>
        <v>153.437769</v>
      </c>
      <c r="O103">
        <f t="shared" si="37"/>
        <v>142.73080899999991</v>
      </c>
      <c r="P103">
        <f t="shared" si="38"/>
        <v>119.04992099999987</v>
      </c>
      <c r="Q103">
        <f t="shared" si="39"/>
        <v>19.971961000000075</v>
      </c>
      <c r="R103">
        <f t="shared" si="40"/>
        <v>119.04992099999987</v>
      </c>
      <c r="S103">
        <f t="shared" si="41"/>
        <v>84.198975999999902</v>
      </c>
      <c r="T103">
        <f t="shared" si="42"/>
        <v>88.284816000000021</v>
      </c>
      <c r="U103">
        <f t="shared" si="43"/>
        <v>148.03588899999986</v>
      </c>
      <c r="V103">
        <f t="shared" si="44"/>
        <v>104.98051599999989</v>
      </c>
      <c r="W103">
        <f t="shared" si="34"/>
        <v>0.10320210142942318</v>
      </c>
      <c r="X103">
        <f t="shared" si="45"/>
        <v>0.19961967995100963</v>
      </c>
      <c r="Y103">
        <f t="shared" si="46"/>
        <v>0.19252896717322282</v>
      </c>
      <c r="Z103">
        <f t="shared" si="47"/>
        <v>0.17583356163279767</v>
      </c>
      <c r="AA103">
        <f t="shared" si="48"/>
        <v>7.201908046347491E-2</v>
      </c>
      <c r="AB103">
        <f t="shared" si="49"/>
        <v>0.17583356163279767</v>
      </c>
      <c r="AC103">
        <f t="shared" si="50"/>
        <v>0.14787359192947958</v>
      </c>
      <c r="AD103">
        <f t="shared" si="51"/>
        <v>0.15141894831837302</v>
      </c>
      <c r="AE103">
        <f t="shared" si="52"/>
        <v>0.19607432356211618</v>
      </c>
      <c r="AF103">
        <f t="shared" si="53"/>
        <v>0.16511691618455185</v>
      </c>
      <c r="AG103" s="5">
        <f t="shared" si="35"/>
        <v>6.4039999999999964</v>
      </c>
      <c r="AH103" s="5">
        <f t="shared" si="54"/>
        <v>12.387</v>
      </c>
      <c r="AI103" s="5">
        <f t="shared" si="55"/>
        <v>11.946999999999996</v>
      </c>
      <c r="AJ103" s="5">
        <f t="shared" si="56"/>
        <v>10.910999999999994</v>
      </c>
      <c r="AK103" s="5">
        <f t="shared" si="57"/>
        <v>4.4690000000000083</v>
      </c>
      <c r="AL103" s="5">
        <f t="shared" si="58"/>
        <v>10.910999999999994</v>
      </c>
      <c r="AM103" s="5">
        <f t="shared" si="59"/>
        <v>9.1759999999999948</v>
      </c>
      <c r="AN103" s="5">
        <f t="shared" si="60"/>
        <v>9.3960000000000008</v>
      </c>
      <c r="AO103" s="5">
        <f t="shared" si="61"/>
        <v>12.166999999999994</v>
      </c>
      <c r="AP103" s="5">
        <f t="shared" si="62"/>
        <v>10.245999999999995</v>
      </c>
    </row>
    <row r="104" spans="1:42">
      <c r="B104">
        <v>9.6950000000000003</v>
      </c>
      <c r="C104">
        <v>10.487</v>
      </c>
      <c r="D104">
        <v>17.786000000000001</v>
      </c>
      <c r="E104">
        <v>6.1219999999999999</v>
      </c>
      <c r="F104">
        <v>24.367999999999999</v>
      </c>
      <c r="G104">
        <v>9.9429999999999996</v>
      </c>
      <c r="H104">
        <v>24.367999999999999</v>
      </c>
      <c r="I104">
        <v>8.3049999999999997</v>
      </c>
      <c r="J104">
        <v>14.137</v>
      </c>
      <c r="K104">
        <v>11.954000000000001</v>
      </c>
      <c r="L104">
        <v>11.465</v>
      </c>
      <c r="M104">
        <f t="shared" si="33"/>
        <v>0.62726399999999971</v>
      </c>
      <c r="N104">
        <f t="shared" si="36"/>
        <v>65.464281000000014</v>
      </c>
      <c r="O104">
        <f t="shared" si="37"/>
        <v>12.766329000000002</v>
      </c>
      <c r="P104">
        <f t="shared" si="38"/>
        <v>215.29692899999995</v>
      </c>
      <c r="Q104">
        <f t="shared" si="39"/>
        <v>6.150399999999967E-2</v>
      </c>
      <c r="R104">
        <f t="shared" si="40"/>
        <v>215.29692899999995</v>
      </c>
      <c r="S104">
        <f t="shared" si="41"/>
        <v>1.9321000000000015</v>
      </c>
      <c r="T104">
        <f t="shared" si="42"/>
        <v>19.731364000000003</v>
      </c>
      <c r="U104">
        <f t="shared" si="43"/>
        <v>5.1030810000000013</v>
      </c>
      <c r="V104">
        <f t="shared" si="44"/>
        <v>3.1328999999999985</v>
      </c>
      <c r="W104">
        <f t="shared" si="34"/>
        <v>8.1691593604950985E-2</v>
      </c>
      <c r="X104">
        <f t="shared" si="45"/>
        <v>0.83455389375967004</v>
      </c>
      <c r="Y104">
        <f t="shared" si="46"/>
        <v>0.36854048478597218</v>
      </c>
      <c r="Z104">
        <f t="shared" si="47"/>
        <v>1.5134605466735429</v>
      </c>
      <c r="AA104">
        <f t="shared" si="48"/>
        <v>2.5580195977307821E-2</v>
      </c>
      <c r="AB104">
        <f t="shared" si="49"/>
        <v>1.5134605466735429</v>
      </c>
      <c r="AC104">
        <f t="shared" si="50"/>
        <v>0.14337287261474993</v>
      </c>
      <c r="AD104">
        <f t="shared" si="51"/>
        <v>0.45817431665807118</v>
      </c>
      <c r="AE104">
        <f t="shared" si="52"/>
        <v>0.23300670448684893</v>
      </c>
      <c r="AF104">
        <f t="shared" si="53"/>
        <v>0.18256833419288288</v>
      </c>
      <c r="AG104" s="5">
        <f t="shared" si="35"/>
        <v>0.79199999999999982</v>
      </c>
      <c r="AH104" s="5">
        <f t="shared" si="54"/>
        <v>8.0910000000000011</v>
      </c>
      <c r="AI104" s="5">
        <f t="shared" si="55"/>
        <v>3.5730000000000004</v>
      </c>
      <c r="AJ104" s="5">
        <f t="shared" si="56"/>
        <v>14.672999999999998</v>
      </c>
      <c r="AK104" s="5">
        <f t="shared" si="57"/>
        <v>0.24799999999999933</v>
      </c>
      <c r="AL104" s="5">
        <f t="shared" si="58"/>
        <v>14.672999999999998</v>
      </c>
      <c r="AM104" s="5">
        <f t="shared" si="59"/>
        <v>1.3900000000000006</v>
      </c>
      <c r="AN104" s="5">
        <f t="shared" si="60"/>
        <v>4.4420000000000002</v>
      </c>
      <c r="AO104" s="5">
        <f t="shared" si="61"/>
        <v>2.2590000000000003</v>
      </c>
      <c r="AP104" s="5">
        <f t="shared" si="62"/>
        <v>1.7699999999999996</v>
      </c>
    </row>
    <row r="105" spans="1:42">
      <c r="A105" s="21"/>
      <c r="B105">
        <v>37.997</v>
      </c>
      <c r="C105">
        <v>44.360999999999997</v>
      </c>
      <c r="D105">
        <v>45.838999999999999</v>
      </c>
      <c r="E105">
        <v>35.895000000000003</v>
      </c>
      <c r="F105">
        <v>47.838999999999999</v>
      </c>
      <c r="G105">
        <v>22.376000000000001</v>
      </c>
      <c r="H105">
        <v>47.838999999999999</v>
      </c>
      <c r="I105">
        <v>40.128</v>
      </c>
      <c r="J105">
        <v>45.1</v>
      </c>
      <c r="K105">
        <v>40.866999999999997</v>
      </c>
      <c r="L105">
        <v>42.031999999999996</v>
      </c>
      <c r="M105">
        <f t="shared" si="33"/>
        <v>40.500495999999963</v>
      </c>
      <c r="N105">
        <f t="shared" si="36"/>
        <v>61.496963999999977</v>
      </c>
      <c r="O105">
        <f t="shared" si="37"/>
        <v>4.4184039999999865</v>
      </c>
      <c r="P105">
        <f t="shared" si="38"/>
        <v>96.864963999999972</v>
      </c>
      <c r="Q105">
        <f t="shared" si="39"/>
        <v>244.01564099999996</v>
      </c>
      <c r="R105">
        <f t="shared" si="40"/>
        <v>96.864963999999972</v>
      </c>
      <c r="S105">
        <f t="shared" si="41"/>
        <v>4.5411610000000007</v>
      </c>
      <c r="T105">
        <f t="shared" si="42"/>
        <v>50.452609000000024</v>
      </c>
      <c r="U105">
        <f t="shared" si="43"/>
        <v>8.2368999999999861</v>
      </c>
      <c r="V105">
        <f t="shared" si="44"/>
        <v>16.281224999999971</v>
      </c>
      <c r="W105">
        <f t="shared" si="34"/>
        <v>0.1674869068610679</v>
      </c>
      <c r="X105">
        <f t="shared" si="45"/>
        <v>0.20638471458273019</v>
      </c>
      <c r="Y105">
        <f t="shared" si="46"/>
        <v>5.5320156854488427E-2</v>
      </c>
      <c r="Z105">
        <f t="shared" si="47"/>
        <v>0.2590204489828144</v>
      </c>
      <c r="AA105">
        <f t="shared" si="48"/>
        <v>0.41111140353185777</v>
      </c>
      <c r="AB105">
        <f t="shared" si="49"/>
        <v>0.2590204489828144</v>
      </c>
      <c r="AC105">
        <f t="shared" si="50"/>
        <v>5.6083375003289741E-2</v>
      </c>
      <c r="AD105">
        <f t="shared" si="51"/>
        <v>0.18693581072189913</v>
      </c>
      <c r="AE105">
        <f t="shared" si="52"/>
        <v>7.5532278864120783E-2</v>
      </c>
      <c r="AF105">
        <f t="shared" si="53"/>
        <v>0.10619259415216982</v>
      </c>
      <c r="AG105" s="5">
        <f t="shared" si="35"/>
        <v>6.3639999999999972</v>
      </c>
      <c r="AH105" s="5">
        <f t="shared" si="54"/>
        <v>7.8419999999999987</v>
      </c>
      <c r="AI105" s="5">
        <f t="shared" si="55"/>
        <v>2.1019999999999968</v>
      </c>
      <c r="AJ105" s="5">
        <f t="shared" si="56"/>
        <v>9.8419999999999987</v>
      </c>
      <c r="AK105" s="5">
        <f t="shared" si="57"/>
        <v>15.620999999999999</v>
      </c>
      <c r="AL105" s="5">
        <f t="shared" si="58"/>
        <v>9.8419999999999987</v>
      </c>
      <c r="AM105" s="5">
        <f t="shared" si="59"/>
        <v>2.1310000000000002</v>
      </c>
      <c r="AN105" s="5">
        <f t="shared" si="60"/>
        <v>7.1030000000000015</v>
      </c>
      <c r="AO105" s="5">
        <f t="shared" si="61"/>
        <v>2.8699999999999974</v>
      </c>
      <c r="AP105" s="5">
        <f t="shared" si="62"/>
        <v>4.0349999999999966</v>
      </c>
    </row>
    <row r="106" spans="1:42">
      <c r="A106" s="21"/>
      <c r="B106">
        <v>10.788</v>
      </c>
      <c r="C106">
        <v>10.541</v>
      </c>
      <c r="D106">
        <v>11.457000000000001</v>
      </c>
      <c r="E106">
        <v>11.721</v>
      </c>
      <c r="F106">
        <v>15.388999999999999</v>
      </c>
      <c r="G106">
        <v>9.9429999999999996</v>
      </c>
      <c r="H106">
        <v>15.388999999999999</v>
      </c>
      <c r="I106">
        <v>11.131</v>
      </c>
      <c r="J106">
        <v>10.999000000000001</v>
      </c>
      <c r="K106">
        <v>11.589</v>
      </c>
      <c r="L106">
        <v>11.24</v>
      </c>
      <c r="M106">
        <f t="shared" si="33"/>
        <v>6.1008999999999945E-2</v>
      </c>
      <c r="N106">
        <f t="shared" si="36"/>
        <v>0.44756100000000065</v>
      </c>
      <c r="O106">
        <f t="shared" si="37"/>
        <v>0.87048899999999974</v>
      </c>
      <c r="P106">
        <f t="shared" si="38"/>
        <v>21.16920099999999</v>
      </c>
      <c r="Q106">
        <f t="shared" si="39"/>
        <v>0.71402500000000113</v>
      </c>
      <c r="R106">
        <f t="shared" si="40"/>
        <v>21.16920099999999</v>
      </c>
      <c r="S106">
        <f t="shared" si="41"/>
        <v>0.11764899999999998</v>
      </c>
      <c r="T106">
        <f t="shared" si="42"/>
        <v>4.4521000000000123E-2</v>
      </c>
      <c r="U106">
        <f t="shared" si="43"/>
        <v>0.6416010000000002</v>
      </c>
      <c r="V106">
        <f t="shared" si="44"/>
        <v>0.20430399999999996</v>
      </c>
      <c r="W106">
        <f t="shared" si="34"/>
        <v>2.2895810159436401E-2</v>
      </c>
      <c r="X106">
        <f t="shared" si="45"/>
        <v>6.2013348164627405E-2</v>
      </c>
      <c r="Y106">
        <f t="shared" si="46"/>
        <v>8.6484983314794192E-2</v>
      </c>
      <c r="Z106">
        <f t="shared" si="47"/>
        <v>0.42649239896180935</v>
      </c>
      <c r="AA106">
        <f t="shared" si="48"/>
        <v>7.8327771598071985E-2</v>
      </c>
      <c r="AB106">
        <f t="shared" si="49"/>
        <v>0.42649239896180935</v>
      </c>
      <c r="AC106">
        <f t="shared" si="50"/>
        <v>3.1794586577678897E-2</v>
      </c>
      <c r="AD106">
        <f t="shared" si="51"/>
        <v>1.9558769002595504E-2</v>
      </c>
      <c r="AE106">
        <f t="shared" si="52"/>
        <v>7.4249165739710798E-2</v>
      </c>
      <c r="AF106">
        <f t="shared" si="53"/>
        <v>4.1898405635891728E-2</v>
      </c>
      <c r="AG106" s="5">
        <f t="shared" si="35"/>
        <v>0.24699999999999989</v>
      </c>
      <c r="AH106" s="5">
        <f t="shared" si="54"/>
        <v>0.66900000000000048</v>
      </c>
      <c r="AI106" s="5">
        <f t="shared" si="55"/>
        <v>0.93299999999999983</v>
      </c>
      <c r="AJ106" s="5">
        <f t="shared" si="56"/>
        <v>4.6009999999999991</v>
      </c>
      <c r="AK106" s="5">
        <f t="shared" si="57"/>
        <v>0.84500000000000064</v>
      </c>
      <c r="AL106" s="5">
        <f t="shared" si="58"/>
        <v>4.6009999999999991</v>
      </c>
      <c r="AM106" s="5">
        <f t="shared" si="59"/>
        <v>0.34299999999999997</v>
      </c>
      <c r="AN106" s="5">
        <f t="shared" si="60"/>
        <v>0.2110000000000003</v>
      </c>
      <c r="AO106" s="5">
        <f t="shared" si="61"/>
        <v>0.80100000000000016</v>
      </c>
      <c r="AP106" s="5">
        <f t="shared" si="62"/>
        <v>0.45199999999999996</v>
      </c>
    </row>
    <row r="107" spans="1:42">
      <c r="A107" s="21"/>
      <c r="B107">
        <v>46.683999999999997</v>
      </c>
      <c r="C107">
        <v>56.106000000000002</v>
      </c>
      <c r="D107">
        <v>46.517000000000003</v>
      </c>
      <c r="E107">
        <v>50.106000000000002</v>
      </c>
      <c r="F107">
        <v>51.597000000000001</v>
      </c>
      <c r="G107">
        <v>58.44</v>
      </c>
      <c r="H107">
        <v>51.597000000000001</v>
      </c>
      <c r="I107">
        <v>53.106000000000002</v>
      </c>
      <c r="J107">
        <v>51.311</v>
      </c>
      <c r="K107">
        <v>48.311</v>
      </c>
      <c r="L107">
        <v>50.908999999999999</v>
      </c>
      <c r="M107">
        <f t="shared" si="33"/>
        <v>88.774084000000073</v>
      </c>
      <c r="N107">
        <f t="shared" si="36"/>
        <v>2.7888999999998158E-2</v>
      </c>
      <c r="O107">
        <f t="shared" si="37"/>
        <v>11.710084000000029</v>
      </c>
      <c r="P107">
        <f t="shared" si="38"/>
        <v>24.137569000000038</v>
      </c>
      <c r="Q107">
        <f t="shared" si="39"/>
        <v>138.20353600000001</v>
      </c>
      <c r="R107">
        <f t="shared" si="40"/>
        <v>24.137569000000038</v>
      </c>
      <c r="S107">
        <f t="shared" si="41"/>
        <v>41.242084000000055</v>
      </c>
      <c r="T107">
        <f t="shared" si="42"/>
        <v>21.409129000000021</v>
      </c>
      <c r="U107">
        <f t="shared" si="43"/>
        <v>2.6471290000000081</v>
      </c>
      <c r="V107">
        <f t="shared" si="44"/>
        <v>17.850625000000012</v>
      </c>
      <c r="W107">
        <f t="shared" si="34"/>
        <v>0.20182503641504593</v>
      </c>
      <c r="X107">
        <f t="shared" si="45"/>
        <v>3.5772427384113291E-3</v>
      </c>
      <c r="Y107">
        <f t="shared" si="46"/>
        <v>7.3301345214634661E-2</v>
      </c>
      <c r="Z107">
        <f t="shared" si="47"/>
        <v>0.10523948247793685</v>
      </c>
      <c r="AA107">
        <f t="shared" si="48"/>
        <v>0.25182075229200584</v>
      </c>
      <c r="AB107">
        <f t="shared" si="49"/>
        <v>0.10523948247793685</v>
      </c>
      <c r="AC107">
        <f t="shared" si="50"/>
        <v>0.13756319081484031</v>
      </c>
      <c r="AD107">
        <f t="shared" si="51"/>
        <v>9.9113186530717226E-2</v>
      </c>
      <c r="AE107">
        <f t="shared" si="52"/>
        <v>3.4851340930511579E-2</v>
      </c>
      <c r="AF107">
        <f t="shared" si="53"/>
        <v>9.0502099220289636E-2</v>
      </c>
      <c r="AG107" s="5">
        <f t="shared" si="35"/>
        <v>9.4220000000000041</v>
      </c>
      <c r="AH107" s="5">
        <f t="shared" si="54"/>
        <v>0.16699999999999449</v>
      </c>
      <c r="AI107" s="5">
        <f t="shared" si="55"/>
        <v>3.4220000000000041</v>
      </c>
      <c r="AJ107" s="5">
        <f t="shared" si="56"/>
        <v>4.9130000000000038</v>
      </c>
      <c r="AK107" s="5">
        <f t="shared" si="57"/>
        <v>11.756</v>
      </c>
      <c r="AL107" s="5">
        <f t="shared" si="58"/>
        <v>4.9130000000000038</v>
      </c>
      <c r="AM107" s="5">
        <f t="shared" si="59"/>
        <v>6.4220000000000041</v>
      </c>
      <c r="AN107" s="5">
        <f t="shared" si="60"/>
        <v>4.6270000000000024</v>
      </c>
      <c r="AO107" s="5">
        <f t="shared" si="61"/>
        <v>1.6270000000000024</v>
      </c>
      <c r="AP107" s="5">
        <f t="shared" si="62"/>
        <v>4.2250000000000014</v>
      </c>
    </row>
    <row r="108" spans="1:42">
      <c r="A108" s="21"/>
      <c r="B108">
        <v>21.917000000000002</v>
      </c>
      <c r="C108">
        <v>21.87</v>
      </c>
      <c r="D108">
        <v>28.062999999999999</v>
      </c>
      <c r="E108">
        <v>17.562999999999999</v>
      </c>
      <c r="F108">
        <v>44.072000000000003</v>
      </c>
      <c r="G108">
        <v>15.211</v>
      </c>
      <c r="H108">
        <v>44.072000000000003</v>
      </c>
      <c r="I108">
        <v>19.716000000000001</v>
      </c>
      <c r="J108">
        <v>24.966000000000001</v>
      </c>
      <c r="K108">
        <v>22.812999999999999</v>
      </c>
      <c r="L108">
        <v>22.498000000000001</v>
      </c>
      <c r="M108">
        <f t="shared" si="33"/>
        <v>2.209000000000056E-3</v>
      </c>
      <c r="N108">
        <f t="shared" si="36"/>
        <v>37.773315999999966</v>
      </c>
      <c r="O108">
        <f t="shared" si="37"/>
        <v>18.957316000000024</v>
      </c>
      <c r="P108">
        <f t="shared" si="38"/>
        <v>490.84402500000004</v>
      </c>
      <c r="Q108">
        <f t="shared" si="39"/>
        <v>44.970436000000021</v>
      </c>
      <c r="R108">
        <f t="shared" si="40"/>
        <v>490.84402500000004</v>
      </c>
      <c r="S108">
        <f t="shared" si="41"/>
        <v>4.8444010000000022</v>
      </c>
      <c r="T108">
        <f t="shared" si="42"/>
        <v>9.2964009999999977</v>
      </c>
      <c r="U108">
        <f t="shared" si="43"/>
        <v>0.80281599999999509</v>
      </c>
      <c r="V108">
        <f t="shared" si="44"/>
        <v>0.33756099999999944</v>
      </c>
      <c r="W108">
        <f t="shared" si="34"/>
        <v>2.1444540767441072E-3</v>
      </c>
      <c r="X108">
        <f t="shared" si="45"/>
        <v>0.28042159054615123</v>
      </c>
      <c r="Y108">
        <f t="shared" si="46"/>
        <v>0.19865857553497296</v>
      </c>
      <c r="Z108">
        <f t="shared" si="47"/>
        <v>1.0108591504311721</v>
      </c>
      <c r="AA108">
        <f t="shared" si="48"/>
        <v>0.3059725327371447</v>
      </c>
      <c r="AB108">
        <f t="shared" si="49"/>
        <v>1.0108591504311721</v>
      </c>
      <c r="AC108">
        <f t="shared" si="50"/>
        <v>0.10042432814710044</v>
      </c>
      <c r="AD108">
        <f t="shared" si="51"/>
        <v>0.13911575489346167</v>
      </c>
      <c r="AE108">
        <f t="shared" si="52"/>
        <v>4.0881507505589137E-2</v>
      </c>
      <c r="AF108">
        <f t="shared" si="53"/>
        <v>2.6509102523155519E-2</v>
      </c>
      <c r="AG108" s="5">
        <f t="shared" si="35"/>
        <v>4.7000000000000597E-2</v>
      </c>
      <c r="AH108" s="5">
        <f t="shared" si="54"/>
        <v>6.1459999999999972</v>
      </c>
      <c r="AI108" s="5">
        <f t="shared" si="55"/>
        <v>4.3540000000000028</v>
      </c>
      <c r="AJ108" s="5">
        <f t="shared" si="56"/>
        <v>22.155000000000001</v>
      </c>
      <c r="AK108" s="5">
        <f t="shared" si="57"/>
        <v>6.7060000000000013</v>
      </c>
      <c r="AL108" s="5">
        <f t="shared" si="58"/>
        <v>22.155000000000001</v>
      </c>
      <c r="AM108" s="5">
        <f t="shared" si="59"/>
        <v>2.2010000000000005</v>
      </c>
      <c r="AN108" s="5">
        <f t="shared" si="60"/>
        <v>3.0489999999999995</v>
      </c>
      <c r="AO108" s="5">
        <f t="shared" si="61"/>
        <v>0.89599999999999724</v>
      </c>
      <c r="AP108" s="5">
        <f t="shared" si="62"/>
        <v>0.58099999999999952</v>
      </c>
    </row>
    <row r="109" spans="1:42">
      <c r="A109" s="21"/>
      <c r="B109">
        <v>32.244999999999997</v>
      </c>
      <c r="C109">
        <v>23.99</v>
      </c>
      <c r="D109">
        <v>24.724</v>
      </c>
      <c r="E109">
        <v>33.043999999999997</v>
      </c>
      <c r="F109">
        <v>26.404</v>
      </c>
      <c r="G109">
        <v>32.317</v>
      </c>
      <c r="H109">
        <v>26.404</v>
      </c>
      <c r="I109">
        <v>28.516999999999999</v>
      </c>
      <c r="J109">
        <v>24.356999999999999</v>
      </c>
      <c r="K109">
        <v>28.884</v>
      </c>
      <c r="L109">
        <v>27.253</v>
      </c>
      <c r="M109">
        <f t="shared" si="33"/>
        <v>68.14502499999999</v>
      </c>
      <c r="N109">
        <f t="shared" si="36"/>
        <v>56.565440999999957</v>
      </c>
      <c r="O109">
        <f t="shared" si="37"/>
        <v>0.63840099999999922</v>
      </c>
      <c r="P109">
        <f t="shared" si="38"/>
        <v>34.11728099999997</v>
      </c>
      <c r="Q109">
        <f t="shared" si="39"/>
        <v>5.1840000000003932E-3</v>
      </c>
      <c r="R109">
        <f t="shared" si="40"/>
        <v>34.11728099999997</v>
      </c>
      <c r="S109">
        <f t="shared" si="41"/>
        <v>13.897983999999985</v>
      </c>
      <c r="T109">
        <f t="shared" si="42"/>
        <v>62.220543999999968</v>
      </c>
      <c r="U109">
        <f t="shared" si="43"/>
        <v>11.296320999999981</v>
      </c>
      <c r="V109">
        <f t="shared" si="44"/>
        <v>24.920063999999972</v>
      </c>
      <c r="W109">
        <f t="shared" si="34"/>
        <v>0.25600868351682432</v>
      </c>
      <c r="X109">
        <f t="shared" si="45"/>
        <v>0.23324546441308724</v>
      </c>
      <c r="Y109">
        <f t="shared" si="46"/>
        <v>2.4779035509381285E-2</v>
      </c>
      <c r="Z109">
        <f t="shared" si="47"/>
        <v>0.18114436346720417</v>
      </c>
      <c r="AA109">
        <f t="shared" si="48"/>
        <v>2.232904326252217E-3</v>
      </c>
      <c r="AB109">
        <f t="shared" si="49"/>
        <v>0.18114436346720417</v>
      </c>
      <c r="AC109">
        <f t="shared" si="50"/>
        <v>0.11561482400372146</v>
      </c>
      <c r="AD109">
        <f t="shared" si="51"/>
        <v>0.24462707396495575</v>
      </c>
      <c r="AE109">
        <f t="shared" si="52"/>
        <v>0.10423321445185292</v>
      </c>
      <c r="AF109">
        <f t="shared" si="53"/>
        <v>0.1548146999534811</v>
      </c>
      <c r="AG109" s="5">
        <f t="shared" si="35"/>
        <v>8.254999999999999</v>
      </c>
      <c r="AH109" s="5">
        <f t="shared" si="54"/>
        <v>7.5209999999999972</v>
      </c>
      <c r="AI109" s="5">
        <f t="shared" si="55"/>
        <v>0.79899999999999949</v>
      </c>
      <c r="AJ109" s="5">
        <f t="shared" si="56"/>
        <v>5.8409999999999975</v>
      </c>
      <c r="AK109" s="5">
        <f t="shared" si="57"/>
        <v>7.2000000000002728E-2</v>
      </c>
      <c r="AL109" s="5">
        <f t="shared" si="58"/>
        <v>5.8409999999999975</v>
      </c>
      <c r="AM109" s="5">
        <f t="shared" si="59"/>
        <v>3.727999999999998</v>
      </c>
      <c r="AN109" s="5">
        <f t="shared" si="60"/>
        <v>7.8879999999999981</v>
      </c>
      <c r="AO109" s="5">
        <f t="shared" si="61"/>
        <v>3.3609999999999971</v>
      </c>
      <c r="AP109" s="5">
        <f t="shared" si="62"/>
        <v>4.9919999999999973</v>
      </c>
    </row>
    <row r="110" spans="1:42">
      <c r="A110" s="21"/>
      <c r="B110">
        <v>44.207999999999998</v>
      </c>
      <c r="C110">
        <v>42.863999999999997</v>
      </c>
      <c r="D110">
        <v>47.595999999999997</v>
      </c>
      <c r="E110">
        <v>37.301000000000002</v>
      </c>
      <c r="F110">
        <v>43.927</v>
      </c>
      <c r="G110">
        <v>28.702999999999999</v>
      </c>
      <c r="H110">
        <v>43.927</v>
      </c>
      <c r="I110">
        <v>40.082999999999998</v>
      </c>
      <c r="J110">
        <v>45.23</v>
      </c>
      <c r="K110">
        <v>42.448</v>
      </c>
      <c r="L110">
        <v>42.587000000000003</v>
      </c>
      <c r="M110">
        <f t="shared" si="33"/>
        <v>1.8063360000000033</v>
      </c>
      <c r="N110">
        <f t="shared" si="36"/>
        <v>11.478543999999987</v>
      </c>
      <c r="O110">
        <f t="shared" si="37"/>
        <v>47.706648999999949</v>
      </c>
      <c r="P110">
        <f t="shared" si="38"/>
        <v>7.8960999999999323E-2</v>
      </c>
      <c r="Q110">
        <f t="shared" si="39"/>
        <v>240.40502499999997</v>
      </c>
      <c r="R110">
        <f t="shared" si="40"/>
        <v>7.8960999999999323E-2</v>
      </c>
      <c r="S110">
        <f t="shared" si="41"/>
        <v>17.015625</v>
      </c>
      <c r="T110">
        <f t="shared" si="42"/>
        <v>1.0444839999999969</v>
      </c>
      <c r="U110">
        <f t="shared" si="43"/>
        <v>3.0975999999999928</v>
      </c>
      <c r="V110">
        <f t="shared" si="44"/>
        <v>2.6276409999999841</v>
      </c>
      <c r="W110">
        <f t="shared" si="34"/>
        <v>3.0401737242128149E-2</v>
      </c>
      <c r="X110">
        <f t="shared" si="45"/>
        <v>7.6637712631197938E-2</v>
      </c>
      <c r="Y110">
        <f t="shared" si="46"/>
        <v>0.15623868982989497</v>
      </c>
      <c r="Z110">
        <f t="shared" si="47"/>
        <v>6.3563155989865821E-3</v>
      </c>
      <c r="AA110">
        <f t="shared" si="48"/>
        <v>0.35072837495475934</v>
      </c>
      <c r="AB110">
        <f t="shared" si="49"/>
        <v>6.3563155989865821E-3</v>
      </c>
      <c r="AC110">
        <f t="shared" si="50"/>
        <v>9.3308903365906623E-2</v>
      </c>
      <c r="AD110">
        <f t="shared" si="51"/>
        <v>2.3117987694534891E-2</v>
      </c>
      <c r="AE110">
        <f t="shared" si="52"/>
        <v>3.9811798769453448E-2</v>
      </c>
      <c r="AF110">
        <f t="shared" si="53"/>
        <v>3.6667571480274955E-2</v>
      </c>
      <c r="AG110" s="5">
        <f t="shared" si="35"/>
        <v>1.3440000000000012</v>
      </c>
      <c r="AH110" s="5">
        <f t="shared" si="54"/>
        <v>3.3879999999999981</v>
      </c>
      <c r="AI110" s="5">
        <f t="shared" si="55"/>
        <v>6.9069999999999965</v>
      </c>
      <c r="AJ110" s="5">
        <f t="shared" si="56"/>
        <v>0.28099999999999881</v>
      </c>
      <c r="AK110" s="5">
        <f t="shared" si="57"/>
        <v>15.504999999999999</v>
      </c>
      <c r="AL110" s="5">
        <f t="shared" si="58"/>
        <v>0.28099999999999881</v>
      </c>
      <c r="AM110" s="5">
        <f t="shared" si="59"/>
        <v>4.125</v>
      </c>
      <c r="AN110" s="5">
        <f t="shared" si="60"/>
        <v>1.0219999999999985</v>
      </c>
      <c r="AO110" s="5">
        <f t="shared" si="61"/>
        <v>1.759999999999998</v>
      </c>
      <c r="AP110" s="5">
        <f t="shared" si="62"/>
        <v>1.6209999999999951</v>
      </c>
    </row>
    <row r="111" spans="1:42">
      <c r="A111" s="21"/>
      <c r="B111">
        <v>30.847000000000001</v>
      </c>
      <c r="C111">
        <v>37.203000000000003</v>
      </c>
      <c r="D111">
        <v>36.439</v>
      </c>
      <c r="E111">
        <v>42.165999999999997</v>
      </c>
      <c r="F111">
        <v>34.731999999999999</v>
      </c>
      <c r="G111">
        <v>45.48</v>
      </c>
      <c r="H111">
        <v>34.731999999999999</v>
      </c>
      <c r="I111">
        <v>39.683999999999997</v>
      </c>
      <c r="J111">
        <v>36.820999999999998</v>
      </c>
      <c r="K111">
        <v>39.302999999999997</v>
      </c>
      <c r="L111">
        <v>38.603000000000002</v>
      </c>
      <c r="M111">
        <f t="shared" si="33"/>
        <v>40.398736000000021</v>
      </c>
      <c r="N111">
        <f t="shared" si="36"/>
        <v>31.270463999999986</v>
      </c>
      <c r="O111">
        <f t="shared" si="37"/>
        <v>128.1197609999999</v>
      </c>
      <c r="P111">
        <f t="shared" si="38"/>
        <v>15.093224999999984</v>
      </c>
      <c r="Q111">
        <f t="shared" si="39"/>
        <v>214.12468899999988</v>
      </c>
      <c r="R111">
        <f t="shared" si="40"/>
        <v>15.093224999999984</v>
      </c>
      <c r="S111">
        <f t="shared" si="41"/>
        <v>78.092568999999926</v>
      </c>
      <c r="T111">
        <f t="shared" si="42"/>
        <v>35.688675999999958</v>
      </c>
      <c r="U111">
        <f t="shared" si="43"/>
        <v>71.503935999999925</v>
      </c>
      <c r="V111">
        <f t="shared" si="44"/>
        <v>60.155536000000005</v>
      </c>
      <c r="W111">
        <f t="shared" si="34"/>
        <v>0.2060492106201576</v>
      </c>
      <c r="X111">
        <f t="shared" si="45"/>
        <v>0.18128181022465714</v>
      </c>
      <c r="Y111">
        <f t="shared" si="46"/>
        <v>0.36694005900087512</v>
      </c>
      <c r="Z111">
        <f t="shared" si="47"/>
        <v>0.12594417609492001</v>
      </c>
      <c r="AA111">
        <f t="shared" si="48"/>
        <v>0.47437352092585972</v>
      </c>
      <c r="AB111">
        <f t="shared" si="49"/>
        <v>0.12594417609492001</v>
      </c>
      <c r="AC111">
        <f t="shared" si="50"/>
        <v>0.28647842577884386</v>
      </c>
      <c r="AD111">
        <f t="shared" si="51"/>
        <v>0.19366551042240726</v>
      </c>
      <c r="AE111">
        <f t="shared" si="52"/>
        <v>0.27412714364443852</v>
      </c>
      <c r="AF111">
        <f t="shared" si="53"/>
        <v>0.25143449930301165</v>
      </c>
      <c r="AG111" s="5">
        <f t="shared" si="35"/>
        <v>6.3560000000000016</v>
      </c>
      <c r="AH111" s="5">
        <f t="shared" si="54"/>
        <v>5.5919999999999987</v>
      </c>
      <c r="AI111" s="5">
        <f t="shared" si="55"/>
        <v>11.318999999999996</v>
      </c>
      <c r="AJ111" s="5">
        <f t="shared" si="56"/>
        <v>3.884999999999998</v>
      </c>
      <c r="AK111" s="5">
        <f t="shared" si="57"/>
        <v>14.632999999999996</v>
      </c>
      <c r="AL111" s="5">
        <f t="shared" si="58"/>
        <v>3.884999999999998</v>
      </c>
      <c r="AM111" s="5">
        <f t="shared" si="59"/>
        <v>8.8369999999999962</v>
      </c>
      <c r="AN111" s="5">
        <f t="shared" si="60"/>
        <v>5.9739999999999966</v>
      </c>
      <c r="AO111" s="5">
        <f t="shared" si="61"/>
        <v>8.455999999999996</v>
      </c>
      <c r="AP111" s="5">
        <f t="shared" si="62"/>
        <v>7.7560000000000002</v>
      </c>
    </row>
    <row r="112" spans="1:42">
      <c r="A112" s="21"/>
      <c r="B112">
        <v>37.917000000000002</v>
      </c>
      <c r="C112">
        <v>38.551000000000002</v>
      </c>
      <c r="D112">
        <v>37.786000000000001</v>
      </c>
      <c r="E112">
        <v>35.933999999999997</v>
      </c>
      <c r="F112">
        <v>35.494</v>
      </c>
      <c r="G112">
        <v>40.414999999999999</v>
      </c>
      <c r="H112">
        <v>35.494</v>
      </c>
      <c r="I112">
        <v>37.241999999999997</v>
      </c>
      <c r="J112">
        <v>38.168999999999997</v>
      </c>
      <c r="K112">
        <v>36.86</v>
      </c>
      <c r="L112">
        <v>37.423999999999999</v>
      </c>
      <c r="M112">
        <f t="shared" si="33"/>
        <v>0.40195600000000042</v>
      </c>
      <c r="N112">
        <f t="shared" si="36"/>
        <v>1.7161000000000058E-2</v>
      </c>
      <c r="O112">
        <f t="shared" si="37"/>
        <v>3.9322890000000164</v>
      </c>
      <c r="P112">
        <f t="shared" si="38"/>
        <v>5.8709290000000092</v>
      </c>
      <c r="Q112">
        <f t="shared" si="39"/>
        <v>6.2400039999999874</v>
      </c>
      <c r="R112">
        <f t="shared" si="40"/>
        <v>5.8709290000000092</v>
      </c>
      <c r="S112">
        <f t="shared" si="41"/>
        <v>0.45562500000000578</v>
      </c>
      <c r="T112">
        <f t="shared" si="42"/>
        <v>6.3503999999997646E-2</v>
      </c>
      <c r="U112">
        <f t="shared" si="43"/>
        <v>1.1172490000000046</v>
      </c>
      <c r="V112">
        <f t="shared" si="44"/>
        <v>0.24304900000000207</v>
      </c>
      <c r="W112">
        <f t="shared" si="34"/>
        <v>1.6720732125431872E-2</v>
      </c>
      <c r="X112">
        <f t="shared" si="45"/>
        <v>3.4549146820687347E-3</v>
      </c>
      <c r="Y112">
        <f t="shared" si="46"/>
        <v>5.2298441332383996E-2</v>
      </c>
      <c r="Z112">
        <f t="shared" si="47"/>
        <v>6.3902734921011728E-2</v>
      </c>
      <c r="AA112">
        <f t="shared" si="48"/>
        <v>6.5880739509982258E-2</v>
      </c>
      <c r="AB112">
        <f t="shared" si="49"/>
        <v>6.3902734921011728E-2</v>
      </c>
      <c r="AC112">
        <f t="shared" si="50"/>
        <v>1.780204130073593E-2</v>
      </c>
      <c r="AD112">
        <f t="shared" si="51"/>
        <v>6.6460954189412483E-3</v>
      </c>
      <c r="AE112">
        <f t="shared" si="52"/>
        <v>2.7876678007226367E-2</v>
      </c>
      <c r="AF112">
        <f t="shared" si="53"/>
        <v>1.3002083498167104E-2</v>
      </c>
      <c r="AG112" s="5">
        <f t="shared" si="35"/>
        <v>0.63400000000000034</v>
      </c>
      <c r="AH112" s="5">
        <f t="shared" si="54"/>
        <v>0.13100000000000023</v>
      </c>
      <c r="AI112" s="5">
        <f t="shared" si="55"/>
        <v>1.9830000000000041</v>
      </c>
      <c r="AJ112" s="5">
        <f t="shared" si="56"/>
        <v>2.4230000000000018</v>
      </c>
      <c r="AK112" s="5">
        <f t="shared" si="57"/>
        <v>2.4979999999999976</v>
      </c>
      <c r="AL112" s="5">
        <f t="shared" si="58"/>
        <v>2.4230000000000018</v>
      </c>
      <c r="AM112" s="5">
        <f t="shared" si="59"/>
        <v>0.67500000000000426</v>
      </c>
      <c r="AN112" s="5">
        <f t="shared" si="60"/>
        <v>0.25199999999999534</v>
      </c>
      <c r="AO112" s="5">
        <f t="shared" si="61"/>
        <v>1.0570000000000022</v>
      </c>
      <c r="AP112" s="5">
        <f t="shared" si="62"/>
        <v>0.4930000000000021</v>
      </c>
    </row>
    <row r="113" spans="1:42">
      <c r="A113" s="21"/>
      <c r="B113">
        <v>55.255000000000003</v>
      </c>
      <c r="C113">
        <v>67.332999999999998</v>
      </c>
      <c r="D113">
        <v>58.070999999999998</v>
      </c>
      <c r="E113">
        <v>75.228999999999999</v>
      </c>
      <c r="F113">
        <v>56.56</v>
      </c>
      <c r="G113">
        <v>58.44</v>
      </c>
      <c r="H113">
        <v>56.56</v>
      </c>
      <c r="I113">
        <v>71.281000000000006</v>
      </c>
      <c r="J113">
        <v>62.701999999999998</v>
      </c>
      <c r="K113">
        <v>66.650000000000006</v>
      </c>
      <c r="L113">
        <v>66.878</v>
      </c>
      <c r="M113">
        <f t="shared" si="33"/>
        <v>145.87808399999989</v>
      </c>
      <c r="N113">
        <f t="shared" si="36"/>
        <v>7.9298559999999743</v>
      </c>
      <c r="O113">
        <f t="shared" si="37"/>
        <v>398.96067599999986</v>
      </c>
      <c r="P113">
        <f t="shared" si="38"/>
        <v>1.7030249999999993</v>
      </c>
      <c r="Q113">
        <f t="shared" si="39"/>
        <v>10.144224999999969</v>
      </c>
      <c r="R113">
        <f t="shared" si="40"/>
        <v>1.7030249999999993</v>
      </c>
      <c r="S113">
        <f t="shared" si="41"/>
        <v>256.83267600000011</v>
      </c>
      <c r="T113">
        <f t="shared" si="42"/>
        <v>55.457808999999934</v>
      </c>
      <c r="U113">
        <f t="shared" si="43"/>
        <v>129.84602500000008</v>
      </c>
      <c r="V113">
        <f t="shared" si="44"/>
        <v>135.09412899999995</v>
      </c>
      <c r="W113">
        <f t="shared" si="34"/>
        <v>0.21858655325309917</v>
      </c>
      <c r="X113">
        <f t="shared" si="45"/>
        <v>5.0963713691068599E-2</v>
      </c>
      <c r="Y113">
        <f t="shared" si="46"/>
        <v>0.36148764817663553</v>
      </c>
      <c r="Z113">
        <f t="shared" si="47"/>
        <v>2.361777214731698E-2</v>
      </c>
      <c r="AA113">
        <f t="shared" si="48"/>
        <v>5.76418423672065E-2</v>
      </c>
      <c r="AB113">
        <f t="shared" si="49"/>
        <v>2.361777214731698E-2</v>
      </c>
      <c r="AC113">
        <f t="shared" si="50"/>
        <v>0.29003710071486749</v>
      </c>
      <c r="AD113">
        <f t="shared" si="51"/>
        <v>0.13477513347208389</v>
      </c>
      <c r="AE113">
        <f t="shared" si="52"/>
        <v>0.20622568093385218</v>
      </c>
      <c r="AF113">
        <f t="shared" si="53"/>
        <v>0.21035200434349827</v>
      </c>
      <c r="AG113" s="5">
        <f t="shared" si="35"/>
        <v>12.077999999999996</v>
      </c>
      <c r="AH113" s="5">
        <f t="shared" si="54"/>
        <v>2.8159999999999954</v>
      </c>
      <c r="AI113" s="5">
        <f t="shared" si="55"/>
        <v>19.973999999999997</v>
      </c>
      <c r="AJ113" s="5">
        <f t="shared" si="56"/>
        <v>1.3049999999999997</v>
      </c>
      <c r="AK113" s="5">
        <f t="shared" si="57"/>
        <v>3.1849999999999952</v>
      </c>
      <c r="AL113" s="5">
        <f t="shared" si="58"/>
        <v>1.3049999999999997</v>
      </c>
      <c r="AM113" s="5">
        <f t="shared" si="59"/>
        <v>16.026000000000003</v>
      </c>
      <c r="AN113" s="5">
        <f t="shared" si="60"/>
        <v>7.4469999999999956</v>
      </c>
      <c r="AO113" s="5">
        <f t="shared" si="61"/>
        <v>11.395000000000003</v>
      </c>
      <c r="AP113" s="5">
        <f t="shared" si="62"/>
        <v>11.622999999999998</v>
      </c>
    </row>
    <row r="114" spans="1:42">
      <c r="A114" s="6">
        <v>113</v>
      </c>
      <c r="B114">
        <v>64.900000000000006</v>
      </c>
      <c r="C114">
        <v>69.356999999999999</v>
      </c>
      <c r="D114">
        <v>66.444000000000003</v>
      </c>
      <c r="E114">
        <v>67.034000000000006</v>
      </c>
      <c r="F114">
        <v>60.454999999999998</v>
      </c>
      <c r="G114">
        <v>58.44</v>
      </c>
      <c r="H114">
        <v>60.454999999999998</v>
      </c>
      <c r="I114">
        <v>68.195999999999998</v>
      </c>
      <c r="J114">
        <v>67.900000000000006</v>
      </c>
      <c r="K114">
        <v>66.739000000000004</v>
      </c>
      <c r="L114">
        <v>67.611999999999995</v>
      </c>
      <c r="M114">
        <f t="shared" si="33"/>
        <v>19.864848999999943</v>
      </c>
      <c r="N114">
        <f t="shared" si="36"/>
        <v>2.3839359999999905</v>
      </c>
      <c r="O114">
        <f t="shared" si="37"/>
        <v>4.5539560000000012</v>
      </c>
      <c r="P114">
        <f t="shared" si="38"/>
        <v>19.758025000000067</v>
      </c>
      <c r="Q114">
        <f t="shared" si="39"/>
        <v>41.7316000000001</v>
      </c>
      <c r="R114">
        <f t="shared" si="40"/>
        <v>19.758025000000067</v>
      </c>
      <c r="S114">
        <f t="shared" si="41"/>
        <v>10.863615999999949</v>
      </c>
      <c r="T114">
        <f t="shared" si="42"/>
        <v>9</v>
      </c>
      <c r="U114">
        <f t="shared" si="43"/>
        <v>3.3819209999999948</v>
      </c>
      <c r="V114">
        <f t="shared" si="44"/>
        <v>7.3549439999999411</v>
      </c>
      <c r="W114">
        <f t="shared" si="34"/>
        <v>6.8674884437596201E-2</v>
      </c>
      <c r="X114">
        <f t="shared" si="45"/>
        <v>2.3790446841294249E-2</v>
      </c>
      <c r="Y114">
        <f t="shared" si="46"/>
        <v>3.2881355932203392E-2</v>
      </c>
      <c r="Z114">
        <f t="shared" si="47"/>
        <v>6.8489984591679612E-2</v>
      </c>
      <c r="AA114">
        <f t="shared" si="48"/>
        <v>9.9537750385208124E-2</v>
      </c>
      <c r="AB114">
        <f t="shared" si="49"/>
        <v>6.8489984591679612E-2</v>
      </c>
      <c r="AC114">
        <f t="shared" si="50"/>
        <v>5.0785824345146252E-2</v>
      </c>
      <c r="AD114">
        <f t="shared" si="51"/>
        <v>4.6224961479198766E-2</v>
      </c>
      <c r="AE114">
        <f t="shared" si="52"/>
        <v>2.8335901386748821E-2</v>
      </c>
      <c r="AF114">
        <f t="shared" si="53"/>
        <v>4.1787365177195515E-2</v>
      </c>
      <c r="AG114" s="5">
        <f t="shared" si="35"/>
        <v>4.4569999999999936</v>
      </c>
      <c r="AH114" s="5">
        <f t="shared" si="54"/>
        <v>1.5439999999999969</v>
      </c>
      <c r="AI114" s="5">
        <f t="shared" si="55"/>
        <v>2.1340000000000003</v>
      </c>
      <c r="AJ114" s="5">
        <f t="shared" si="56"/>
        <v>4.4450000000000074</v>
      </c>
      <c r="AK114" s="5">
        <f t="shared" si="57"/>
        <v>6.460000000000008</v>
      </c>
      <c r="AL114" s="5">
        <f t="shared" si="58"/>
        <v>4.4450000000000074</v>
      </c>
      <c r="AM114" s="5">
        <f t="shared" si="59"/>
        <v>3.2959999999999923</v>
      </c>
      <c r="AN114" s="5">
        <f t="shared" si="60"/>
        <v>3</v>
      </c>
      <c r="AO114" s="5">
        <f t="shared" si="61"/>
        <v>1.8389999999999986</v>
      </c>
      <c r="AP114" s="5">
        <f t="shared" si="62"/>
        <v>2.7119999999999891</v>
      </c>
    </row>
    <row r="117" spans="1:42">
      <c r="C117" s="1" t="s">
        <v>0</v>
      </c>
      <c r="D117" s="1" t="s">
        <v>1</v>
      </c>
      <c r="E117" s="1" t="s">
        <v>2</v>
      </c>
      <c r="F117" s="1" t="s">
        <v>3</v>
      </c>
      <c r="G117" s="1" t="s">
        <v>4</v>
      </c>
      <c r="H117" s="1" t="s">
        <v>5</v>
      </c>
      <c r="I117" s="2" t="s">
        <v>7</v>
      </c>
      <c r="J117" s="1" t="s">
        <v>11</v>
      </c>
      <c r="K117" s="1" t="s">
        <v>13</v>
      </c>
      <c r="L117" s="1" t="s">
        <v>14</v>
      </c>
    </row>
    <row r="118" spans="1:42">
      <c r="B118" t="s">
        <v>8</v>
      </c>
      <c r="C118" s="5">
        <f>SQRT(SUM(M2:M114)/$A$114)</f>
        <v>5.7918204208703354</v>
      </c>
      <c r="D118" s="5">
        <f t="shared" ref="D118:L118" si="63">SQRT(SUM(N2:N114)/$A$114)</f>
        <v>5.8428931015773484</v>
      </c>
      <c r="E118" s="5">
        <f t="shared" si="63"/>
        <v>7.3748468440674291</v>
      </c>
      <c r="F118" s="5">
        <f t="shared" si="63"/>
        <v>10.160382490100101</v>
      </c>
      <c r="G118" s="5">
        <f t="shared" si="63"/>
        <v>8.6939738950893783</v>
      </c>
      <c r="H118" s="5">
        <f t="shared" si="63"/>
        <v>10.160382490100101</v>
      </c>
      <c r="I118" s="5">
        <f t="shared" si="63"/>
        <v>5.8369273989126347</v>
      </c>
      <c r="J118" s="5">
        <f t="shared" si="63"/>
        <v>5.3246626367019978</v>
      </c>
      <c r="K118" s="5">
        <f t="shared" si="63"/>
        <v>5.456584763676438</v>
      </c>
      <c r="L118" s="5">
        <f t="shared" si="63"/>
        <v>5.2357146244155235</v>
      </c>
    </row>
    <row r="119" spans="1:42">
      <c r="B119" t="s">
        <v>9</v>
      </c>
      <c r="C119" s="5">
        <f>SUM(W2:W114)/$A$114</f>
        <v>0.13762666232005152</v>
      </c>
      <c r="D119" s="5">
        <f t="shared" ref="D119:L119" si="64">SUM(X2:X114)/$A$114</f>
        <v>0.16782526374549525</v>
      </c>
      <c r="E119" s="5">
        <f t="shared" si="64"/>
        <v>0.18446729244856963</v>
      </c>
      <c r="F119" s="5">
        <f t="shared" si="64"/>
        <v>0.29734839485982684</v>
      </c>
      <c r="G119" s="5">
        <f t="shared" si="64"/>
        <v>0.22183584716511046</v>
      </c>
      <c r="H119" s="5">
        <f t="shared" si="64"/>
        <v>0.29734839485982684</v>
      </c>
      <c r="I119" s="5">
        <f t="shared" si="64"/>
        <v>0.14014903735159723</v>
      </c>
      <c r="J119" s="5">
        <f t="shared" si="64"/>
        <v>0.14296653504803886</v>
      </c>
      <c r="K119" s="5">
        <f t="shared" si="64"/>
        <v>0.13881780623965076</v>
      </c>
      <c r="L119" s="5">
        <f t="shared" si="64"/>
        <v>0.13111268619114175</v>
      </c>
    </row>
    <row r="120" spans="1:42">
      <c r="B120" t="s">
        <v>12</v>
      </c>
      <c r="C120" s="5">
        <f>SUM(AG2:AG114)/$A$114</f>
        <v>4.3504247787610622</v>
      </c>
      <c r="D120" s="5">
        <f t="shared" ref="D120:L120" si="65">SUM(AH2:AH114)/$A$114</f>
        <v>4.5365575221238945</v>
      </c>
      <c r="E120" s="5">
        <f t="shared" si="65"/>
        <v>5.4783097345132727</v>
      </c>
      <c r="F120" s="5">
        <f t="shared" si="65"/>
        <v>7.8359734513274306</v>
      </c>
      <c r="G120" s="5">
        <f t="shared" si="65"/>
        <v>6.923893805309735</v>
      </c>
      <c r="H120" s="5">
        <f t="shared" si="65"/>
        <v>7.8359734513274306</v>
      </c>
      <c r="I120" s="5">
        <f t="shared" si="65"/>
        <v>4.2894247787610622</v>
      </c>
      <c r="J120" s="5">
        <f t="shared" si="65"/>
        <v>4.1002831858407092</v>
      </c>
      <c r="K120" s="5">
        <f t="shared" si="65"/>
        <v>3.9481504424778762</v>
      </c>
      <c r="L120" s="5">
        <f t="shared" si="65"/>
        <v>3.840194690265486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P120"/>
  <sheetViews>
    <sheetView zoomScale="85" zoomScaleNormal="85" workbookViewId="0">
      <pane xSplit="12144" ySplit="4572" topLeftCell="L104" activePane="bottomLeft"/>
      <selection activeCell="L2" sqref="L2"/>
      <selection pane="topRight" activeCell="AG2" sqref="AG2:AP104"/>
      <selection pane="bottomLeft" activeCell="A115" sqref="A115"/>
      <selection pane="bottomRight" activeCell="AG104" sqref="AG104:AP114"/>
    </sheetView>
  </sheetViews>
  <sheetFormatPr defaultRowHeight="14.4"/>
  <cols>
    <col min="9" max="9" width="10.88671875" bestFit="1" customWidth="1"/>
    <col min="10" max="10" width="10" bestFit="1" customWidth="1"/>
    <col min="11" max="11" width="11.44140625" bestFit="1" customWidth="1"/>
    <col min="12" max="12" width="16.109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11</v>
      </c>
      <c r="K1" s="1" t="s">
        <v>13</v>
      </c>
      <c r="L1" s="1" t="s">
        <v>14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50.511000000000003</v>
      </c>
      <c r="C2">
        <v>59.002000000000002</v>
      </c>
      <c r="D2">
        <v>66.165000000000006</v>
      </c>
      <c r="E2">
        <v>16.271000000000001</v>
      </c>
      <c r="F2">
        <v>52.384999999999998</v>
      </c>
      <c r="G2">
        <v>46.524000000000001</v>
      </c>
      <c r="H2">
        <v>52.384999999999998</v>
      </c>
      <c r="I2">
        <v>37.636000000000003</v>
      </c>
      <c r="J2">
        <v>62.582999999999998</v>
      </c>
      <c r="K2">
        <v>41.218000000000004</v>
      </c>
      <c r="L2">
        <v>47.146000000000001</v>
      </c>
      <c r="M2">
        <f>(C2-$B2)^2</f>
        <v>72.097080999999989</v>
      </c>
      <c r="N2">
        <f t="shared" ref="N2:V17" si="0">(D2-$B2)^2</f>
        <v>245.04771600000012</v>
      </c>
      <c r="O2">
        <f t="shared" si="0"/>
        <v>1172.3776</v>
      </c>
      <c r="P2">
        <f t="shared" si="0"/>
        <v>3.5118759999999822</v>
      </c>
      <c r="Q2">
        <f t="shared" si="0"/>
        <v>15.896169000000015</v>
      </c>
      <c r="R2">
        <f t="shared" si="0"/>
        <v>3.5118759999999822</v>
      </c>
      <c r="S2">
        <f t="shared" si="0"/>
        <v>165.765625</v>
      </c>
      <c r="T2">
        <f t="shared" si="0"/>
        <v>145.73318399999988</v>
      </c>
      <c r="U2">
        <f t="shared" si="0"/>
        <v>86.359848999999983</v>
      </c>
      <c r="V2">
        <f t="shared" si="0"/>
        <v>11.323225000000013</v>
      </c>
      <c r="W2">
        <f>ABS($B2-C2)/$B2</f>
        <v>0.1681019975846845</v>
      </c>
      <c r="X2">
        <f t="shared" ref="X2:AF17" si="1">ABS($B2-D2)/$B2</f>
        <v>0.30991269228484891</v>
      </c>
      <c r="Y2">
        <f t="shared" si="1"/>
        <v>0.67787214666112328</v>
      </c>
      <c r="Z2">
        <f t="shared" si="1"/>
        <v>3.7100829522282178E-2</v>
      </c>
      <c r="AA2">
        <f t="shared" si="1"/>
        <v>7.893330165706483E-2</v>
      </c>
      <c r="AB2">
        <f t="shared" si="1"/>
        <v>3.7100829522282178E-2</v>
      </c>
      <c r="AC2">
        <f t="shared" si="1"/>
        <v>0.25489497337213674</v>
      </c>
      <c r="AD2">
        <f t="shared" si="1"/>
        <v>0.23899744610084922</v>
      </c>
      <c r="AE2">
        <f t="shared" si="1"/>
        <v>0.18397972718813721</v>
      </c>
      <c r="AF2">
        <f t="shared" si="1"/>
        <v>6.6619152263863349E-2</v>
      </c>
      <c r="AG2">
        <f>ABS(C2-$B2)</f>
        <v>8.4909999999999997</v>
      </c>
      <c r="AH2">
        <f t="shared" ref="AH2:AP17" si="2">ABS(D2-$B2)</f>
        <v>15.654000000000003</v>
      </c>
      <c r="AI2">
        <f t="shared" si="2"/>
        <v>34.24</v>
      </c>
      <c r="AJ2">
        <f t="shared" si="2"/>
        <v>1.8739999999999952</v>
      </c>
      <c r="AK2">
        <f t="shared" si="2"/>
        <v>3.9870000000000019</v>
      </c>
      <c r="AL2">
        <f t="shared" si="2"/>
        <v>1.8739999999999952</v>
      </c>
      <c r="AM2">
        <f t="shared" si="2"/>
        <v>12.875</v>
      </c>
      <c r="AN2">
        <f t="shared" si="2"/>
        <v>12.071999999999996</v>
      </c>
      <c r="AO2">
        <f t="shared" si="2"/>
        <v>9.2929999999999993</v>
      </c>
      <c r="AP2">
        <f t="shared" si="2"/>
        <v>3.365000000000002</v>
      </c>
    </row>
    <row r="3" spans="2:42">
      <c r="B3">
        <v>38.459000000000003</v>
      </c>
      <c r="C3">
        <v>42.869</v>
      </c>
      <c r="D3">
        <v>43.116999999999997</v>
      </c>
      <c r="E3">
        <v>34.328000000000003</v>
      </c>
      <c r="F3">
        <v>37.896999999999998</v>
      </c>
      <c r="G3">
        <v>45.487000000000002</v>
      </c>
      <c r="H3">
        <v>37.896999999999998</v>
      </c>
      <c r="I3">
        <v>38.597999999999999</v>
      </c>
      <c r="J3">
        <v>42.993000000000002</v>
      </c>
      <c r="K3">
        <v>38.722999999999999</v>
      </c>
      <c r="L3">
        <v>40.104999999999997</v>
      </c>
      <c r="M3">
        <f t="shared" ref="M3:M66" si="3">(C3-$B3)^2</f>
        <v>19.448099999999968</v>
      </c>
      <c r="N3">
        <f t="shared" si="0"/>
        <v>21.696963999999944</v>
      </c>
      <c r="O3">
        <f t="shared" si="0"/>
        <v>17.065161000000003</v>
      </c>
      <c r="P3">
        <f t="shared" si="0"/>
        <v>0.31584400000000529</v>
      </c>
      <c r="Q3">
        <f t="shared" si="0"/>
        <v>49.392783999999985</v>
      </c>
      <c r="R3">
        <f t="shared" si="0"/>
        <v>0.31584400000000529</v>
      </c>
      <c r="S3">
        <f t="shared" si="0"/>
        <v>1.9320999999998832E-2</v>
      </c>
      <c r="T3">
        <f t="shared" si="0"/>
        <v>20.557155999999988</v>
      </c>
      <c r="U3">
        <f t="shared" si="0"/>
        <v>6.9695999999997774E-2</v>
      </c>
      <c r="V3">
        <f t="shared" si="0"/>
        <v>2.7093159999999794</v>
      </c>
      <c r="W3">
        <f t="shared" ref="W3:W66" si="4">ABS($B3-C3)/$B3</f>
        <v>0.11466756805949183</v>
      </c>
      <c r="X3">
        <f t="shared" si="1"/>
        <v>0.12111599365558111</v>
      </c>
      <c r="Y3">
        <f t="shared" si="1"/>
        <v>0.10741308926389141</v>
      </c>
      <c r="Z3">
        <f t="shared" si="1"/>
        <v>1.4612964455654194E-2</v>
      </c>
      <c r="AA3">
        <f t="shared" si="1"/>
        <v>0.18274006084401564</v>
      </c>
      <c r="AB3">
        <f t="shared" si="1"/>
        <v>1.4612964455654194E-2</v>
      </c>
      <c r="AC3">
        <f t="shared" si="1"/>
        <v>3.6142385397435134E-3</v>
      </c>
      <c r="AD3">
        <f t="shared" si="1"/>
        <v>0.11789178085753656</v>
      </c>
      <c r="AE3">
        <f t="shared" si="1"/>
        <v>6.8644530539014479E-3</v>
      </c>
      <c r="AF3">
        <f t="shared" si="1"/>
        <v>4.279882472243151E-2</v>
      </c>
      <c r="AG3">
        <f t="shared" ref="AG3:AG66" si="5">ABS(C3-$B3)</f>
        <v>4.4099999999999966</v>
      </c>
      <c r="AH3">
        <f t="shared" si="2"/>
        <v>4.6579999999999941</v>
      </c>
      <c r="AI3">
        <f t="shared" si="2"/>
        <v>4.1310000000000002</v>
      </c>
      <c r="AJ3">
        <f t="shared" si="2"/>
        <v>0.56200000000000472</v>
      </c>
      <c r="AK3">
        <f t="shared" si="2"/>
        <v>7.0279999999999987</v>
      </c>
      <c r="AL3">
        <f t="shared" si="2"/>
        <v>0.56200000000000472</v>
      </c>
      <c r="AM3">
        <f t="shared" si="2"/>
        <v>0.13899999999999579</v>
      </c>
      <c r="AN3">
        <f t="shared" si="2"/>
        <v>4.5339999999999989</v>
      </c>
      <c r="AO3">
        <f t="shared" si="2"/>
        <v>0.26399999999999579</v>
      </c>
      <c r="AP3">
        <f t="shared" si="2"/>
        <v>1.6459999999999937</v>
      </c>
    </row>
    <row r="4" spans="2:42">
      <c r="B4">
        <v>28.63</v>
      </c>
      <c r="C4">
        <v>32.854999999999997</v>
      </c>
      <c r="D4">
        <v>33.576999999999998</v>
      </c>
      <c r="E4">
        <v>35.305</v>
      </c>
      <c r="F4">
        <v>20.469000000000001</v>
      </c>
      <c r="G4">
        <v>41.014000000000003</v>
      </c>
      <c r="H4">
        <v>20.469000000000001</v>
      </c>
      <c r="I4">
        <v>34.08</v>
      </c>
      <c r="J4">
        <v>33.216000000000001</v>
      </c>
      <c r="K4">
        <v>34.441000000000003</v>
      </c>
      <c r="L4">
        <v>33.911999999999999</v>
      </c>
      <c r="M4">
        <f t="shared" si="3"/>
        <v>17.850624999999983</v>
      </c>
      <c r="N4">
        <f t="shared" si="0"/>
        <v>24.472808999999991</v>
      </c>
      <c r="O4">
        <f t="shared" si="0"/>
        <v>44.555625000000006</v>
      </c>
      <c r="P4">
        <f t="shared" si="0"/>
        <v>66.601920999999962</v>
      </c>
      <c r="Q4">
        <f t="shared" si="0"/>
        <v>153.3634560000001</v>
      </c>
      <c r="R4">
        <f t="shared" si="0"/>
        <v>66.601920999999962</v>
      </c>
      <c r="S4">
        <f t="shared" si="0"/>
        <v>29.702499999999993</v>
      </c>
      <c r="T4">
        <f t="shared" si="0"/>
        <v>21.031396000000019</v>
      </c>
      <c r="U4">
        <f t="shared" si="0"/>
        <v>33.767721000000037</v>
      </c>
      <c r="V4">
        <f t="shared" si="0"/>
        <v>27.899524</v>
      </c>
      <c r="W4">
        <f t="shared" si="4"/>
        <v>0.1475724764233321</v>
      </c>
      <c r="X4">
        <f t="shared" si="1"/>
        <v>0.17279077890324832</v>
      </c>
      <c r="Y4">
        <f t="shared" si="1"/>
        <v>0.23314704855047155</v>
      </c>
      <c r="Z4">
        <f t="shared" si="1"/>
        <v>0.28505064617534048</v>
      </c>
      <c r="AA4">
        <f t="shared" si="1"/>
        <v>0.43255326580509967</v>
      </c>
      <c r="AB4">
        <f t="shared" si="1"/>
        <v>0.28505064617534048</v>
      </c>
      <c r="AC4">
        <f t="shared" si="1"/>
        <v>0.19035976248690184</v>
      </c>
      <c r="AD4">
        <f t="shared" si="1"/>
        <v>0.16018162766329033</v>
      </c>
      <c r="AE4">
        <f t="shared" si="1"/>
        <v>0.20296891372686007</v>
      </c>
      <c r="AF4">
        <f t="shared" si="1"/>
        <v>0.18449179182675515</v>
      </c>
      <c r="AG4">
        <f t="shared" si="5"/>
        <v>4.2249999999999979</v>
      </c>
      <c r="AH4">
        <f t="shared" si="2"/>
        <v>4.9469999999999992</v>
      </c>
      <c r="AI4">
        <f t="shared" si="2"/>
        <v>6.6750000000000007</v>
      </c>
      <c r="AJ4">
        <f t="shared" si="2"/>
        <v>8.1609999999999978</v>
      </c>
      <c r="AK4">
        <f t="shared" si="2"/>
        <v>12.384000000000004</v>
      </c>
      <c r="AL4">
        <f t="shared" si="2"/>
        <v>8.1609999999999978</v>
      </c>
      <c r="AM4">
        <f t="shared" si="2"/>
        <v>5.4499999999999993</v>
      </c>
      <c r="AN4">
        <f t="shared" si="2"/>
        <v>4.5860000000000021</v>
      </c>
      <c r="AO4">
        <f t="shared" si="2"/>
        <v>5.8110000000000035</v>
      </c>
      <c r="AP4">
        <f t="shared" si="2"/>
        <v>5.282</v>
      </c>
    </row>
    <row r="5" spans="2:42">
      <c r="B5">
        <v>27.923999999999999</v>
      </c>
      <c r="C5">
        <v>26.141999999999999</v>
      </c>
      <c r="D5">
        <v>30.37</v>
      </c>
      <c r="E5">
        <v>25.402999999999999</v>
      </c>
      <c r="F5">
        <v>29.164000000000001</v>
      </c>
      <c r="G5">
        <v>20.524000000000001</v>
      </c>
      <c r="H5">
        <v>29.164000000000001</v>
      </c>
      <c r="I5">
        <v>25.773</v>
      </c>
      <c r="J5">
        <v>28.256</v>
      </c>
      <c r="K5">
        <v>27.887</v>
      </c>
      <c r="L5">
        <v>27.305</v>
      </c>
      <c r="M5">
        <f t="shared" si="3"/>
        <v>3.1755240000000002</v>
      </c>
      <c r="N5">
        <f t="shared" si="0"/>
        <v>5.9829160000000075</v>
      </c>
      <c r="O5">
        <f t="shared" si="0"/>
        <v>6.3554410000000043</v>
      </c>
      <c r="P5">
        <f t="shared" si="0"/>
        <v>1.537600000000005</v>
      </c>
      <c r="Q5">
        <f t="shared" si="0"/>
        <v>54.759999999999977</v>
      </c>
      <c r="R5">
        <f t="shared" si="0"/>
        <v>1.537600000000005</v>
      </c>
      <c r="S5">
        <f t="shared" si="0"/>
        <v>4.6268009999999995</v>
      </c>
      <c r="T5">
        <f t="shared" si="0"/>
        <v>0.11022400000000049</v>
      </c>
      <c r="U5">
        <f t="shared" si="0"/>
        <v>1.3689999999999284E-3</v>
      </c>
      <c r="V5">
        <f t="shared" si="0"/>
        <v>0.3831609999999997</v>
      </c>
      <c r="W5">
        <f t="shared" si="4"/>
        <v>6.3816072195960472E-2</v>
      </c>
      <c r="X5">
        <f t="shared" si="1"/>
        <v>8.7594900444062512E-2</v>
      </c>
      <c r="Y5">
        <f t="shared" si="1"/>
        <v>9.028076206847159E-2</v>
      </c>
      <c r="Z5">
        <f t="shared" si="1"/>
        <v>4.4406245523564029E-2</v>
      </c>
      <c r="AA5">
        <f t="shared" si="1"/>
        <v>0.26500501360836554</v>
      </c>
      <c r="AB5">
        <f t="shared" si="1"/>
        <v>4.4406245523564029E-2</v>
      </c>
      <c r="AC5">
        <f t="shared" si="1"/>
        <v>7.703051138805328E-2</v>
      </c>
      <c r="AD5">
        <f t="shared" si="1"/>
        <v>1.1889414124051022E-2</v>
      </c>
      <c r="AE5">
        <f t="shared" si="1"/>
        <v>1.3250250680417932E-3</v>
      </c>
      <c r="AF5">
        <f t="shared" si="1"/>
        <v>2.2167311273456516E-2</v>
      </c>
      <c r="AG5">
        <f t="shared" si="5"/>
        <v>1.782</v>
      </c>
      <c r="AH5">
        <f t="shared" si="2"/>
        <v>2.4460000000000015</v>
      </c>
      <c r="AI5">
        <f t="shared" si="2"/>
        <v>2.5210000000000008</v>
      </c>
      <c r="AJ5">
        <f t="shared" si="2"/>
        <v>1.240000000000002</v>
      </c>
      <c r="AK5">
        <f t="shared" si="2"/>
        <v>7.3999999999999986</v>
      </c>
      <c r="AL5">
        <f t="shared" si="2"/>
        <v>1.240000000000002</v>
      </c>
      <c r="AM5">
        <f t="shared" si="2"/>
        <v>2.1509999999999998</v>
      </c>
      <c r="AN5">
        <f t="shared" si="2"/>
        <v>0.33200000000000074</v>
      </c>
      <c r="AO5">
        <f t="shared" si="2"/>
        <v>3.6999999999999034E-2</v>
      </c>
      <c r="AP5">
        <f t="shared" si="2"/>
        <v>0.61899999999999977</v>
      </c>
    </row>
    <row r="6" spans="2:42">
      <c r="B6">
        <v>22.436</v>
      </c>
      <c r="C6">
        <v>23.693999999999999</v>
      </c>
      <c r="D6">
        <v>23.451000000000001</v>
      </c>
      <c r="E6">
        <v>25.52</v>
      </c>
      <c r="F6">
        <v>20.864000000000001</v>
      </c>
      <c r="G6">
        <v>32.902000000000001</v>
      </c>
      <c r="H6">
        <v>20.864000000000001</v>
      </c>
      <c r="I6">
        <v>24.606999999999999</v>
      </c>
      <c r="J6">
        <v>23.571999999999999</v>
      </c>
      <c r="K6">
        <v>24.484999999999999</v>
      </c>
      <c r="L6">
        <v>24.221</v>
      </c>
      <c r="M6">
        <f t="shared" si="3"/>
        <v>1.5825639999999979</v>
      </c>
      <c r="N6">
        <f t="shared" si="0"/>
        <v>1.0302250000000011</v>
      </c>
      <c r="O6">
        <f t="shared" si="0"/>
        <v>9.5110559999999982</v>
      </c>
      <c r="P6">
        <f t="shared" si="0"/>
        <v>2.4711839999999974</v>
      </c>
      <c r="Q6">
        <f t="shared" si="0"/>
        <v>109.53715600000002</v>
      </c>
      <c r="R6">
        <f t="shared" si="0"/>
        <v>2.4711839999999974</v>
      </c>
      <c r="S6">
        <f t="shared" si="0"/>
        <v>4.7132409999999973</v>
      </c>
      <c r="T6">
        <f t="shared" si="0"/>
        <v>1.2904959999999983</v>
      </c>
      <c r="U6">
        <f t="shared" si="0"/>
        <v>4.1984009999999978</v>
      </c>
      <c r="V6">
        <f t="shared" si="0"/>
        <v>3.1862250000000003</v>
      </c>
      <c r="W6">
        <f t="shared" si="4"/>
        <v>5.6070600820110499E-2</v>
      </c>
      <c r="X6">
        <f t="shared" si="1"/>
        <v>4.5239793189516875E-2</v>
      </c>
      <c r="Y6">
        <f t="shared" si="1"/>
        <v>0.13745765733642359</v>
      </c>
      <c r="Z6">
        <f t="shared" si="1"/>
        <v>7.0065965412729511E-2</v>
      </c>
      <c r="AA6">
        <f t="shared" si="1"/>
        <v>0.46648243893742203</v>
      </c>
      <c r="AB6">
        <f t="shared" si="1"/>
        <v>7.0065965412729511E-2</v>
      </c>
      <c r="AC6">
        <f t="shared" si="1"/>
        <v>9.676412907826705E-2</v>
      </c>
      <c r="AD6">
        <f t="shared" si="1"/>
        <v>5.0632911392405028E-2</v>
      </c>
      <c r="AE6">
        <f t="shared" si="1"/>
        <v>9.1326439650561572E-2</v>
      </c>
      <c r="AF6">
        <f t="shared" si="1"/>
        <v>7.9559636298805497E-2</v>
      </c>
      <c r="AG6">
        <f t="shared" si="5"/>
        <v>1.2579999999999991</v>
      </c>
      <c r="AH6">
        <f t="shared" si="2"/>
        <v>1.0150000000000006</v>
      </c>
      <c r="AI6">
        <f t="shared" si="2"/>
        <v>3.0839999999999996</v>
      </c>
      <c r="AJ6">
        <f t="shared" si="2"/>
        <v>1.5719999999999992</v>
      </c>
      <c r="AK6">
        <f t="shared" si="2"/>
        <v>10.466000000000001</v>
      </c>
      <c r="AL6">
        <f t="shared" si="2"/>
        <v>1.5719999999999992</v>
      </c>
      <c r="AM6">
        <f t="shared" si="2"/>
        <v>2.1709999999999994</v>
      </c>
      <c r="AN6">
        <f t="shared" si="2"/>
        <v>1.1359999999999992</v>
      </c>
      <c r="AO6">
        <f t="shared" si="2"/>
        <v>2.0489999999999995</v>
      </c>
      <c r="AP6">
        <f t="shared" si="2"/>
        <v>1.7850000000000001</v>
      </c>
    </row>
    <row r="7" spans="2:42">
      <c r="B7">
        <v>27.626999999999999</v>
      </c>
      <c r="C7">
        <v>28.919</v>
      </c>
      <c r="D7">
        <v>26.622</v>
      </c>
      <c r="E7">
        <v>35.283999999999999</v>
      </c>
      <c r="F7">
        <v>32.795000000000002</v>
      </c>
      <c r="G7">
        <v>32.902000000000001</v>
      </c>
      <c r="H7">
        <v>32.795000000000002</v>
      </c>
      <c r="I7">
        <v>32.100999999999999</v>
      </c>
      <c r="J7">
        <v>27.77</v>
      </c>
      <c r="K7">
        <v>30.952999999999999</v>
      </c>
      <c r="L7">
        <v>30.274999999999999</v>
      </c>
      <c r="M7">
        <f t="shared" si="3"/>
        <v>1.6692640000000041</v>
      </c>
      <c r="N7">
        <f t="shared" si="0"/>
        <v>1.010024999999998</v>
      </c>
      <c r="O7">
        <f t="shared" si="0"/>
        <v>58.629649000000001</v>
      </c>
      <c r="P7">
        <f t="shared" si="0"/>
        <v>26.70822400000003</v>
      </c>
      <c r="Q7">
        <f t="shared" si="0"/>
        <v>27.825625000000024</v>
      </c>
      <c r="R7">
        <f t="shared" si="0"/>
        <v>26.70822400000003</v>
      </c>
      <c r="S7">
        <f t="shared" si="0"/>
        <v>20.016676</v>
      </c>
      <c r="T7">
        <f t="shared" si="0"/>
        <v>2.0449000000000196E-2</v>
      </c>
      <c r="U7">
        <f t="shared" si="0"/>
        <v>11.062276000000004</v>
      </c>
      <c r="V7">
        <f t="shared" si="0"/>
        <v>7.0119039999999986</v>
      </c>
      <c r="W7">
        <f t="shared" si="4"/>
        <v>4.6765845006696408E-2</v>
      </c>
      <c r="X7">
        <f t="shared" si="1"/>
        <v>3.6377456835704168E-2</v>
      </c>
      <c r="Y7">
        <f t="shared" si="1"/>
        <v>0.27715640496615629</v>
      </c>
      <c r="Z7">
        <f t="shared" si="1"/>
        <v>0.18706338002678549</v>
      </c>
      <c r="AA7">
        <f t="shared" si="1"/>
        <v>0.19093640279436791</v>
      </c>
      <c r="AB7">
        <f t="shared" si="1"/>
        <v>0.18706338002678549</v>
      </c>
      <c r="AC7">
        <f t="shared" si="1"/>
        <v>0.16194302674919464</v>
      </c>
      <c r="AD7">
        <f t="shared" si="1"/>
        <v>5.1760958482644044E-3</v>
      </c>
      <c r="AE7">
        <f t="shared" si="1"/>
        <v>0.12038947406522607</v>
      </c>
      <c r="AF7">
        <f t="shared" si="1"/>
        <v>9.5848264379049475E-2</v>
      </c>
      <c r="AG7">
        <f t="shared" si="5"/>
        <v>1.2920000000000016</v>
      </c>
      <c r="AH7">
        <f t="shared" si="2"/>
        <v>1.004999999999999</v>
      </c>
      <c r="AI7">
        <f t="shared" si="2"/>
        <v>7.657</v>
      </c>
      <c r="AJ7">
        <f t="shared" si="2"/>
        <v>5.1680000000000028</v>
      </c>
      <c r="AK7">
        <f t="shared" si="2"/>
        <v>5.2750000000000021</v>
      </c>
      <c r="AL7">
        <f t="shared" si="2"/>
        <v>5.1680000000000028</v>
      </c>
      <c r="AM7">
        <f t="shared" si="2"/>
        <v>4.4740000000000002</v>
      </c>
      <c r="AN7">
        <f t="shared" si="2"/>
        <v>0.14300000000000068</v>
      </c>
      <c r="AO7">
        <f t="shared" si="2"/>
        <v>3.3260000000000005</v>
      </c>
      <c r="AP7">
        <f t="shared" si="2"/>
        <v>2.6479999999999997</v>
      </c>
    </row>
    <row r="8" spans="2:42">
      <c r="B8">
        <v>27.09</v>
      </c>
      <c r="C8">
        <v>29.065999999999999</v>
      </c>
      <c r="D8">
        <v>28.48</v>
      </c>
      <c r="E8">
        <v>31.617000000000001</v>
      </c>
      <c r="F8">
        <v>32.335999999999999</v>
      </c>
      <c r="G8">
        <v>28.457999999999998</v>
      </c>
      <c r="H8">
        <v>32.335999999999999</v>
      </c>
      <c r="I8">
        <v>30.341000000000001</v>
      </c>
      <c r="J8">
        <v>28.773</v>
      </c>
      <c r="K8">
        <v>30.047999999999998</v>
      </c>
      <c r="L8">
        <v>29.721</v>
      </c>
      <c r="M8">
        <f t="shared" si="3"/>
        <v>3.9045759999999965</v>
      </c>
      <c r="N8">
        <f t="shared" si="0"/>
        <v>1.9321000000000015</v>
      </c>
      <c r="O8">
        <f t="shared" si="0"/>
        <v>20.493729000000009</v>
      </c>
      <c r="P8">
        <f t="shared" si="0"/>
        <v>27.520515999999986</v>
      </c>
      <c r="Q8">
        <f t="shared" si="0"/>
        <v>1.871423999999996</v>
      </c>
      <c r="R8">
        <f t="shared" si="0"/>
        <v>27.520515999999986</v>
      </c>
      <c r="S8">
        <f t="shared" si="0"/>
        <v>10.569001000000007</v>
      </c>
      <c r="T8">
        <f t="shared" si="0"/>
        <v>2.8324889999999994</v>
      </c>
      <c r="U8">
        <f t="shared" si="0"/>
        <v>8.7497639999999901</v>
      </c>
      <c r="V8">
        <f t="shared" si="0"/>
        <v>6.9221610000000009</v>
      </c>
      <c r="W8">
        <f t="shared" si="4"/>
        <v>7.2942045035068251E-2</v>
      </c>
      <c r="X8">
        <f t="shared" si="1"/>
        <v>5.1310446659283887E-2</v>
      </c>
      <c r="Y8">
        <f t="shared" si="1"/>
        <v>0.16710963455149505</v>
      </c>
      <c r="Z8">
        <f t="shared" si="1"/>
        <v>0.1936507936507936</v>
      </c>
      <c r="AA8">
        <f t="shared" si="1"/>
        <v>5.0498338870431841E-2</v>
      </c>
      <c r="AB8">
        <f t="shared" si="1"/>
        <v>0.1936507936507936</v>
      </c>
      <c r="AC8">
        <f t="shared" si="1"/>
        <v>0.12000738279808051</v>
      </c>
      <c r="AD8">
        <f t="shared" si="1"/>
        <v>6.2126245847176076E-2</v>
      </c>
      <c r="AE8">
        <f t="shared" si="1"/>
        <v>0.1091915836101882</v>
      </c>
      <c r="AF8">
        <f t="shared" si="1"/>
        <v>9.7120708748615739E-2</v>
      </c>
      <c r="AG8">
        <f t="shared" si="5"/>
        <v>1.9759999999999991</v>
      </c>
      <c r="AH8">
        <f t="shared" si="2"/>
        <v>1.3900000000000006</v>
      </c>
      <c r="AI8">
        <f t="shared" si="2"/>
        <v>4.527000000000001</v>
      </c>
      <c r="AJ8">
        <f t="shared" si="2"/>
        <v>5.2459999999999987</v>
      </c>
      <c r="AK8">
        <f t="shared" si="2"/>
        <v>1.3679999999999986</v>
      </c>
      <c r="AL8">
        <f t="shared" si="2"/>
        <v>5.2459999999999987</v>
      </c>
      <c r="AM8">
        <f t="shared" si="2"/>
        <v>3.2510000000000012</v>
      </c>
      <c r="AN8">
        <f t="shared" si="2"/>
        <v>1.6829999999999998</v>
      </c>
      <c r="AO8">
        <f t="shared" si="2"/>
        <v>2.9579999999999984</v>
      </c>
      <c r="AP8">
        <f t="shared" si="2"/>
        <v>2.6310000000000002</v>
      </c>
    </row>
    <row r="9" spans="2:42">
      <c r="B9">
        <v>27.89</v>
      </c>
      <c r="C9">
        <v>27.992000000000001</v>
      </c>
      <c r="D9">
        <v>23.582999999999998</v>
      </c>
      <c r="E9">
        <v>31.617000000000001</v>
      </c>
      <c r="F9">
        <v>23.62</v>
      </c>
      <c r="G9">
        <v>28.457999999999998</v>
      </c>
      <c r="H9">
        <v>23.62</v>
      </c>
      <c r="I9">
        <v>29.803999999999998</v>
      </c>
      <c r="J9">
        <v>25.786999999999999</v>
      </c>
      <c r="K9">
        <v>27.6</v>
      </c>
      <c r="L9">
        <v>27.73</v>
      </c>
      <c r="M9">
        <f t="shared" si="3"/>
        <v>1.0404000000000064E-2</v>
      </c>
      <c r="N9">
        <f t="shared" si="0"/>
        <v>18.550249000000019</v>
      </c>
      <c r="O9">
        <f t="shared" si="0"/>
        <v>13.890529000000003</v>
      </c>
      <c r="P9">
        <f t="shared" si="0"/>
        <v>18.232899999999997</v>
      </c>
      <c r="Q9">
        <f t="shared" si="0"/>
        <v>0.32262399999999752</v>
      </c>
      <c r="R9">
        <f t="shared" si="0"/>
        <v>18.232899999999997</v>
      </c>
      <c r="S9">
        <f t="shared" si="0"/>
        <v>3.6633959999999921</v>
      </c>
      <c r="T9">
        <f t="shared" si="0"/>
        <v>4.4226090000000067</v>
      </c>
      <c r="U9">
        <f t="shared" si="0"/>
        <v>8.4099999999999508E-2</v>
      </c>
      <c r="V9">
        <f t="shared" si="0"/>
        <v>2.5600000000000046E-2</v>
      </c>
      <c r="W9">
        <f t="shared" si="4"/>
        <v>3.6572248117604988E-3</v>
      </c>
      <c r="X9">
        <f t="shared" si="1"/>
        <v>0.15442811043384733</v>
      </c>
      <c r="Y9">
        <f t="shared" si="1"/>
        <v>0.13363212621011117</v>
      </c>
      <c r="Z9">
        <f t="shared" si="1"/>
        <v>0.15310147006095373</v>
      </c>
      <c r="AA9">
        <f t="shared" si="1"/>
        <v>2.036572248117597E-2</v>
      </c>
      <c r="AB9">
        <f t="shared" si="1"/>
        <v>0.15310147006095373</v>
      </c>
      <c r="AC9">
        <f t="shared" si="1"/>
        <v>6.8626747938329069E-2</v>
      </c>
      <c r="AD9">
        <f t="shared" si="1"/>
        <v>7.5403370383650109E-2</v>
      </c>
      <c r="AE9">
        <f t="shared" si="1"/>
        <v>1.0397992111868022E-2</v>
      </c>
      <c r="AF9">
        <f t="shared" si="1"/>
        <v>5.736823234134103E-3</v>
      </c>
      <c r="AG9">
        <f t="shared" si="5"/>
        <v>0.10200000000000031</v>
      </c>
      <c r="AH9">
        <f t="shared" si="2"/>
        <v>4.3070000000000022</v>
      </c>
      <c r="AI9">
        <f t="shared" si="2"/>
        <v>3.7270000000000003</v>
      </c>
      <c r="AJ9">
        <f t="shared" si="2"/>
        <v>4.2699999999999996</v>
      </c>
      <c r="AK9">
        <f t="shared" si="2"/>
        <v>0.56799999999999784</v>
      </c>
      <c r="AL9">
        <f t="shared" si="2"/>
        <v>4.2699999999999996</v>
      </c>
      <c r="AM9">
        <f t="shared" si="2"/>
        <v>1.9139999999999979</v>
      </c>
      <c r="AN9">
        <f t="shared" si="2"/>
        <v>2.1030000000000015</v>
      </c>
      <c r="AO9">
        <f t="shared" si="2"/>
        <v>0.28999999999999915</v>
      </c>
      <c r="AP9">
        <f t="shared" si="2"/>
        <v>0.16000000000000014</v>
      </c>
    </row>
    <row r="10" spans="2:42">
      <c r="B10">
        <v>21.780999999999999</v>
      </c>
      <c r="C10">
        <v>22.07</v>
      </c>
      <c r="D10">
        <v>31.654</v>
      </c>
      <c r="E10">
        <v>15.538</v>
      </c>
      <c r="F10">
        <v>33.723999999999997</v>
      </c>
      <c r="G10">
        <v>13.923</v>
      </c>
      <c r="H10">
        <v>33.723999999999997</v>
      </c>
      <c r="I10">
        <v>18.803999999999998</v>
      </c>
      <c r="J10">
        <v>26.861999999999998</v>
      </c>
      <c r="K10">
        <v>23.596</v>
      </c>
      <c r="L10">
        <v>23.087</v>
      </c>
      <c r="M10">
        <f t="shared" si="3"/>
        <v>8.3521000000000858E-2</v>
      </c>
      <c r="N10">
        <f t="shared" si="0"/>
        <v>97.476129000000029</v>
      </c>
      <c r="O10">
        <f t="shared" si="0"/>
        <v>38.975048999999984</v>
      </c>
      <c r="P10">
        <f t="shared" si="0"/>
        <v>142.63524899999996</v>
      </c>
      <c r="Q10">
        <f t="shared" si="0"/>
        <v>61.748163999999981</v>
      </c>
      <c r="R10">
        <f t="shared" si="0"/>
        <v>142.63524899999996</v>
      </c>
      <c r="S10">
        <f t="shared" si="0"/>
        <v>8.8625290000000021</v>
      </c>
      <c r="T10">
        <f t="shared" si="0"/>
        <v>25.816560999999997</v>
      </c>
      <c r="U10">
        <f t="shared" si="0"/>
        <v>3.2942250000000048</v>
      </c>
      <c r="V10">
        <f t="shared" si="0"/>
        <v>1.7056360000000024</v>
      </c>
      <c r="W10">
        <f t="shared" si="4"/>
        <v>1.326844497497826E-2</v>
      </c>
      <c r="X10">
        <f t="shared" si="1"/>
        <v>0.45328497314172911</v>
      </c>
      <c r="Y10">
        <f t="shared" si="1"/>
        <v>0.28662595840411365</v>
      </c>
      <c r="Z10">
        <f t="shared" si="1"/>
        <v>0.54832193195904677</v>
      </c>
      <c r="AA10">
        <f t="shared" si="1"/>
        <v>0.36077315091134471</v>
      </c>
      <c r="AB10">
        <f t="shared" si="1"/>
        <v>0.54832193195904677</v>
      </c>
      <c r="AC10">
        <f t="shared" si="1"/>
        <v>0.13667875671456775</v>
      </c>
      <c r="AD10">
        <f t="shared" si="1"/>
        <v>0.2332767090583536</v>
      </c>
      <c r="AE10">
        <f t="shared" si="1"/>
        <v>8.3329507368807745E-2</v>
      </c>
      <c r="AF10">
        <f t="shared" si="1"/>
        <v>5.9960516046095265E-2</v>
      </c>
      <c r="AG10">
        <f t="shared" si="5"/>
        <v>0.28900000000000148</v>
      </c>
      <c r="AH10">
        <f t="shared" si="2"/>
        <v>9.8730000000000011</v>
      </c>
      <c r="AI10">
        <f t="shared" si="2"/>
        <v>6.2429999999999986</v>
      </c>
      <c r="AJ10">
        <f t="shared" si="2"/>
        <v>11.942999999999998</v>
      </c>
      <c r="AK10">
        <f t="shared" si="2"/>
        <v>7.8579999999999988</v>
      </c>
      <c r="AL10">
        <f t="shared" si="2"/>
        <v>11.942999999999998</v>
      </c>
      <c r="AM10">
        <f t="shared" si="2"/>
        <v>2.9770000000000003</v>
      </c>
      <c r="AN10">
        <f t="shared" si="2"/>
        <v>5.0809999999999995</v>
      </c>
      <c r="AO10">
        <f t="shared" si="2"/>
        <v>1.8150000000000013</v>
      </c>
      <c r="AP10">
        <f t="shared" si="2"/>
        <v>1.3060000000000009</v>
      </c>
    </row>
    <row r="11" spans="2:42">
      <c r="B11">
        <v>45.698</v>
      </c>
      <c r="C11">
        <v>34.950000000000003</v>
      </c>
      <c r="D11">
        <v>40.749000000000002</v>
      </c>
      <c r="E11">
        <v>43.627000000000002</v>
      </c>
      <c r="F11">
        <v>54.515999999999998</v>
      </c>
      <c r="G11">
        <v>46.524000000000001</v>
      </c>
      <c r="H11">
        <v>54.515999999999998</v>
      </c>
      <c r="I11">
        <v>39.287999999999997</v>
      </c>
      <c r="J11">
        <v>37.85</v>
      </c>
      <c r="K11">
        <v>42.188000000000002</v>
      </c>
      <c r="L11">
        <v>39.774999999999999</v>
      </c>
      <c r="M11">
        <f t="shared" si="3"/>
        <v>115.51950399999994</v>
      </c>
      <c r="N11">
        <f t="shared" si="0"/>
        <v>24.492600999999979</v>
      </c>
      <c r="O11">
        <f t="shared" si="0"/>
        <v>4.2890409999999912</v>
      </c>
      <c r="P11">
        <f t="shared" si="0"/>
        <v>77.757123999999962</v>
      </c>
      <c r="Q11">
        <f t="shared" si="0"/>
        <v>0.68227600000000088</v>
      </c>
      <c r="R11">
        <f t="shared" si="0"/>
        <v>77.757123999999962</v>
      </c>
      <c r="S11">
        <f t="shared" si="0"/>
        <v>41.088100000000047</v>
      </c>
      <c r="T11">
        <f t="shared" si="0"/>
        <v>61.591103999999987</v>
      </c>
      <c r="U11">
        <f t="shared" si="0"/>
        <v>12.320099999999986</v>
      </c>
      <c r="V11">
        <f t="shared" si="0"/>
        <v>35.081929000000024</v>
      </c>
      <c r="W11">
        <f t="shared" si="4"/>
        <v>0.23519628867784143</v>
      </c>
      <c r="X11">
        <f t="shared" si="1"/>
        <v>0.10829795614687728</v>
      </c>
      <c r="Y11">
        <f t="shared" si="1"/>
        <v>4.5319269989933866E-2</v>
      </c>
      <c r="Z11">
        <f t="shared" si="1"/>
        <v>0.19296249288809134</v>
      </c>
      <c r="AA11">
        <f t="shared" si="1"/>
        <v>1.8075189286183214E-2</v>
      </c>
      <c r="AB11">
        <f t="shared" si="1"/>
        <v>0.19296249288809134</v>
      </c>
      <c r="AC11">
        <f t="shared" si="1"/>
        <v>0.14026872073176078</v>
      </c>
      <c r="AD11">
        <f t="shared" si="1"/>
        <v>0.1717361810144864</v>
      </c>
      <c r="AE11">
        <f t="shared" si="1"/>
        <v>7.6808613068405571E-2</v>
      </c>
      <c r="AF11">
        <f t="shared" si="1"/>
        <v>0.12961179920346627</v>
      </c>
      <c r="AG11">
        <f t="shared" si="5"/>
        <v>10.747999999999998</v>
      </c>
      <c r="AH11">
        <f t="shared" si="2"/>
        <v>4.9489999999999981</v>
      </c>
      <c r="AI11">
        <f t="shared" si="2"/>
        <v>2.070999999999998</v>
      </c>
      <c r="AJ11">
        <f t="shared" si="2"/>
        <v>8.8179999999999978</v>
      </c>
      <c r="AK11">
        <f t="shared" si="2"/>
        <v>0.82600000000000051</v>
      </c>
      <c r="AL11">
        <f t="shared" si="2"/>
        <v>8.8179999999999978</v>
      </c>
      <c r="AM11">
        <f t="shared" si="2"/>
        <v>6.4100000000000037</v>
      </c>
      <c r="AN11">
        <f t="shared" si="2"/>
        <v>7.847999999999999</v>
      </c>
      <c r="AO11">
        <f t="shared" si="2"/>
        <v>3.509999999999998</v>
      </c>
      <c r="AP11">
        <f t="shared" si="2"/>
        <v>5.9230000000000018</v>
      </c>
    </row>
    <row r="12" spans="2:42">
      <c r="B12">
        <v>31.873999999999999</v>
      </c>
      <c r="C12">
        <v>33.076000000000001</v>
      </c>
      <c r="D12">
        <v>29.172999999999998</v>
      </c>
      <c r="E12">
        <v>34.328000000000003</v>
      </c>
      <c r="F12">
        <v>29.265999999999998</v>
      </c>
      <c r="G12">
        <v>32.902000000000001</v>
      </c>
      <c r="H12">
        <v>29.265999999999998</v>
      </c>
      <c r="I12">
        <v>33.701999999999998</v>
      </c>
      <c r="J12">
        <v>31.125</v>
      </c>
      <c r="K12">
        <v>31.75</v>
      </c>
      <c r="L12">
        <v>32.192</v>
      </c>
      <c r="M12">
        <f t="shared" si="3"/>
        <v>1.4448040000000042</v>
      </c>
      <c r="N12">
        <f t="shared" si="0"/>
        <v>7.2954010000000027</v>
      </c>
      <c r="O12">
        <f t="shared" si="0"/>
        <v>6.0221160000000209</v>
      </c>
      <c r="P12">
        <f t="shared" si="0"/>
        <v>6.8016640000000024</v>
      </c>
      <c r="Q12">
        <f t="shared" si="0"/>
        <v>1.0567840000000046</v>
      </c>
      <c r="R12">
        <f t="shared" si="0"/>
        <v>6.8016640000000024</v>
      </c>
      <c r="S12">
        <f t="shared" si="0"/>
        <v>3.3415839999999979</v>
      </c>
      <c r="T12">
        <f t="shared" si="0"/>
        <v>0.5610009999999982</v>
      </c>
      <c r="U12">
        <f t="shared" si="0"/>
        <v>1.5375999999999697E-2</v>
      </c>
      <c r="V12">
        <f t="shared" si="0"/>
        <v>0.10112400000000088</v>
      </c>
      <c r="W12">
        <f t="shared" si="4"/>
        <v>3.7710987011357278E-2</v>
      </c>
      <c r="X12">
        <f t="shared" si="1"/>
        <v>8.4739913409048143E-2</v>
      </c>
      <c r="Y12">
        <f t="shared" si="1"/>
        <v>7.6990650687080511E-2</v>
      </c>
      <c r="Z12">
        <f t="shared" si="1"/>
        <v>8.18221748133275E-2</v>
      </c>
      <c r="AA12">
        <f t="shared" si="1"/>
        <v>3.2251992219363819E-2</v>
      </c>
      <c r="AB12">
        <f t="shared" si="1"/>
        <v>8.18221748133275E-2</v>
      </c>
      <c r="AC12">
        <f t="shared" si="1"/>
        <v>5.7350818849218783E-2</v>
      </c>
      <c r="AD12">
        <f t="shared" si="1"/>
        <v>2.3498776432201756E-2</v>
      </c>
      <c r="AE12">
        <f t="shared" si="1"/>
        <v>3.8903181276274952E-3</v>
      </c>
      <c r="AF12">
        <f t="shared" si="1"/>
        <v>9.9767835853674276E-3</v>
      </c>
      <c r="AG12">
        <f t="shared" si="5"/>
        <v>1.2020000000000017</v>
      </c>
      <c r="AH12">
        <f t="shared" si="2"/>
        <v>2.7010000000000005</v>
      </c>
      <c r="AI12">
        <f t="shared" si="2"/>
        <v>2.4540000000000042</v>
      </c>
      <c r="AJ12">
        <f t="shared" si="2"/>
        <v>2.6080000000000005</v>
      </c>
      <c r="AK12">
        <f t="shared" si="2"/>
        <v>1.0280000000000022</v>
      </c>
      <c r="AL12">
        <f t="shared" si="2"/>
        <v>2.6080000000000005</v>
      </c>
      <c r="AM12">
        <f t="shared" si="2"/>
        <v>1.8279999999999994</v>
      </c>
      <c r="AN12">
        <f t="shared" si="2"/>
        <v>0.74899999999999878</v>
      </c>
      <c r="AO12">
        <f t="shared" si="2"/>
        <v>0.12399999999999878</v>
      </c>
      <c r="AP12">
        <f t="shared" si="2"/>
        <v>0.31800000000000139</v>
      </c>
    </row>
    <row r="13" spans="2:42">
      <c r="B13">
        <v>39.456000000000003</v>
      </c>
      <c r="C13">
        <v>34.508000000000003</v>
      </c>
      <c r="D13">
        <v>37.165999999999997</v>
      </c>
      <c r="E13">
        <v>31.155000000000001</v>
      </c>
      <c r="F13">
        <v>34.627000000000002</v>
      </c>
      <c r="G13">
        <v>34.948999999999998</v>
      </c>
      <c r="H13">
        <v>34.627000000000002</v>
      </c>
      <c r="I13">
        <v>32.832000000000001</v>
      </c>
      <c r="J13">
        <v>35.837000000000003</v>
      </c>
      <c r="K13">
        <v>34.159999999999997</v>
      </c>
      <c r="L13">
        <v>34.276000000000003</v>
      </c>
      <c r="M13">
        <f t="shared" si="3"/>
        <v>24.482704000000005</v>
      </c>
      <c r="N13">
        <f t="shared" si="0"/>
        <v>5.2441000000000288</v>
      </c>
      <c r="O13">
        <f t="shared" si="0"/>
        <v>68.906601000000038</v>
      </c>
      <c r="P13">
        <f t="shared" si="0"/>
        <v>23.319241000000005</v>
      </c>
      <c r="Q13">
        <f t="shared" si="0"/>
        <v>20.313049000000046</v>
      </c>
      <c r="R13">
        <f t="shared" si="0"/>
        <v>23.319241000000005</v>
      </c>
      <c r="S13">
        <f t="shared" si="0"/>
        <v>43.877376000000034</v>
      </c>
      <c r="T13">
        <f t="shared" si="0"/>
        <v>13.097160999999998</v>
      </c>
      <c r="U13">
        <f t="shared" si="0"/>
        <v>28.047616000000069</v>
      </c>
      <c r="V13">
        <f t="shared" si="0"/>
        <v>26.832399999999996</v>
      </c>
      <c r="W13">
        <f t="shared" si="4"/>
        <v>0.12540551500405514</v>
      </c>
      <c r="X13">
        <f t="shared" si="1"/>
        <v>5.8039334955393505E-2</v>
      </c>
      <c r="Y13">
        <f t="shared" si="1"/>
        <v>0.21038625304136258</v>
      </c>
      <c r="Z13">
        <f t="shared" si="1"/>
        <v>0.12238949716139498</v>
      </c>
      <c r="AA13">
        <f t="shared" si="1"/>
        <v>0.1142285077047852</v>
      </c>
      <c r="AB13">
        <f t="shared" si="1"/>
        <v>0.12238949716139498</v>
      </c>
      <c r="AC13">
        <f t="shared" si="1"/>
        <v>0.16788321167883216</v>
      </c>
      <c r="AD13">
        <f t="shared" si="1"/>
        <v>9.1722424979724243E-2</v>
      </c>
      <c r="AE13">
        <f t="shared" si="1"/>
        <v>0.13422546634225482</v>
      </c>
      <c r="AF13">
        <f t="shared" si="1"/>
        <v>0.1312854825628548</v>
      </c>
      <c r="AG13">
        <f t="shared" si="5"/>
        <v>4.9480000000000004</v>
      </c>
      <c r="AH13">
        <f t="shared" si="2"/>
        <v>2.2900000000000063</v>
      </c>
      <c r="AI13">
        <f t="shared" si="2"/>
        <v>8.3010000000000019</v>
      </c>
      <c r="AJ13">
        <f t="shared" si="2"/>
        <v>4.8290000000000006</v>
      </c>
      <c r="AK13">
        <f t="shared" si="2"/>
        <v>4.507000000000005</v>
      </c>
      <c r="AL13">
        <f t="shared" si="2"/>
        <v>4.8290000000000006</v>
      </c>
      <c r="AM13">
        <f t="shared" si="2"/>
        <v>6.6240000000000023</v>
      </c>
      <c r="AN13">
        <f t="shared" si="2"/>
        <v>3.6189999999999998</v>
      </c>
      <c r="AO13">
        <f t="shared" si="2"/>
        <v>5.2960000000000065</v>
      </c>
      <c r="AP13">
        <f t="shared" si="2"/>
        <v>5.18</v>
      </c>
    </row>
    <row r="14" spans="2:42">
      <c r="B14">
        <v>21.021999999999998</v>
      </c>
      <c r="C14">
        <v>25.428000000000001</v>
      </c>
      <c r="D14">
        <v>31.292000000000002</v>
      </c>
      <c r="E14">
        <v>15.538</v>
      </c>
      <c r="F14">
        <v>33.999000000000002</v>
      </c>
      <c r="G14">
        <v>13.923</v>
      </c>
      <c r="H14">
        <v>33.999000000000002</v>
      </c>
      <c r="I14">
        <v>20.483000000000001</v>
      </c>
      <c r="J14">
        <v>28.36</v>
      </c>
      <c r="K14">
        <v>23.414999999999999</v>
      </c>
      <c r="L14">
        <v>24.085999999999999</v>
      </c>
      <c r="M14">
        <f t="shared" si="3"/>
        <v>19.41283600000002</v>
      </c>
      <c r="N14">
        <f t="shared" si="0"/>
        <v>105.47290000000007</v>
      </c>
      <c r="O14">
        <f t="shared" si="0"/>
        <v>30.074255999999981</v>
      </c>
      <c r="P14">
        <f t="shared" si="0"/>
        <v>168.4025290000001</v>
      </c>
      <c r="Q14">
        <f t="shared" si="0"/>
        <v>50.395800999999977</v>
      </c>
      <c r="R14">
        <f t="shared" si="0"/>
        <v>168.4025290000001</v>
      </c>
      <c r="S14">
        <f t="shared" si="0"/>
        <v>0.29052099999999775</v>
      </c>
      <c r="T14">
        <f t="shared" si="0"/>
        <v>53.846244000000013</v>
      </c>
      <c r="U14">
        <f t="shared" si="0"/>
        <v>5.7264490000000032</v>
      </c>
      <c r="V14">
        <f t="shared" si="0"/>
        <v>9.3880960000000009</v>
      </c>
      <c r="W14">
        <f t="shared" si="4"/>
        <v>0.20958995338217118</v>
      </c>
      <c r="X14">
        <f t="shared" si="1"/>
        <v>0.48853581961754372</v>
      </c>
      <c r="Y14">
        <f t="shared" si="1"/>
        <v>0.26086956521739124</v>
      </c>
      <c r="Z14">
        <f t="shared" si="1"/>
        <v>0.61730567976405692</v>
      </c>
      <c r="AA14">
        <f t="shared" si="1"/>
        <v>0.33769384454381118</v>
      </c>
      <c r="AB14">
        <f t="shared" si="1"/>
        <v>0.61730567976405692</v>
      </c>
      <c r="AC14">
        <f t="shared" si="1"/>
        <v>2.5639805917610024E-2</v>
      </c>
      <c r="AD14">
        <f t="shared" si="1"/>
        <v>0.34906288649985734</v>
      </c>
      <c r="AE14">
        <f t="shared" si="1"/>
        <v>0.11383312720007616</v>
      </c>
      <c r="AF14">
        <f t="shared" si="1"/>
        <v>0.14575206926077444</v>
      </c>
      <c r="AG14">
        <f t="shared" si="5"/>
        <v>4.4060000000000024</v>
      </c>
      <c r="AH14">
        <f t="shared" si="2"/>
        <v>10.270000000000003</v>
      </c>
      <c r="AI14">
        <f t="shared" si="2"/>
        <v>5.4839999999999982</v>
      </c>
      <c r="AJ14">
        <f t="shared" si="2"/>
        <v>12.977000000000004</v>
      </c>
      <c r="AK14">
        <f t="shared" si="2"/>
        <v>7.0989999999999984</v>
      </c>
      <c r="AL14">
        <f t="shared" si="2"/>
        <v>12.977000000000004</v>
      </c>
      <c r="AM14">
        <f t="shared" si="2"/>
        <v>0.53899999999999793</v>
      </c>
      <c r="AN14">
        <f t="shared" si="2"/>
        <v>7.338000000000001</v>
      </c>
      <c r="AO14">
        <f t="shared" si="2"/>
        <v>2.3930000000000007</v>
      </c>
      <c r="AP14">
        <f t="shared" si="2"/>
        <v>3.0640000000000001</v>
      </c>
    </row>
    <row r="15" spans="2:42">
      <c r="B15">
        <v>67.114000000000004</v>
      </c>
      <c r="C15">
        <v>53.31</v>
      </c>
      <c r="D15">
        <v>63.085000000000001</v>
      </c>
      <c r="E15">
        <v>42.960999999999999</v>
      </c>
      <c r="F15">
        <v>75.691000000000003</v>
      </c>
      <c r="G15">
        <v>46.298999999999999</v>
      </c>
      <c r="H15">
        <v>75.691000000000003</v>
      </c>
      <c r="I15">
        <v>48.136000000000003</v>
      </c>
      <c r="J15">
        <v>58.198</v>
      </c>
      <c r="K15">
        <v>53.023000000000003</v>
      </c>
      <c r="L15">
        <v>53.119</v>
      </c>
      <c r="M15">
        <f t="shared" si="3"/>
        <v>190.55041600000007</v>
      </c>
      <c r="N15">
        <f t="shared" si="0"/>
        <v>16.232841000000029</v>
      </c>
      <c r="O15">
        <f t="shared" si="0"/>
        <v>583.36740900000029</v>
      </c>
      <c r="P15">
        <f t="shared" si="0"/>
        <v>73.564928999999964</v>
      </c>
      <c r="Q15">
        <f t="shared" si="0"/>
        <v>433.26422500000018</v>
      </c>
      <c r="R15">
        <f t="shared" si="0"/>
        <v>73.564928999999964</v>
      </c>
      <c r="S15">
        <f t="shared" si="0"/>
        <v>360.16448400000007</v>
      </c>
      <c r="T15">
        <f t="shared" si="0"/>
        <v>79.495056000000076</v>
      </c>
      <c r="U15">
        <f t="shared" si="0"/>
        <v>198.55628100000004</v>
      </c>
      <c r="V15">
        <f t="shared" si="0"/>
        <v>195.86002500000012</v>
      </c>
      <c r="W15">
        <f t="shared" si="4"/>
        <v>0.20567988795184314</v>
      </c>
      <c r="X15">
        <f t="shared" si="1"/>
        <v>6.003218404505771E-2</v>
      </c>
      <c r="Y15">
        <f t="shared" si="1"/>
        <v>0.35988020383228542</v>
      </c>
      <c r="Z15">
        <f t="shared" si="1"/>
        <v>0.12779747891647045</v>
      </c>
      <c r="AA15">
        <f t="shared" si="1"/>
        <v>0.31014393420150793</v>
      </c>
      <c r="AB15">
        <f t="shared" si="1"/>
        <v>0.12779747891647045</v>
      </c>
      <c r="AC15">
        <f t="shared" si="1"/>
        <v>0.28277259588163423</v>
      </c>
      <c r="AD15">
        <f t="shared" si="1"/>
        <v>0.13284858598802043</v>
      </c>
      <c r="AE15">
        <f t="shared" si="1"/>
        <v>0.20995619393867151</v>
      </c>
      <c r="AF15">
        <f t="shared" si="1"/>
        <v>0.20852579193610876</v>
      </c>
      <c r="AG15">
        <f t="shared" si="5"/>
        <v>13.804000000000002</v>
      </c>
      <c r="AH15">
        <f t="shared" si="2"/>
        <v>4.0290000000000035</v>
      </c>
      <c r="AI15">
        <f t="shared" si="2"/>
        <v>24.153000000000006</v>
      </c>
      <c r="AJ15">
        <f t="shared" si="2"/>
        <v>8.5769999999999982</v>
      </c>
      <c r="AK15">
        <f t="shared" si="2"/>
        <v>20.815000000000005</v>
      </c>
      <c r="AL15">
        <f t="shared" si="2"/>
        <v>8.5769999999999982</v>
      </c>
      <c r="AM15">
        <f t="shared" si="2"/>
        <v>18.978000000000002</v>
      </c>
      <c r="AN15">
        <f t="shared" si="2"/>
        <v>8.9160000000000039</v>
      </c>
      <c r="AO15">
        <f t="shared" si="2"/>
        <v>14.091000000000001</v>
      </c>
      <c r="AP15">
        <f t="shared" si="2"/>
        <v>13.995000000000005</v>
      </c>
    </row>
    <row r="16" spans="2:42">
      <c r="B16">
        <v>33.942999999999998</v>
      </c>
      <c r="C16">
        <v>41.014000000000003</v>
      </c>
      <c r="D16">
        <v>41.036000000000001</v>
      </c>
      <c r="E16">
        <v>41.244999999999997</v>
      </c>
      <c r="F16">
        <v>36.845999999999997</v>
      </c>
      <c r="G16">
        <v>45.487000000000002</v>
      </c>
      <c r="H16">
        <v>36.845999999999997</v>
      </c>
      <c r="I16">
        <v>41.128999999999998</v>
      </c>
      <c r="J16">
        <v>41.024999999999999</v>
      </c>
      <c r="K16">
        <v>41.14</v>
      </c>
      <c r="L16">
        <v>41.097999999999999</v>
      </c>
      <c r="M16">
        <f t="shared" si="3"/>
        <v>49.999041000000069</v>
      </c>
      <c r="N16">
        <f t="shared" si="0"/>
        <v>50.310649000000048</v>
      </c>
      <c r="O16">
        <f t="shared" si="0"/>
        <v>53.319203999999992</v>
      </c>
      <c r="P16">
        <f t="shared" si="0"/>
        <v>8.4274089999999919</v>
      </c>
      <c r="Q16">
        <f t="shared" si="0"/>
        <v>133.26393600000009</v>
      </c>
      <c r="R16">
        <f t="shared" si="0"/>
        <v>8.4274089999999919</v>
      </c>
      <c r="S16">
        <f t="shared" si="0"/>
        <v>51.638596</v>
      </c>
      <c r="T16">
        <f t="shared" si="0"/>
        <v>50.154724000000009</v>
      </c>
      <c r="U16">
        <f t="shared" si="0"/>
        <v>51.796809000000039</v>
      </c>
      <c r="V16">
        <f t="shared" si="0"/>
        <v>51.194025000000018</v>
      </c>
      <c r="W16">
        <f t="shared" si="4"/>
        <v>0.20831983030374468</v>
      </c>
      <c r="X16">
        <f t="shared" si="1"/>
        <v>0.20896797572400802</v>
      </c>
      <c r="Y16">
        <f t="shared" si="1"/>
        <v>0.21512535721651002</v>
      </c>
      <c r="Z16">
        <f t="shared" si="1"/>
        <v>8.5525734319299968E-2</v>
      </c>
      <c r="AA16">
        <f t="shared" si="1"/>
        <v>0.34009957870547697</v>
      </c>
      <c r="AB16">
        <f t="shared" si="1"/>
        <v>8.5525734319299968E-2</v>
      </c>
      <c r="AC16">
        <f t="shared" si="1"/>
        <v>0.21170786318239401</v>
      </c>
      <c r="AD16">
        <f t="shared" si="1"/>
        <v>0.20864390301387625</v>
      </c>
      <c r="AE16">
        <f t="shared" si="1"/>
        <v>0.21203193589252581</v>
      </c>
      <c r="AF16">
        <f t="shared" si="1"/>
        <v>0.21079456736293203</v>
      </c>
      <c r="AG16">
        <f t="shared" si="5"/>
        <v>7.0710000000000051</v>
      </c>
      <c r="AH16">
        <f t="shared" si="2"/>
        <v>7.0930000000000035</v>
      </c>
      <c r="AI16">
        <f t="shared" si="2"/>
        <v>7.3019999999999996</v>
      </c>
      <c r="AJ16">
        <f t="shared" si="2"/>
        <v>2.9029999999999987</v>
      </c>
      <c r="AK16">
        <f t="shared" si="2"/>
        <v>11.544000000000004</v>
      </c>
      <c r="AL16">
        <f t="shared" si="2"/>
        <v>2.9029999999999987</v>
      </c>
      <c r="AM16">
        <f t="shared" si="2"/>
        <v>7.1859999999999999</v>
      </c>
      <c r="AN16">
        <f t="shared" si="2"/>
        <v>7.0820000000000007</v>
      </c>
      <c r="AO16">
        <f t="shared" si="2"/>
        <v>7.1970000000000027</v>
      </c>
      <c r="AP16">
        <f t="shared" si="2"/>
        <v>7.1550000000000011</v>
      </c>
    </row>
    <row r="17" spans="2:42">
      <c r="B17">
        <v>11.363</v>
      </c>
      <c r="C17">
        <v>11.932</v>
      </c>
      <c r="D17">
        <v>13.073</v>
      </c>
      <c r="E17">
        <v>13.68</v>
      </c>
      <c r="F17">
        <v>16.120999999999999</v>
      </c>
      <c r="G17">
        <v>17.349</v>
      </c>
      <c r="H17">
        <v>16.120999999999999</v>
      </c>
      <c r="I17">
        <v>12.805999999999999</v>
      </c>
      <c r="J17">
        <v>12.503</v>
      </c>
      <c r="K17">
        <v>13.375999999999999</v>
      </c>
      <c r="L17">
        <v>12.895</v>
      </c>
      <c r="M17">
        <f t="shared" si="3"/>
        <v>0.32376100000000096</v>
      </c>
      <c r="N17">
        <f t="shared" si="0"/>
        <v>2.9241000000000028</v>
      </c>
      <c r="O17">
        <f t="shared" si="0"/>
        <v>5.3684890000000012</v>
      </c>
      <c r="P17">
        <f t="shared" si="0"/>
        <v>22.638563999999992</v>
      </c>
      <c r="Q17">
        <f t="shared" si="0"/>
        <v>35.83219600000001</v>
      </c>
      <c r="R17">
        <f t="shared" si="0"/>
        <v>22.638563999999992</v>
      </c>
      <c r="S17">
        <f t="shared" si="0"/>
        <v>2.0822489999999987</v>
      </c>
      <c r="T17">
        <f t="shared" si="0"/>
        <v>1.2996000000000012</v>
      </c>
      <c r="U17">
        <f t="shared" si="0"/>
        <v>4.0521689999999992</v>
      </c>
      <c r="V17">
        <f t="shared" si="0"/>
        <v>2.3470240000000002</v>
      </c>
      <c r="W17">
        <f t="shared" si="4"/>
        <v>5.0074804189034663E-2</v>
      </c>
      <c r="X17">
        <f t="shared" si="1"/>
        <v>0.1504884273519318</v>
      </c>
      <c r="Y17">
        <f t="shared" si="1"/>
        <v>0.20390741881545368</v>
      </c>
      <c r="Z17">
        <f t="shared" si="1"/>
        <v>0.41872744873712919</v>
      </c>
      <c r="AA17">
        <f t="shared" si="1"/>
        <v>0.52679750066003705</v>
      </c>
      <c r="AB17">
        <f t="shared" si="1"/>
        <v>0.41872744873712919</v>
      </c>
      <c r="AC17">
        <f t="shared" si="1"/>
        <v>0.1269911115022441</v>
      </c>
      <c r="AD17">
        <f t="shared" si="1"/>
        <v>0.10032561823462119</v>
      </c>
      <c r="AE17">
        <f t="shared" si="1"/>
        <v>0.17715392061955471</v>
      </c>
      <c r="AF17">
        <f t="shared" si="1"/>
        <v>0.13482355011880667</v>
      </c>
      <c r="AG17">
        <f t="shared" si="5"/>
        <v>0.56900000000000084</v>
      </c>
      <c r="AH17">
        <f t="shared" si="2"/>
        <v>1.7100000000000009</v>
      </c>
      <c r="AI17">
        <f t="shared" si="2"/>
        <v>2.3170000000000002</v>
      </c>
      <c r="AJ17">
        <f t="shared" si="2"/>
        <v>4.7579999999999991</v>
      </c>
      <c r="AK17">
        <f t="shared" si="2"/>
        <v>5.9860000000000007</v>
      </c>
      <c r="AL17">
        <f t="shared" si="2"/>
        <v>4.7579999999999991</v>
      </c>
      <c r="AM17">
        <f t="shared" si="2"/>
        <v>1.4429999999999996</v>
      </c>
      <c r="AN17">
        <f t="shared" si="2"/>
        <v>1.1400000000000006</v>
      </c>
      <c r="AO17">
        <f t="shared" si="2"/>
        <v>2.0129999999999999</v>
      </c>
      <c r="AP17">
        <f t="shared" si="2"/>
        <v>1.532</v>
      </c>
    </row>
    <row r="18" spans="2:42">
      <c r="B18">
        <v>36.301000000000002</v>
      </c>
      <c r="C18">
        <v>37.579000000000001</v>
      </c>
      <c r="D18">
        <v>33.719000000000001</v>
      </c>
      <c r="E18">
        <v>38.579000000000001</v>
      </c>
      <c r="F18">
        <v>30.812999999999999</v>
      </c>
      <c r="G18">
        <v>46.298999999999999</v>
      </c>
      <c r="H18">
        <v>30.812999999999999</v>
      </c>
      <c r="I18">
        <v>38.079000000000001</v>
      </c>
      <c r="J18">
        <v>35.649000000000001</v>
      </c>
      <c r="K18">
        <v>36.149000000000001</v>
      </c>
      <c r="L18">
        <v>36.625999999999998</v>
      </c>
      <c r="M18">
        <f t="shared" si="3"/>
        <v>1.6332839999999966</v>
      </c>
      <c r="N18">
        <f t="shared" ref="N18:N81" si="6">(D18-$B18)^2</f>
        <v>6.6667240000000039</v>
      </c>
      <c r="O18">
        <f t="shared" ref="O18:O81" si="7">(E18-$B18)^2</f>
        <v>5.1892839999999945</v>
      </c>
      <c r="P18">
        <f t="shared" ref="P18:P81" si="8">(F18-$B18)^2</f>
        <v>30.118144000000033</v>
      </c>
      <c r="Q18">
        <f t="shared" ref="Q18:Q81" si="9">(G18-$B18)^2</f>
        <v>99.960003999999955</v>
      </c>
      <c r="R18">
        <f t="shared" ref="R18:R81" si="10">(H18-$B18)^2</f>
        <v>30.118144000000033</v>
      </c>
      <c r="S18">
        <f t="shared" ref="S18:S81" si="11">(I18-$B18)^2</f>
        <v>3.1612839999999953</v>
      </c>
      <c r="T18">
        <f t="shared" ref="T18:T81" si="12">(J18-$B18)^2</f>
        <v>0.42510400000000131</v>
      </c>
      <c r="U18">
        <f t="shared" ref="U18:U81" si="13">(K18-$B18)^2</f>
        <v>2.3104000000000312E-2</v>
      </c>
      <c r="V18">
        <f t="shared" ref="V18:V81" si="14">(L18-$B18)^2</f>
        <v>0.10562499999999723</v>
      </c>
      <c r="W18">
        <f t="shared" si="4"/>
        <v>3.5205641717858976E-2</v>
      </c>
      <c r="X18">
        <f t="shared" ref="X18:X81" si="15">ABS($B18-D18)/$B18</f>
        <v>7.1127517148287939E-2</v>
      </c>
      <c r="Y18">
        <f t="shared" ref="Y18:Y81" si="16">ABS($B18-E18)/$B18</f>
        <v>6.2753092201316724E-2</v>
      </c>
      <c r="Z18">
        <f t="shared" ref="Z18:Z81" si="17">ABS($B18-F18)/$B18</f>
        <v>0.15118040825321624</v>
      </c>
      <c r="AA18">
        <f t="shared" ref="AA18:AA81" si="18">ABS($B18-G18)/$B18</f>
        <v>0.27541940993361058</v>
      </c>
      <c r="AB18">
        <f t="shared" ref="AB18:AB81" si="19">ABS($B18-H18)/$B18</f>
        <v>0.15118040825321624</v>
      </c>
      <c r="AC18">
        <f t="shared" ref="AC18:AC81" si="20">ABS($B18-I18)/$B18</f>
        <v>4.897936695958785E-2</v>
      </c>
      <c r="AD18">
        <f t="shared" ref="AD18:AD81" si="21">ABS($B18-J18)/$B18</f>
        <v>1.7960937715214485E-2</v>
      </c>
      <c r="AE18">
        <f t="shared" ref="AE18:AE81" si="22">ABS($B18-K18)/$B18</f>
        <v>4.1872124734856067E-3</v>
      </c>
      <c r="AF18">
        <f t="shared" ref="AF18:AF81" si="23">ABS($B18-L18)/$B18</f>
        <v>8.9529214071236533E-3</v>
      </c>
      <c r="AG18">
        <f t="shared" si="5"/>
        <v>1.2779999999999987</v>
      </c>
      <c r="AH18">
        <f t="shared" ref="AH18:AH81" si="24">ABS(D18-$B18)</f>
        <v>2.5820000000000007</v>
      </c>
      <c r="AI18">
        <f t="shared" ref="AI18:AI81" si="25">ABS(E18-$B18)</f>
        <v>2.2779999999999987</v>
      </c>
      <c r="AJ18">
        <f t="shared" ref="AJ18:AJ81" si="26">ABS(F18-$B18)</f>
        <v>5.4880000000000031</v>
      </c>
      <c r="AK18">
        <f t="shared" ref="AK18:AK81" si="27">ABS(G18-$B18)</f>
        <v>9.9979999999999976</v>
      </c>
      <c r="AL18">
        <f t="shared" ref="AL18:AL81" si="28">ABS(H18-$B18)</f>
        <v>5.4880000000000031</v>
      </c>
      <c r="AM18">
        <f t="shared" ref="AM18:AM81" si="29">ABS(I18-$B18)</f>
        <v>1.7779999999999987</v>
      </c>
      <c r="AN18">
        <f t="shared" ref="AN18:AN81" si="30">ABS(J18-$B18)</f>
        <v>0.65200000000000102</v>
      </c>
      <c r="AO18">
        <f t="shared" ref="AO18:AO81" si="31">ABS(K18-$B18)</f>
        <v>0.15200000000000102</v>
      </c>
      <c r="AP18">
        <f t="shared" ref="AP18:AP81" si="32">ABS(L18-$B18)</f>
        <v>0.32499999999999574</v>
      </c>
    </row>
    <row r="19" spans="2:42">
      <c r="B19">
        <v>27.62</v>
      </c>
      <c r="C19">
        <v>30.585000000000001</v>
      </c>
      <c r="D19">
        <v>30.664999999999999</v>
      </c>
      <c r="E19">
        <v>34.183999999999997</v>
      </c>
      <c r="F19">
        <v>28.591999999999999</v>
      </c>
      <c r="G19">
        <v>41.014000000000003</v>
      </c>
      <c r="H19">
        <v>28.591999999999999</v>
      </c>
      <c r="I19">
        <v>32.384999999999998</v>
      </c>
      <c r="J19">
        <v>30.625</v>
      </c>
      <c r="K19">
        <v>32.424999999999997</v>
      </c>
      <c r="L19">
        <v>31.812000000000001</v>
      </c>
      <c r="M19">
        <f t="shared" si="3"/>
        <v>8.791224999999999</v>
      </c>
      <c r="N19">
        <f t="shared" si="6"/>
        <v>9.2720249999999886</v>
      </c>
      <c r="O19">
        <f t="shared" si="7"/>
        <v>43.086095999999955</v>
      </c>
      <c r="P19">
        <f t="shared" si="8"/>
        <v>0.94478399999999563</v>
      </c>
      <c r="Q19">
        <f t="shared" si="9"/>
        <v>179.39923600000006</v>
      </c>
      <c r="R19">
        <f t="shared" si="10"/>
        <v>0.94478399999999563</v>
      </c>
      <c r="S19">
        <f t="shared" si="11"/>
        <v>22.70522499999997</v>
      </c>
      <c r="T19">
        <f t="shared" si="12"/>
        <v>9.0300249999999949</v>
      </c>
      <c r="U19">
        <f t="shared" si="13"/>
        <v>23.088024999999963</v>
      </c>
      <c r="V19">
        <f t="shared" si="14"/>
        <v>17.572864000000003</v>
      </c>
      <c r="W19">
        <f t="shared" si="4"/>
        <v>0.10734974656046342</v>
      </c>
      <c r="X19">
        <f t="shared" si="15"/>
        <v>0.11024619840695141</v>
      </c>
      <c r="Y19">
        <f t="shared" si="16"/>
        <v>0.23765387400434454</v>
      </c>
      <c r="Z19">
        <f t="shared" si="17"/>
        <v>3.5191889934829752E-2</v>
      </c>
      <c r="AA19">
        <f t="shared" si="18"/>
        <v>0.48493845039826217</v>
      </c>
      <c r="AB19">
        <f t="shared" si="19"/>
        <v>3.5191889934829752E-2</v>
      </c>
      <c r="AC19">
        <f t="shared" si="20"/>
        <v>0.17251991310644449</v>
      </c>
      <c r="AD19">
        <f t="shared" si="21"/>
        <v>0.10879797248370741</v>
      </c>
      <c r="AE19">
        <f t="shared" si="22"/>
        <v>0.1739681390296885</v>
      </c>
      <c r="AF19">
        <f t="shared" si="23"/>
        <v>0.15177407675597393</v>
      </c>
      <c r="AG19">
        <f t="shared" si="5"/>
        <v>2.9649999999999999</v>
      </c>
      <c r="AH19">
        <f t="shared" si="24"/>
        <v>3.0449999999999982</v>
      </c>
      <c r="AI19">
        <f t="shared" si="25"/>
        <v>6.5639999999999965</v>
      </c>
      <c r="AJ19">
        <f t="shared" si="26"/>
        <v>0.97199999999999775</v>
      </c>
      <c r="AK19">
        <f t="shared" si="27"/>
        <v>13.394000000000002</v>
      </c>
      <c r="AL19">
        <f t="shared" si="28"/>
        <v>0.97199999999999775</v>
      </c>
      <c r="AM19">
        <f t="shared" si="29"/>
        <v>4.764999999999997</v>
      </c>
      <c r="AN19">
        <f t="shared" si="30"/>
        <v>3.004999999999999</v>
      </c>
      <c r="AO19">
        <f t="shared" si="31"/>
        <v>4.8049999999999962</v>
      </c>
      <c r="AP19">
        <f t="shared" si="32"/>
        <v>4.1920000000000002</v>
      </c>
    </row>
    <row r="20" spans="2:42">
      <c r="B20">
        <v>14.144</v>
      </c>
      <c r="C20">
        <v>20.178000000000001</v>
      </c>
      <c r="D20">
        <v>28.888000000000002</v>
      </c>
      <c r="E20">
        <v>13.68</v>
      </c>
      <c r="F20">
        <v>34.643000000000001</v>
      </c>
      <c r="G20">
        <v>17.349</v>
      </c>
      <c r="H20">
        <v>34.643000000000001</v>
      </c>
      <c r="I20">
        <v>16.928999999999998</v>
      </c>
      <c r="J20">
        <v>24.533000000000001</v>
      </c>
      <c r="K20">
        <v>21.283999999999999</v>
      </c>
      <c r="L20">
        <v>20.914999999999999</v>
      </c>
      <c r="M20">
        <f t="shared" si="3"/>
        <v>36.40915600000001</v>
      </c>
      <c r="N20">
        <f t="shared" si="6"/>
        <v>217.38553600000006</v>
      </c>
      <c r="O20">
        <f t="shared" si="7"/>
        <v>0.21529600000000038</v>
      </c>
      <c r="P20">
        <f t="shared" si="8"/>
        <v>420.20900100000011</v>
      </c>
      <c r="Q20">
        <f t="shared" si="9"/>
        <v>10.272025000000001</v>
      </c>
      <c r="R20">
        <f t="shared" si="10"/>
        <v>420.20900100000011</v>
      </c>
      <c r="S20">
        <f t="shared" si="11"/>
        <v>7.7562249999999908</v>
      </c>
      <c r="T20">
        <f t="shared" si="12"/>
        <v>107.93132100000003</v>
      </c>
      <c r="U20">
        <f t="shared" si="13"/>
        <v>50.979599999999984</v>
      </c>
      <c r="V20">
        <f t="shared" si="14"/>
        <v>45.846440999999984</v>
      </c>
      <c r="W20">
        <f t="shared" si="4"/>
        <v>0.42661199095022628</v>
      </c>
      <c r="X20">
        <f t="shared" si="15"/>
        <v>1.0424208144796381</v>
      </c>
      <c r="Y20">
        <f t="shared" si="16"/>
        <v>3.2805429864253423E-2</v>
      </c>
      <c r="Z20">
        <f t="shared" si="17"/>
        <v>1.4493071266968327</v>
      </c>
      <c r="AA20">
        <f t="shared" si="18"/>
        <v>0.22659785067873303</v>
      </c>
      <c r="AB20">
        <f t="shared" si="19"/>
        <v>1.4493071266968327</v>
      </c>
      <c r="AC20">
        <f t="shared" si="20"/>
        <v>0.19690328054298631</v>
      </c>
      <c r="AD20">
        <f t="shared" si="21"/>
        <v>0.73451640271493224</v>
      </c>
      <c r="AE20">
        <f t="shared" si="22"/>
        <v>0.50480769230769218</v>
      </c>
      <c r="AF20">
        <f t="shared" si="23"/>
        <v>0.47871889140271484</v>
      </c>
      <c r="AG20">
        <f t="shared" si="5"/>
        <v>6.0340000000000007</v>
      </c>
      <c r="AH20">
        <f t="shared" si="24"/>
        <v>14.744000000000002</v>
      </c>
      <c r="AI20">
        <f t="shared" si="25"/>
        <v>0.46400000000000041</v>
      </c>
      <c r="AJ20">
        <f t="shared" si="26"/>
        <v>20.499000000000002</v>
      </c>
      <c r="AK20">
        <f t="shared" si="27"/>
        <v>3.2050000000000001</v>
      </c>
      <c r="AL20">
        <f t="shared" si="28"/>
        <v>20.499000000000002</v>
      </c>
      <c r="AM20">
        <f t="shared" si="29"/>
        <v>2.7849999999999984</v>
      </c>
      <c r="AN20">
        <f t="shared" si="30"/>
        <v>10.389000000000001</v>
      </c>
      <c r="AO20">
        <f t="shared" si="31"/>
        <v>7.1399999999999988</v>
      </c>
      <c r="AP20">
        <f t="shared" si="32"/>
        <v>6.770999999999999</v>
      </c>
    </row>
    <row r="21" spans="2:42">
      <c r="B21">
        <v>52.442</v>
      </c>
      <c r="C21">
        <v>51.793999999999997</v>
      </c>
      <c r="D21">
        <v>50.841999999999999</v>
      </c>
      <c r="E21">
        <v>55.258000000000003</v>
      </c>
      <c r="F21">
        <v>41.893999999999998</v>
      </c>
      <c r="G21">
        <v>41.014000000000003</v>
      </c>
      <c r="H21">
        <v>41.893999999999998</v>
      </c>
      <c r="I21">
        <v>53.526000000000003</v>
      </c>
      <c r="J21">
        <v>51.317999999999998</v>
      </c>
      <c r="K21">
        <v>53.05</v>
      </c>
      <c r="L21">
        <v>52.631</v>
      </c>
      <c r="M21">
        <f t="shared" si="3"/>
        <v>0.41990400000000422</v>
      </c>
      <c r="N21">
        <f t="shared" si="6"/>
        <v>2.5600000000000045</v>
      </c>
      <c r="O21">
        <f t="shared" si="7"/>
        <v>7.9298560000000142</v>
      </c>
      <c r="P21">
        <f t="shared" si="8"/>
        <v>111.26030400000003</v>
      </c>
      <c r="Q21">
        <f t="shared" si="9"/>
        <v>130.59918399999995</v>
      </c>
      <c r="R21">
        <f t="shared" si="10"/>
        <v>111.26030400000003</v>
      </c>
      <c r="S21">
        <f t="shared" si="11"/>
        <v>1.175056000000007</v>
      </c>
      <c r="T21">
        <f t="shared" si="12"/>
        <v>1.2633760000000052</v>
      </c>
      <c r="U21">
        <f t="shared" si="13"/>
        <v>0.36966399999999633</v>
      </c>
      <c r="V21">
        <f t="shared" si="14"/>
        <v>3.5721000000000024E-2</v>
      </c>
      <c r="W21">
        <f t="shared" si="4"/>
        <v>1.2356508142328729E-2</v>
      </c>
      <c r="X21">
        <f t="shared" si="15"/>
        <v>3.0509896647725132E-2</v>
      </c>
      <c r="Y21">
        <f t="shared" si="16"/>
        <v>5.3697418099996237E-2</v>
      </c>
      <c r="Z21">
        <f t="shared" si="17"/>
        <v>0.20113649365012778</v>
      </c>
      <c r="AA21">
        <f t="shared" si="18"/>
        <v>0.21791693680637653</v>
      </c>
      <c r="AB21">
        <f t="shared" si="19"/>
        <v>0.20113649365012778</v>
      </c>
      <c r="AC21">
        <f t="shared" si="20"/>
        <v>2.0670454978833821E-2</v>
      </c>
      <c r="AD21">
        <f t="shared" si="21"/>
        <v>2.143320239502693E-2</v>
      </c>
      <c r="AE21">
        <f t="shared" si="22"/>
        <v>1.1593760726135483E-2</v>
      </c>
      <c r="AF21">
        <f t="shared" si="23"/>
        <v>3.6039815415125293E-3</v>
      </c>
      <c r="AG21">
        <f t="shared" si="5"/>
        <v>0.64800000000000324</v>
      </c>
      <c r="AH21">
        <f t="shared" si="24"/>
        <v>1.6000000000000014</v>
      </c>
      <c r="AI21">
        <f t="shared" si="25"/>
        <v>2.8160000000000025</v>
      </c>
      <c r="AJ21">
        <f t="shared" si="26"/>
        <v>10.548000000000002</v>
      </c>
      <c r="AK21">
        <f t="shared" si="27"/>
        <v>11.427999999999997</v>
      </c>
      <c r="AL21">
        <f t="shared" si="28"/>
        <v>10.548000000000002</v>
      </c>
      <c r="AM21">
        <f t="shared" si="29"/>
        <v>1.0840000000000032</v>
      </c>
      <c r="AN21">
        <f t="shared" si="30"/>
        <v>1.1240000000000023</v>
      </c>
      <c r="AO21">
        <f t="shared" si="31"/>
        <v>0.60799999999999699</v>
      </c>
      <c r="AP21">
        <f t="shared" si="32"/>
        <v>0.18900000000000006</v>
      </c>
    </row>
    <row r="22" spans="2:42">
      <c r="B22">
        <v>49.773000000000003</v>
      </c>
      <c r="C22">
        <v>44.67</v>
      </c>
      <c r="D22">
        <v>44.710999999999999</v>
      </c>
      <c r="E22">
        <v>41.244999999999997</v>
      </c>
      <c r="F22">
        <v>38.095999999999997</v>
      </c>
      <c r="G22">
        <v>45.487000000000002</v>
      </c>
      <c r="H22">
        <v>38.095999999999997</v>
      </c>
      <c r="I22">
        <v>42.957000000000001</v>
      </c>
      <c r="J22">
        <v>44.69</v>
      </c>
      <c r="K22">
        <v>42.978000000000002</v>
      </c>
      <c r="L22">
        <v>43.542000000000002</v>
      </c>
      <c r="M22">
        <f t="shared" si="3"/>
        <v>26.040609000000014</v>
      </c>
      <c r="N22">
        <f t="shared" si="6"/>
        <v>25.623844000000048</v>
      </c>
      <c r="O22">
        <f t="shared" si="7"/>
        <v>72.726784000000094</v>
      </c>
      <c r="P22">
        <f t="shared" si="8"/>
        <v>136.35232900000017</v>
      </c>
      <c r="Q22">
        <f t="shared" si="9"/>
        <v>18.369796000000012</v>
      </c>
      <c r="R22">
        <f t="shared" si="10"/>
        <v>136.35232900000017</v>
      </c>
      <c r="S22">
        <f t="shared" si="11"/>
        <v>46.457856000000035</v>
      </c>
      <c r="T22">
        <f t="shared" si="12"/>
        <v>25.836889000000056</v>
      </c>
      <c r="U22">
        <f t="shared" si="13"/>
        <v>46.172025000000026</v>
      </c>
      <c r="V22">
        <f t="shared" si="14"/>
        <v>38.825361000000022</v>
      </c>
      <c r="W22">
        <f t="shared" si="4"/>
        <v>0.10252546561388708</v>
      </c>
      <c r="X22">
        <f t="shared" si="15"/>
        <v>0.10170172583529231</v>
      </c>
      <c r="Y22">
        <f t="shared" si="16"/>
        <v>0.17133787394772276</v>
      </c>
      <c r="Z22">
        <f t="shared" si="17"/>
        <v>0.23460510718662742</v>
      </c>
      <c r="AA22">
        <f t="shared" si="18"/>
        <v>8.6110943684326868E-2</v>
      </c>
      <c r="AB22">
        <f t="shared" si="19"/>
        <v>0.23460510718662742</v>
      </c>
      <c r="AC22">
        <f t="shared" si="20"/>
        <v>0.13694171538786093</v>
      </c>
      <c r="AD22">
        <f t="shared" si="21"/>
        <v>0.10212364133164578</v>
      </c>
      <c r="AE22">
        <f t="shared" si="22"/>
        <v>0.13651979989150748</v>
      </c>
      <c r="AF22">
        <f t="shared" si="23"/>
        <v>0.12518835513230067</v>
      </c>
      <c r="AG22">
        <f t="shared" si="5"/>
        <v>5.1030000000000015</v>
      </c>
      <c r="AH22">
        <f t="shared" si="24"/>
        <v>5.0620000000000047</v>
      </c>
      <c r="AI22">
        <f t="shared" si="25"/>
        <v>8.5280000000000058</v>
      </c>
      <c r="AJ22">
        <f t="shared" si="26"/>
        <v>11.677000000000007</v>
      </c>
      <c r="AK22">
        <f t="shared" si="27"/>
        <v>4.2860000000000014</v>
      </c>
      <c r="AL22">
        <f t="shared" si="28"/>
        <v>11.677000000000007</v>
      </c>
      <c r="AM22">
        <f t="shared" si="29"/>
        <v>6.8160000000000025</v>
      </c>
      <c r="AN22">
        <f t="shared" si="30"/>
        <v>5.0830000000000055</v>
      </c>
      <c r="AO22">
        <f t="shared" si="31"/>
        <v>6.7950000000000017</v>
      </c>
      <c r="AP22">
        <f t="shared" si="32"/>
        <v>6.2310000000000016</v>
      </c>
    </row>
    <row r="23" spans="2:42">
      <c r="B23">
        <v>55.826999999999998</v>
      </c>
      <c r="C23">
        <v>46.036999999999999</v>
      </c>
      <c r="D23">
        <v>49.814</v>
      </c>
      <c r="E23">
        <v>53.033000000000001</v>
      </c>
      <c r="F23">
        <v>39.76</v>
      </c>
      <c r="G23">
        <v>45.487000000000002</v>
      </c>
      <c r="H23">
        <v>39.76</v>
      </c>
      <c r="I23">
        <v>49.534999999999997</v>
      </c>
      <c r="J23">
        <v>47.926000000000002</v>
      </c>
      <c r="K23">
        <v>51.423000000000002</v>
      </c>
      <c r="L23">
        <v>49.628</v>
      </c>
      <c r="M23">
        <f t="shared" si="3"/>
        <v>95.844099999999983</v>
      </c>
      <c r="N23">
        <f t="shared" si="6"/>
        <v>36.156168999999977</v>
      </c>
      <c r="O23">
        <f t="shared" si="7"/>
        <v>7.8064359999999828</v>
      </c>
      <c r="P23">
        <f t="shared" si="8"/>
        <v>258.14848899999998</v>
      </c>
      <c r="Q23">
        <f t="shared" si="9"/>
        <v>106.91559999999993</v>
      </c>
      <c r="R23">
        <f t="shared" si="10"/>
        <v>258.14848899999998</v>
      </c>
      <c r="S23">
        <f t="shared" si="11"/>
        <v>39.589264000000021</v>
      </c>
      <c r="T23">
        <f t="shared" si="12"/>
        <v>62.425800999999943</v>
      </c>
      <c r="U23">
        <f t="shared" si="13"/>
        <v>19.395215999999969</v>
      </c>
      <c r="V23">
        <f t="shared" si="14"/>
        <v>38.427600999999974</v>
      </c>
      <c r="W23">
        <f t="shared" si="4"/>
        <v>0.17536317552438782</v>
      </c>
      <c r="X23">
        <f t="shared" si="15"/>
        <v>0.10770773998244575</v>
      </c>
      <c r="Y23">
        <f t="shared" si="16"/>
        <v>5.0047468071005019E-2</v>
      </c>
      <c r="Z23">
        <f t="shared" si="17"/>
        <v>0.28779981012771599</v>
      </c>
      <c r="AA23">
        <f t="shared" si="18"/>
        <v>0.18521503931789271</v>
      </c>
      <c r="AB23">
        <f t="shared" si="19"/>
        <v>0.28779981012771599</v>
      </c>
      <c r="AC23">
        <f t="shared" si="20"/>
        <v>0.11270532179769649</v>
      </c>
      <c r="AD23">
        <f t="shared" si="21"/>
        <v>0.14152650151360446</v>
      </c>
      <c r="AE23">
        <f t="shared" si="22"/>
        <v>7.8886560266537634E-2</v>
      </c>
      <c r="AF23">
        <f t="shared" si="23"/>
        <v>0.11103946119261286</v>
      </c>
      <c r="AG23">
        <f t="shared" si="5"/>
        <v>9.7899999999999991</v>
      </c>
      <c r="AH23">
        <f t="shared" si="24"/>
        <v>6.0129999999999981</v>
      </c>
      <c r="AI23">
        <f t="shared" si="25"/>
        <v>2.7939999999999969</v>
      </c>
      <c r="AJ23">
        <f t="shared" si="26"/>
        <v>16.067</v>
      </c>
      <c r="AK23">
        <f t="shared" si="27"/>
        <v>10.339999999999996</v>
      </c>
      <c r="AL23">
        <f t="shared" si="28"/>
        <v>16.067</v>
      </c>
      <c r="AM23">
        <f t="shared" si="29"/>
        <v>6.2920000000000016</v>
      </c>
      <c r="AN23">
        <f t="shared" si="30"/>
        <v>7.9009999999999962</v>
      </c>
      <c r="AO23">
        <f t="shared" si="31"/>
        <v>4.4039999999999964</v>
      </c>
      <c r="AP23">
        <f t="shared" si="32"/>
        <v>6.1989999999999981</v>
      </c>
    </row>
    <row r="24" spans="2:42">
      <c r="B24">
        <v>24.001000000000001</v>
      </c>
      <c r="C24">
        <v>22.306000000000001</v>
      </c>
      <c r="D24">
        <v>28.135999999999999</v>
      </c>
      <c r="E24">
        <v>17.806999999999999</v>
      </c>
      <c r="F24">
        <v>29.324000000000002</v>
      </c>
      <c r="G24">
        <v>20.524000000000001</v>
      </c>
      <c r="H24">
        <v>29.324000000000002</v>
      </c>
      <c r="I24">
        <v>20.056000000000001</v>
      </c>
      <c r="J24">
        <v>25.221</v>
      </c>
      <c r="K24">
        <v>22.971</v>
      </c>
      <c r="L24">
        <v>22.75</v>
      </c>
      <c r="M24">
        <f t="shared" si="3"/>
        <v>2.8730250000000011</v>
      </c>
      <c r="N24">
        <f t="shared" si="6"/>
        <v>17.098224999999985</v>
      </c>
      <c r="O24">
        <f t="shared" si="7"/>
        <v>38.36563600000003</v>
      </c>
      <c r="P24">
        <f t="shared" si="8"/>
        <v>28.334329000000004</v>
      </c>
      <c r="Q24">
        <f t="shared" si="9"/>
        <v>12.089529000000002</v>
      </c>
      <c r="R24">
        <f t="shared" si="10"/>
        <v>28.334329000000004</v>
      </c>
      <c r="S24">
        <f t="shared" si="11"/>
        <v>15.563025000000001</v>
      </c>
      <c r="T24">
        <f t="shared" si="12"/>
        <v>1.4883999999999973</v>
      </c>
      <c r="U24">
        <f t="shared" si="13"/>
        <v>1.0609000000000024</v>
      </c>
      <c r="V24">
        <f t="shared" si="14"/>
        <v>1.565001000000003</v>
      </c>
      <c r="W24">
        <f t="shared" si="4"/>
        <v>7.0622057414274408E-2</v>
      </c>
      <c r="X24">
        <f t="shared" si="15"/>
        <v>0.17228448814632716</v>
      </c>
      <c r="Y24">
        <f t="shared" si="16"/>
        <v>0.25807258030915387</v>
      </c>
      <c r="Z24">
        <f t="shared" si="17"/>
        <v>0.22178242573226117</v>
      </c>
      <c r="AA24">
        <f t="shared" si="18"/>
        <v>0.14486896379317529</v>
      </c>
      <c r="AB24">
        <f t="shared" si="19"/>
        <v>0.22178242573226117</v>
      </c>
      <c r="AC24">
        <f t="shared" si="20"/>
        <v>0.16436815132702803</v>
      </c>
      <c r="AD24">
        <f t="shared" si="21"/>
        <v>5.0831215366026368E-2</v>
      </c>
      <c r="AE24">
        <f t="shared" si="22"/>
        <v>4.2914878546727264E-2</v>
      </c>
      <c r="AF24">
        <f t="shared" si="23"/>
        <v>5.2122828215491072E-2</v>
      </c>
      <c r="AG24">
        <f t="shared" si="5"/>
        <v>1.6950000000000003</v>
      </c>
      <c r="AH24">
        <f t="shared" si="24"/>
        <v>4.134999999999998</v>
      </c>
      <c r="AI24">
        <f t="shared" si="25"/>
        <v>6.1940000000000026</v>
      </c>
      <c r="AJ24">
        <f t="shared" si="26"/>
        <v>5.3230000000000004</v>
      </c>
      <c r="AK24">
        <f t="shared" si="27"/>
        <v>3.4770000000000003</v>
      </c>
      <c r="AL24">
        <f t="shared" si="28"/>
        <v>5.3230000000000004</v>
      </c>
      <c r="AM24">
        <f t="shared" si="29"/>
        <v>3.9450000000000003</v>
      </c>
      <c r="AN24">
        <f t="shared" si="30"/>
        <v>1.2199999999999989</v>
      </c>
      <c r="AO24">
        <f t="shared" si="31"/>
        <v>1.0300000000000011</v>
      </c>
      <c r="AP24">
        <f t="shared" si="32"/>
        <v>1.2510000000000012</v>
      </c>
    </row>
    <row r="25" spans="2:42">
      <c r="B25">
        <v>20.774000000000001</v>
      </c>
      <c r="C25">
        <v>19.443999999999999</v>
      </c>
      <c r="D25">
        <v>19.225000000000001</v>
      </c>
      <c r="E25">
        <v>16.271000000000001</v>
      </c>
      <c r="F25">
        <v>20.545000000000002</v>
      </c>
      <c r="G25">
        <v>24.099</v>
      </c>
      <c r="H25">
        <v>20.545000000000002</v>
      </c>
      <c r="I25">
        <v>17.856999999999999</v>
      </c>
      <c r="J25">
        <v>19.334</v>
      </c>
      <c r="K25">
        <v>17.748000000000001</v>
      </c>
      <c r="L25">
        <v>18.312999999999999</v>
      </c>
      <c r="M25">
        <f t="shared" si="3"/>
        <v>1.768900000000005</v>
      </c>
      <c r="N25">
        <f t="shared" si="6"/>
        <v>2.3994009999999983</v>
      </c>
      <c r="O25">
        <f t="shared" si="7"/>
        <v>20.277009</v>
      </c>
      <c r="P25">
        <f t="shared" si="8"/>
        <v>5.2440999999999634E-2</v>
      </c>
      <c r="Q25">
        <f t="shared" si="9"/>
        <v>11.055624999999996</v>
      </c>
      <c r="R25">
        <f t="shared" si="10"/>
        <v>5.2440999999999634E-2</v>
      </c>
      <c r="S25">
        <f t="shared" si="11"/>
        <v>8.5088890000000088</v>
      </c>
      <c r="T25">
        <f t="shared" si="12"/>
        <v>2.0736000000000039</v>
      </c>
      <c r="U25">
        <f t="shared" si="13"/>
        <v>9.1566759999999991</v>
      </c>
      <c r="V25">
        <f t="shared" si="14"/>
        <v>6.0565210000000098</v>
      </c>
      <c r="W25">
        <f t="shared" si="4"/>
        <v>6.4022335611822551E-2</v>
      </c>
      <c r="X25">
        <f t="shared" si="15"/>
        <v>7.4564359295272914E-2</v>
      </c>
      <c r="Y25">
        <f t="shared" si="16"/>
        <v>0.21676133628574179</v>
      </c>
      <c r="Z25">
        <f t="shared" si="17"/>
        <v>1.1023394627900222E-2</v>
      </c>
      <c r="AA25">
        <f t="shared" si="18"/>
        <v>0.16005583902955614</v>
      </c>
      <c r="AB25">
        <f t="shared" si="19"/>
        <v>1.1023394627900222E-2</v>
      </c>
      <c r="AC25">
        <f t="shared" si="20"/>
        <v>0.14041590449600469</v>
      </c>
      <c r="AD25">
        <f t="shared" si="21"/>
        <v>6.9317416000770252E-2</v>
      </c>
      <c r="AE25">
        <f t="shared" si="22"/>
        <v>0.14566284779050734</v>
      </c>
      <c r="AF25">
        <f t="shared" si="23"/>
        <v>0.11846538942909415</v>
      </c>
      <c r="AG25">
        <f t="shared" si="5"/>
        <v>1.3300000000000018</v>
      </c>
      <c r="AH25">
        <f t="shared" si="24"/>
        <v>1.5489999999999995</v>
      </c>
      <c r="AI25">
        <f t="shared" si="25"/>
        <v>4.5030000000000001</v>
      </c>
      <c r="AJ25">
        <f t="shared" si="26"/>
        <v>0.2289999999999992</v>
      </c>
      <c r="AK25">
        <f t="shared" si="27"/>
        <v>3.3249999999999993</v>
      </c>
      <c r="AL25">
        <f t="shared" si="28"/>
        <v>0.2289999999999992</v>
      </c>
      <c r="AM25">
        <f t="shared" si="29"/>
        <v>2.9170000000000016</v>
      </c>
      <c r="AN25">
        <f t="shared" si="30"/>
        <v>1.4400000000000013</v>
      </c>
      <c r="AO25">
        <f t="shared" si="31"/>
        <v>3.0259999999999998</v>
      </c>
      <c r="AP25">
        <f t="shared" si="32"/>
        <v>2.4610000000000021</v>
      </c>
    </row>
    <row r="26" spans="2:42">
      <c r="B26">
        <v>18.745999999999999</v>
      </c>
      <c r="C26">
        <v>18.792999999999999</v>
      </c>
      <c r="D26">
        <v>18.026</v>
      </c>
      <c r="E26">
        <v>23.106000000000002</v>
      </c>
      <c r="F26">
        <v>16.724</v>
      </c>
      <c r="G26">
        <v>32.902000000000001</v>
      </c>
      <c r="H26">
        <v>16.724</v>
      </c>
      <c r="I26">
        <v>20.95</v>
      </c>
      <c r="J26">
        <v>18.408999999999999</v>
      </c>
      <c r="K26">
        <v>20.565999999999999</v>
      </c>
      <c r="L26">
        <v>19.975000000000001</v>
      </c>
      <c r="M26">
        <f t="shared" si="3"/>
        <v>2.209000000000056E-3</v>
      </c>
      <c r="N26">
        <f t="shared" si="6"/>
        <v>0.51839999999999842</v>
      </c>
      <c r="O26">
        <f t="shared" si="7"/>
        <v>19.009600000000027</v>
      </c>
      <c r="P26">
        <f t="shared" si="8"/>
        <v>4.088483999999994</v>
      </c>
      <c r="Q26">
        <f t="shared" si="9"/>
        <v>200.39233600000006</v>
      </c>
      <c r="R26">
        <f t="shared" si="10"/>
        <v>4.088483999999994</v>
      </c>
      <c r="S26">
        <f t="shared" si="11"/>
        <v>4.8576160000000028</v>
      </c>
      <c r="T26">
        <f t="shared" si="12"/>
        <v>0.11356899999999982</v>
      </c>
      <c r="U26">
        <f t="shared" si="13"/>
        <v>3.3124000000000011</v>
      </c>
      <c r="V26">
        <f t="shared" si="14"/>
        <v>1.5104410000000068</v>
      </c>
      <c r="W26">
        <f t="shared" si="4"/>
        <v>2.5072015363277818E-3</v>
      </c>
      <c r="X26">
        <f t="shared" si="15"/>
        <v>3.8408193747999517E-2</v>
      </c>
      <c r="Y26">
        <f t="shared" si="16"/>
        <v>0.23258295102955315</v>
      </c>
      <c r="Z26">
        <f t="shared" si="17"/>
        <v>0.10786301077563205</v>
      </c>
      <c r="AA26">
        <f t="shared" si="18"/>
        <v>0.75514776485650292</v>
      </c>
      <c r="AB26">
        <f t="shared" si="19"/>
        <v>0.10786301077563205</v>
      </c>
      <c r="AC26">
        <f t="shared" si="20"/>
        <v>0.11757174863970984</v>
      </c>
      <c r="AD26">
        <f t="shared" si="21"/>
        <v>1.7977168462605345E-2</v>
      </c>
      <c r="AE26">
        <f t="shared" si="22"/>
        <v>9.7087378640776725E-2</v>
      </c>
      <c r="AF26">
        <f t="shared" si="23"/>
        <v>6.5560652939293862E-2</v>
      </c>
      <c r="AG26">
        <f t="shared" si="5"/>
        <v>4.7000000000000597E-2</v>
      </c>
      <c r="AH26">
        <f t="shared" si="24"/>
        <v>0.71999999999999886</v>
      </c>
      <c r="AI26">
        <f t="shared" si="25"/>
        <v>4.360000000000003</v>
      </c>
      <c r="AJ26">
        <f t="shared" si="26"/>
        <v>2.0219999999999985</v>
      </c>
      <c r="AK26">
        <f t="shared" si="27"/>
        <v>14.156000000000002</v>
      </c>
      <c r="AL26">
        <f t="shared" si="28"/>
        <v>2.0219999999999985</v>
      </c>
      <c r="AM26">
        <f t="shared" si="29"/>
        <v>2.2040000000000006</v>
      </c>
      <c r="AN26">
        <f t="shared" si="30"/>
        <v>0.33699999999999974</v>
      </c>
      <c r="AO26">
        <f t="shared" si="31"/>
        <v>1.8200000000000003</v>
      </c>
      <c r="AP26">
        <f t="shared" si="32"/>
        <v>1.2290000000000028</v>
      </c>
    </row>
    <row r="27" spans="2:42">
      <c r="B27">
        <v>22.63</v>
      </c>
      <c r="C27">
        <v>27.515000000000001</v>
      </c>
      <c r="D27">
        <v>26.934999999999999</v>
      </c>
      <c r="E27">
        <v>35.305</v>
      </c>
      <c r="F27">
        <v>24.858000000000001</v>
      </c>
      <c r="G27">
        <v>41.014000000000003</v>
      </c>
      <c r="H27">
        <v>24.858000000000001</v>
      </c>
      <c r="I27">
        <v>31.41</v>
      </c>
      <c r="J27">
        <v>27.225000000000001</v>
      </c>
      <c r="K27">
        <v>31.12</v>
      </c>
      <c r="L27">
        <v>29.917999999999999</v>
      </c>
      <c r="M27">
        <f t="shared" si="3"/>
        <v>23.863225000000014</v>
      </c>
      <c r="N27">
        <f t="shared" si="6"/>
        <v>18.533024999999999</v>
      </c>
      <c r="O27">
        <f t="shared" si="7"/>
        <v>160.65562500000001</v>
      </c>
      <c r="P27">
        <f t="shared" si="8"/>
        <v>4.9639840000000071</v>
      </c>
      <c r="Q27">
        <f t="shared" si="9"/>
        <v>337.97145600000016</v>
      </c>
      <c r="R27">
        <f t="shared" si="10"/>
        <v>4.9639840000000071</v>
      </c>
      <c r="S27">
        <f t="shared" si="11"/>
        <v>77.088400000000021</v>
      </c>
      <c r="T27">
        <f t="shared" si="12"/>
        <v>21.114025000000023</v>
      </c>
      <c r="U27">
        <f t="shared" si="13"/>
        <v>72.08010000000003</v>
      </c>
      <c r="V27">
        <f t="shared" si="14"/>
        <v>53.114944000000001</v>
      </c>
      <c r="W27">
        <f t="shared" si="4"/>
        <v>0.2158638974812197</v>
      </c>
      <c r="X27">
        <f t="shared" si="15"/>
        <v>0.190234202386213</v>
      </c>
      <c r="Y27">
        <f t="shared" si="16"/>
        <v>0.5600972160848432</v>
      </c>
      <c r="Z27">
        <f t="shared" si="17"/>
        <v>9.845338046840485E-2</v>
      </c>
      <c r="AA27">
        <f t="shared" si="18"/>
        <v>0.81237295625276207</v>
      </c>
      <c r="AB27">
        <f t="shared" si="19"/>
        <v>9.845338046840485E-2</v>
      </c>
      <c r="AC27">
        <f t="shared" si="20"/>
        <v>0.38798055678303145</v>
      </c>
      <c r="AD27">
        <f t="shared" si="21"/>
        <v>0.20304904993371642</v>
      </c>
      <c r="AE27">
        <f t="shared" si="22"/>
        <v>0.37516570923552817</v>
      </c>
      <c r="AF27">
        <f t="shared" si="23"/>
        <v>0.32205037560760058</v>
      </c>
      <c r="AG27">
        <f t="shared" si="5"/>
        <v>4.8850000000000016</v>
      </c>
      <c r="AH27">
        <f t="shared" si="24"/>
        <v>4.3049999999999997</v>
      </c>
      <c r="AI27">
        <f t="shared" si="25"/>
        <v>12.675000000000001</v>
      </c>
      <c r="AJ27">
        <f t="shared" si="26"/>
        <v>2.2280000000000015</v>
      </c>
      <c r="AK27">
        <f t="shared" si="27"/>
        <v>18.384000000000004</v>
      </c>
      <c r="AL27">
        <f t="shared" si="28"/>
        <v>2.2280000000000015</v>
      </c>
      <c r="AM27">
        <f t="shared" si="29"/>
        <v>8.7800000000000011</v>
      </c>
      <c r="AN27">
        <f t="shared" si="30"/>
        <v>4.5950000000000024</v>
      </c>
      <c r="AO27">
        <f t="shared" si="31"/>
        <v>8.490000000000002</v>
      </c>
      <c r="AP27">
        <f t="shared" si="32"/>
        <v>7.2880000000000003</v>
      </c>
    </row>
    <row r="28" spans="2:42">
      <c r="B28">
        <v>30.97</v>
      </c>
      <c r="C28">
        <v>31.908000000000001</v>
      </c>
      <c r="D28">
        <v>32.043999999999997</v>
      </c>
      <c r="E28">
        <v>35.045999999999999</v>
      </c>
      <c r="F28">
        <v>32.393000000000001</v>
      </c>
      <c r="G28">
        <v>28.457999999999998</v>
      </c>
      <c r="H28">
        <v>32.393000000000001</v>
      </c>
      <c r="I28">
        <v>33.476999999999997</v>
      </c>
      <c r="J28">
        <v>31.975999999999999</v>
      </c>
      <c r="K28">
        <v>33.545000000000002</v>
      </c>
      <c r="L28">
        <v>32.999000000000002</v>
      </c>
      <c r="M28">
        <f t="shared" si="3"/>
        <v>0.87984400000000451</v>
      </c>
      <c r="N28">
        <f t="shared" si="6"/>
        <v>1.1534759999999959</v>
      </c>
      <c r="O28">
        <f t="shared" si="7"/>
        <v>16.613776000000005</v>
      </c>
      <c r="P28">
        <f t="shared" si="8"/>
        <v>2.0249290000000051</v>
      </c>
      <c r="Q28">
        <f t="shared" si="9"/>
        <v>6.310144000000002</v>
      </c>
      <c r="R28">
        <f t="shared" si="10"/>
        <v>2.0249290000000051</v>
      </c>
      <c r="S28">
        <f t="shared" si="11"/>
        <v>6.2850489999999892</v>
      </c>
      <c r="T28">
        <f t="shared" si="12"/>
        <v>1.0120360000000004</v>
      </c>
      <c r="U28">
        <f t="shared" si="13"/>
        <v>6.6306250000000144</v>
      </c>
      <c r="V28">
        <f t="shared" si="14"/>
        <v>4.1168410000000142</v>
      </c>
      <c r="W28">
        <f t="shared" si="4"/>
        <v>3.0287374878915158E-2</v>
      </c>
      <c r="X28">
        <f t="shared" si="15"/>
        <v>3.4678721343235325E-2</v>
      </c>
      <c r="Y28">
        <f t="shared" si="16"/>
        <v>0.13161123668065872</v>
      </c>
      <c r="Z28">
        <f t="shared" si="17"/>
        <v>4.5947691314175067E-2</v>
      </c>
      <c r="AA28">
        <f t="shared" si="18"/>
        <v>8.1110752340975159E-2</v>
      </c>
      <c r="AB28">
        <f t="shared" si="19"/>
        <v>4.5947691314175067E-2</v>
      </c>
      <c r="AC28">
        <f t="shared" si="20"/>
        <v>8.0949305779786832E-2</v>
      </c>
      <c r="AD28">
        <f t="shared" si="21"/>
        <v>3.248304811107524E-2</v>
      </c>
      <c r="AE28">
        <f t="shared" si="22"/>
        <v>8.3144979011947145E-2</v>
      </c>
      <c r="AF28">
        <f t="shared" si="23"/>
        <v>6.5515014530190624E-2</v>
      </c>
      <c r="AG28">
        <f t="shared" si="5"/>
        <v>0.93800000000000239</v>
      </c>
      <c r="AH28">
        <f t="shared" si="24"/>
        <v>1.0739999999999981</v>
      </c>
      <c r="AI28">
        <f t="shared" si="25"/>
        <v>4.0760000000000005</v>
      </c>
      <c r="AJ28">
        <f t="shared" si="26"/>
        <v>1.4230000000000018</v>
      </c>
      <c r="AK28">
        <f t="shared" si="27"/>
        <v>2.5120000000000005</v>
      </c>
      <c r="AL28">
        <f t="shared" si="28"/>
        <v>1.4230000000000018</v>
      </c>
      <c r="AM28">
        <f t="shared" si="29"/>
        <v>2.5069999999999979</v>
      </c>
      <c r="AN28">
        <f t="shared" si="30"/>
        <v>1.0060000000000002</v>
      </c>
      <c r="AO28">
        <f t="shared" si="31"/>
        <v>2.5750000000000028</v>
      </c>
      <c r="AP28">
        <f t="shared" si="32"/>
        <v>2.0290000000000035</v>
      </c>
    </row>
    <row r="29" spans="2:42">
      <c r="B29">
        <v>42.14</v>
      </c>
      <c r="C29">
        <v>43.688000000000002</v>
      </c>
      <c r="D29">
        <v>41.459000000000003</v>
      </c>
      <c r="E29">
        <v>34.183999999999997</v>
      </c>
      <c r="F29">
        <v>35.218000000000004</v>
      </c>
      <c r="G29">
        <v>41.014000000000003</v>
      </c>
      <c r="H29">
        <v>35.218000000000004</v>
      </c>
      <c r="I29">
        <v>38.936</v>
      </c>
      <c r="J29">
        <v>42.573999999999998</v>
      </c>
      <c r="K29">
        <v>37.822000000000003</v>
      </c>
      <c r="L29">
        <v>39.777000000000001</v>
      </c>
      <c r="M29">
        <f t="shared" si="3"/>
        <v>2.3963040000000055</v>
      </c>
      <c r="N29">
        <f t="shared" si="6"/>
        <v>0.46376099999999643</v>
      </c>
      <c r="O29">
        <f t="shared" si="7"/>
        <v>63.29793600000005</v>
      </c>
      <c r="P29">
        <f t="shared" si="8"/>
        <v>47.91408399999996</v>
      </c>
      <c r="Q29">
        <f t="shared" si="9"/>
        <v>1.2678759999999947</v>
      </c>
      <c r="R29">
        <f t="shared" si="10"/>
        <v>47.91408399999996</v>
      </c>
      <c r="S29">
        <f t="shared" si="11"/>
        <v>10.265616000000003</v>
      </c>
      <c r="T29">
        <f t="shared" si="12"/>
        <v>0.18835599999999783</v>
      </c>
      <c r="U29">
        <f t="shared" si="13"/>
        <v>18.645123999999981</v>
      </c>
      <c r="V29">
        <f t="shared" si="14"/>
        <v>5.5837689999999975</v>
      </c>
      <c r="W29">
        <f t="shared" si="4"/>
        <v>3.6734693877551065E-2</v>
      </c>
      <c r="X29">
        <f t="shared" si="15"/>
        <v>1.6160417655434203E-2</v>
      </c>
      <c r="Y29">
        <f t="shared" si="16"/>
        <v>0.18879924062648323</v>
      </c>
      <c r="Z29">
        <f t="shared" si="17"/>
        <v>0.1642619838633127</v>
      </c>
      <c r="AA29">
        <f t="shared" si="18"/>
        <v>2.6720455624110052E-2</v>
      </c>
      <c r="AB29">
        <f t="shared" si="19"/>
        <v>0.1642619838633127</v>
      </c>
      <c r="AC29">
        <f t="shared" si="20"/>
        <v>7.6032273374466081E-2</v>
      </c>
      <c r="AD29">
        <f t="shared" si="21"/>
        <v>1.0299003322259076E-2</v>
      </c>
      <c r="AE29">
        <f t="shared" si="22"/>
        <v>0.10246796392975789</v>
      </c>
      <c r="AF29">
        <f t="shared" si="23"/>
        <v>5.607498813478879E-2</v>
      </c>
      <c r="AG29">
        <f t="shared" si="5"/>
        <v>1.5480000000000018</v>
      </c>
      <c r="AH29">
        <f t="shared" si="24"/>
        <v>0.68099999999999739</v>
      </c>
      <c r="AI29">
        <f t="shared" si="25"/>
        <v>7.9560000000000031</v>
      </c>
      <c r="AJ29">
        <f t="shared" si="26"/>
        <v>6.921999999999997</v>
      </c>
      <c r="AK29">
        <f t="shared" si="27"/>
        <v>1.1259999999999977</v>
      </c>
      <c r="AL29">
        <f t="shared" si="28"/>
        <v>6.921999999999997</v>
      </c>
      <c r="AM29">
        <f t="shared" si="29"/>
        <v>3.2040000000000006</v>
      </c>
      <c r="AN29">
        <f t="shared" si="30"/>
        <v>0.4339999999999975</v>
      </c>
      <c r="AO29">
        <f t="shared" si="31"/>
        <v>4.3179999999999978</v>
      </c>
      <c r="AP29">
        <f t="shared" si="32"/>
        <v>2.3629999999999995</v>
      </c>
    </row>
    <row r="30" spans="2:42">
      <c r="B30">
        <v>33.51</v>
      </c>
      <c r="C30">
        <v>33.936</v>
      </c>
      <c r="D30">
        <v>32.054000000000002</v>
      </c>
      <c r="E30">
        <v>31.617000000000001</v>
      </c>
      <c r="F30">
        <v>34.793999999999997</v>
      </c>
      <c r="G30">
        <v>34.948999999999998</v>
      </c>
      <c r="H30">
        <v>34.793999999999997</v>
      </c>
      <c r="I30">
        <v>32.776000000000003</v>
      </c>
      <c r="J30">
        <v>32.994999999999997</v>
      </c>
      <c r="K30">
        <v>31.835000000000001</v>
      </c>
      <c r="L30">
        <v>32.536000000000001</v>
      </c>
      <c r="M30">
        <f t="shared" si="3"/>
        <v>0.18147600000000164</v>
      </c>
      <c r="N30">
        <f t="shared" si="6"/>
        <v>2.1199359999999881</v>
      </c>
      <c r="O30">
        <f t="shared" si="7"/>
        <v>3.5834489999999892</v>
      </c>
      <c r="P30">
        <f t="shared" si="8"/>
        <v>1.6486559999999972</v>
      </c>
      <c r="Q30">
        <f t="shared" si="9"/>
        <v>2.0707210000000003</v>
      </c>
      <c r="R30">
        <f t="shared" si="10"/>
        <v>1.6486559999999972</v>
      </c>
      <c r="S30">
        <f t="shared" si="11"/>
        <v>0.53875599999999213</v>
      </c>
      <c r="T30">
        <f t="shared" si="12"/>
        <v>0.2652250000000006</v>
      </c>
      <c r="U30">
        <f t="shared" si="13"/>
        <v>2.8056249999999903</v>
      </c>
      <c r="V30">
        <f t="shared" si="14"/>
        <v>0.94867599999999341</v>
      </c>
      <c r="W30">
        <f t="shared" si="4"/>
        <v>1.271262309758287E-2</v>
      </c>
      <c r="X30">
        <f t="shared" si="15"/>
        <v>4.3449716502536435E-2</v>
      </c>
      <c r="Y30">
        <f t="shared" si="16"/>
        <v>5.6490599820948888E-2</v>
      </c>
      <c r="Z30">
        <f t="shared" si="17"/>
        <v>3.8316920322291823E-2</v>
      </c>
      <c r="AA30">
        <f t="shared" si="18"/>
        <v>4.2942405252163536E-2</v>
      </c>
      <c r="AB30">
        <f t="shared" si="19"/>
        <v>3.8316920322291823E-2</v>
      </c>
      <c r="AC30">
        <f t="shared" si="20"/>
        <v>2.190390928081154E-2</v>
      </c>
      <c r="AD30">
        <f t="shared" si="21"/>
        <v>1.5368546702476891E-2</v>
      </c>
      <c r="AE30">
        <f t="shared" si="22"/>
        <v>4.9985079080871297E-2</v>
      </c>
      <c r="AF30">
        <f t="shared" si="23"/>
        <v>2.9065950462548396E-2</v>
      </c>
      <c r="AG30">
        <f t="shared" si="5"/>
        <v>0.42600000000000193</v>
      </c>
      <c r="AH30">
        <f t="shared" si="24"/>
        <v>1.455999999999996</v>
      </c>
      <c r="AI30">
        <f t="shared" si="25"/>
        <v>1.8929999999999971</v>
      </c>
      <c r="AJ30">
        <f t="shared" si="26"/>
        <v>1.2839999999999989</v>
      </c>
      <c r="AK30">
        <f t="shared" si="27"/>
        <v>1.4390000000000001</v>
      </c>
      <c r="AL30">
        <f t="shared" si="28"/>
        <v>1.2839999999999989</v>
      </c>
      <c r="AM30">
        <f t="shared" si="29"/>
        <v>0.73399999999999466</v>
      </c>
      <c r="AN30">
        <f t="shared" si="30"/>
        <v>0.51500000000000057</v>
      </c>
      <c r="AO30">
        <f t="shared" si="31"/>
        <v>1.6749999999999972</v>
      </c>
      <c r="AP30">
        <f t="shared" si="32"/>
        <v>0.97399999999999665</v>
      </c>
    </row>
    <row r="31" spans="2:42">
      <c r="B31">
        <v>21.966999999999999</v>
      </c>
      <c r="C31">
        <v>23.148</v>
      </c>
      <c r="D31">
        <v>21.481000000000002</v>
      </c>
      <c r="E31">
        <v>35.305</v>
      </c>
      <c r="F31">
        <v>22.399000000000001</v>
      </c>
      <c r="G31">
        <v>41.014000000000003</v>
      </c>
      <c r="H31">
        <v>22.399000000000001</v>
      </c>
      <c r="I31">
        <v>29.225999999999999</v>
      </c>
      <c r="J31">
        <v>22.315000000000001</v>
      </c>
      <c r="K31">
        <v>28.393000000000001</v>
      </c>
      <c r="L31">
        <v>26.645</v>
      </c>
      <c r="M31">
        <f t="shared" si="3"/>
        <v>1.3947610000000021</v>
      </c>
      <c r="N31">
        <f t="shared" si="6"/>
        <v>0.23619599999999719</v>
      </c>
      <c r="O31">
        <f t="shared" si="7"/>
        <v>177.90224400000002</v>
      </c>
      <c r="P31">
        <f t="shared" si="8"/>
        <v>0.18662400000000187</v>
      </c>
      <c r="Q31">
        <f t="shared" si="9"/>
        <v>362.78820900000017</v>
      </c>
      <c r="R31">
        <f t="shared" si="10"/>
        <v>0.18662400000000187</v>
      </c>
      <c r="S31">
        <f t="shared" si="11"/>
        <v>52.693081000000006</v>
      </c>
      <c r="T31">
        <f t="shared" si="12"/>
        <v>0.12110400000000177</v>
      </c>
      <c r="U31">
        <f t="shared" si="13"/>
        <v>41.293476000000027</v>
      </c>
      <c r="V31">
        <f t="shared" si="14"/>
        <v>21.883684000000009</v>
      </c>
      <c r="W31">
        <f t="shared" si="4"/>
        <v>5.3762461874630171E-2</v>
      </c>
      <c r="X31">
        <f t="shared" si="15"/>
        <v>2.2124095233759598E-2</v>
      </c>
      <c r="Y31">
        <f t="shared" si="16"/>
        <v>0.60718350252651709</v>
      </c>
      <c r="Z31">
        <f t="shared" si="17"/>
        <v>1.966586243000875E-2</v>
      </c>
      <c r="AA31">
        <f t="shared" si="18"/>
        <v>0.86707333727864544</v>
      </c>
      <c r="AB31">
        <f t="shared" si="19"/>
        <v>1.966586243000875E-2</v>
      </c>
      <c r="AC31">
        <f t="shared" si="20"/>
        <v>0.33045022078572406</v>
      </c>
      <c r="AD31">
        <f t="shared" si="21"/>
        <v>1.5841944735284861E-2</v>
      </c>
      <c r="AE31">
        <f t="shared" si="22"/>
        <v>0.29252970364637876</v>
      </c>
      <c r="AF31">
        <f t="shared" si="23"/>
        <v>0.21295579733236222</v>
      </c>
      <c r="AG31">
        <f t="shared" si="5"/>
        <v>1.1810000000000009</v>
      </c>
      <c r="AH31">
        <f t="shared" si="24"/>
        <v>0.4859999999999971</v>
      </c>
      <c r="AI31">
        <f t="shared" si="25"/>
        <v>13.338000000000001</v>
      </c>
      <c r="AJ31">
        <f t="shared" si="26"/>
        <v>0.43200000000000216</v>
      </c>
      <c r="AK31">
        <f t="shared" si="27"/>
        <v>19.047000000000004</v>
      </c>
      <c r="AL31">
        <f t="shared" si="28"/>
        <v>0.43200000000000216</v>
      </c>
      <c r="AM31">
        <f t="shared" si="29"/>
        <v>7.2590000000000003</v>
      </c>
      <c r="AN31">
        <f t="shared" si="30"/>
        <v>0.34800000000000253</v>
      </c>
      <c r="AO31">
        <f t="shared" si="31"/>
        <v>6.4260000000000019</v>
      </c>
      <c r="AP31">
        <f t="shared" si="32"/>
        <v>4.6780000000000008</v>
      </c>
    </row>
    <row r="32" spans="2:42">
      <c r="B32">
        <v>47.713999999999999</v>
      </c>
      <c r="C32">
        <v>45.128999999999998</v>
      </c>
      <c r="D32">
        <v>50.326999999999998</v>
      </c>
      <c r="E32">
        <v>48.6</v>
      </c>
      <c r="F32">
        <v>35.42</v>
      </c>
      <c r="G32">
        <v>41.014000000000003</v>
      </c>
      <c r="H32">
        <v>35.42</v>
      </c>
      <c r="I32">
        <v>46.863999999999997</v>
      </c>
      <c r="J32">
        <v>47.728000000000002</v>
      </c>
      <c r="K32">
        <v>49.463000000000001</v>
      </c>
      <c r="L32">
        <v>48.018999999999998</v>
      </c>
      <c r="M32">
        <f t="shared" si="3"/>
        <v>6.6822250000000043</v>
      </c>
      <c r="N32">
        <f t="shared" si="6"/>
        <v>6.8277689999999973</v>
      </c>
      <c r="O32">
        <f t="shared" si="7"/>
        <v>0.78499600000000491</v>
      </c>
      <c r="P32">
        <f t="shared" si="8"/>
        <v>151.14243599999992</v>
      </c>
      <c r="Q32">
        <f t="shared" si="9"/>
        <v>44.889999999999944</v>
      </c>
      <c r="R32">
        <f t="shared" si="10"/>
        <v>151.14243599999992</v>
      </c>
      <c r="S32">
        <f t="shared" si="11"/>
        <v>0.72250000000000236</v>
      </c>
      <c r="T32">
        <f t="shared" si="12"/>
        <v>1.9600000000008117E-4</v>
      </c>
      <c r="U32">
        <f t="shared" si="13"/>
        <v>3.0590010000000083</v>
      </c>
      <c r="V32">
        <f t="shared" si="14"/>
        <v>9.302499999999983E-2</v>
      </c>
      <c r="W32">
        <f t="shared" si="4"/>
        <v>5.4176971119587559E-2</v>
      </c>
      <c r="X32">
        <f t="shared" si="15"/>
        <v>5.4763800980844192E-2</v>
      </c>
      <c r="Y32">
        <f t="shared" si="16"/>
        <v>1.8568973466907047E-2</v>
      </c>
      <c r="Z32">
        <f t="shared" si="17"/>
        <v>0.25766022551033235</v>
      </c>
      <c r="AA32">
        <f t="shared" si="18"/>
        <v>0.14042000251498504</v>
      </c>
      <c r="AB32">
        <f t="shared" si="19"/>
        <v>0.25766022551033235</v>
      </c>
      <c r="AC32">
        <f t="shared" si="20"/>
        <v>1.7814477931005605E-2</v>
      </c>
      <c r="AD32">
        <f t="shared" si="21"/>
        <v>2.9341493062838786E-4</v>
      </c>
      <c r="AE32">
        <f t="shared" si="22"/>
        <v>3.6655908119210344E-2</v>
      </c>
      <c r="AF32">
        <f t="shared" si="23"/>
        <v>6.3922538458314063E-3</v>
      </c>
      <c r="AG32">
        <f t="shared" si="5"/>
        <v>2.5850000000000009</v>
      </c>
      <c r="AH32">
        <f t="shared" si="24"/>
        <v>2.6129999999999995</v>
      </c>
      <c r="AI32">
        <f t="shared" si="25"/>
        <v>0.88600000000000279</v>
      </c>
      <c r="AJ32">
        <f t="shared" si="26"/>
        <v>12.293999999999997</v>
      </c>
      <c r="AK32">
        <f t="shared" si="27"/>
        <v>6.6999999999999957</v>
      </c>
      <c r="AL32">
        <f t="shared" si="28"/>
        <v>12.293999999999997</v>
      </c>
      <c r="AM32">
        <f t="shared" si="29"/>
        <v>0.85000000000000142</v>
      </c>
      <c r="AN32">
        <f t="shared" si="30"/>
        <v>1.4000000000002899E-2</v>
      </c>
      <c r="AO32">
        <f t="shared" si="31"/>
        <v>1.7490000000000023</v>
      </c>
      <c r="AP32">
        <f t="shared" si="32"/>
        <v>0.30499999999999972</v>
      </c>
    </row>
    <row r="33" spans="2:42">
      <c r="B33">
        <v>52.042000000000002</v>
      </c>
      <c r="C33">
        <v>50.884999999999998</v>
      </c>
      <c r="D33">
        <v>57.6</v>
      </c>
      <c r="E33">
        <v>51.536999999999999</v>
      </c>
      <c r="F33">
        <v>44.305</v>
      </c>
      <c r="G33">
        <v>45.487000000000002</v>
      </c>
      <c r="H33">
        <v>44.305</v>
      </c>
      <c r="I33">
        <v>51.210999999999999</v>
      </c>
      <c r="J33">
        <v>54.241999999999997</v>
      </c>
      <c r="K33">
        <v>54.567999999999998</v>
      </c>
      <c r="L33">
        <v>53.34</v>
      </c>
      <c r="M33">
        <f t="shared" si="3"/>
        <v>1.3386490000000082</v>
      </c>
      <c r="N33">
        <f t="shared" si="6"/>
        <v>30.891363999999999</v>
      </c>
      <c r="O33">
        <f t="shared" si="7"/>
        <v>0.25502500000000261</v>
      </c>
      <c r="P33">
        <f t="shared" si="8"/>
        <v>59.861169000000032</v>
      </c>
      <c r="Q33">
        <f t="shared" si="9"/>
        <v>42.968024999999997</v>
      </c>
      <c r="R33">
        <f t="shared" si="10"/>
        <v>59.861169000000032</v>
      </c>
      <c r="S33">
        <f t="shared" si="11"/>
        <v>0.69056100000000509</v>
      </c>
      <c r="T33">
        <f t="shared" si="12"/>
        <v>4.8399999999999812</v>
      </c>
      <c r="U33">
        <f t="shared" si="13"/>
        <v>6.3806759999999807</v>
      </c>
      <c r="V33">
        <f t="shared" si="14"/>
        <v>1.6848040000000046</v>
      </c>
      <c r="W33">
        <f t="shared" si="4"/>
        <v>2.2232043349602312E-2</v>
      </c>
      <c r="X33">
        <f t="shared" si="15"/>
        <v>0.10679835517466661</v>
      </c>
      <c r="Y33">
        <f t="shared" si="16"/>
        <v>9.7037008570001644E-3</v>
      </c>
      <c r="Z33">
        <f t="shared" si="17"/>
        <v>0.1486683832289305</v>
      </c>
      <c r="AA33">
        <f t="shared" si="18"/>
        <v>0.12595595864878367</v>
      </c>
      <c r="AB33">
        <f t="shared" si="19"/>
        <v>0.1486683832289305</v>
      </c>
      <c r="AC33">
        <f t="shared" si="20"/>
        <v>1.5967872103301237E-2</v>
      </c>
      <c r="AD33">
        <f t="shared" si="21"/>
        <v>4.2273548287921209E-2</v>
      </c>
      <c r="AE33">
        <f t="shared" si="22"/>
        <v>4.8537719534222284E-2</v>
      </c>
      <c r="AF33">
        <f t="shared" si="23"/>
        <v>2.4941393489873599E-2</v>
      </c>
      <c r="AG33">
        <f t="shared" si="5"/>
        <v>1.1570000000000036</v>
      </c>
      <c r="AH33">
        <f t="shared" si="24"/>
        <v>5.5579999999999998</v>
      </c>
      <c r="AI33">
        <f t="shared" si="25"/>
        <v>0.50500000000000256</v>
      </c>
      <c r="AJ33">
        <f t="shared" si="26"/>
        <v>7.7370000000000019</v>
      </c>
      <c r="AK33">
        <f t="shared" si="27"/>
        <v>6.5549999999999997</v>
      </c>
      <c r="AL33">
        <f t="shared" si="28"/>
        <v>7.7370000000000019</v>
      </c>
      <c r="AM33">
        <f t="shared" si="29"/>
        <v>0.83100000000000307</v>
      </c>
      <c r="AN33">
        <f t="shared" si="30"/>
        <v>2.1999999999999957</v>
      </c>
      <c r="AO33">
        <f t="shared" si="31"/>
        <v>2.5259999999999962</v>
      </c>
      <c r="AP33">
        <f t="shared" si="32"/>
        <v>1.2980000000000018</v>
      </c>
    </row>
    <row r="34" spans="2:42">
      <c r="B34">
        <v>9.9909999999999997</v>
      </c>
      <c r="C34">
        <v>11.48</v>
      </c>
      <c r="D34">
        <v>11.131</v>
      </c>
      <c r="E34">
        <v>11.507999999999999</v>
      </c>
      <c r="F34">
        <v>11.888</v>
      </c>
      <c r="G34">
        <v>13.923</v>
      </c>
      <c r="H34">
        <v>11.888</v>
      </c>
      <c r="I34">
        <v>11.494</v>
      </c>
      <c r="J34">
        <v>11.305999999999999</v>
      </c>
      <c r="K34">
        <v>11.319000000000001</v>
      </c>
      <c r="L34">
        <v>11.372999999999999</v>
      </c>
      <c r="M34">
        <f t="shared" si="3"/>
        <v>2.2171210000000023</v>
      </c>
      <c r="N34">
        <f t="shared" si="6"/>
        <v>1.2996000000000012</v>
      </c>
      <c r="O34">
        <f t="shared" si="7"/>
        <v>2.3012889999999984</v>
      </c>
      <c r="P34">
        <f t="shared" si="8"/>
        <v>3.5986090000000011</v>
      </c>
      <c r="Q34">
        <f t="shared" si="9"/>
        <v>15.460624000000003</v>
      </c>
      <c r="R34">
        <f t="shared" si="10"/>
        <v>3.5986090000000011</v>
      </c>
      <c r="S34">
        <f t="shared" si="11"/>
        <v>2.2590090000000003</v>
      </c>
      <c r="T34">
        <f t="shared" si="12"/>
        <v>1.7292249999999987</v>
      </c>
      <c r="U34">
        <f t="shared" si="13"/>
        <v>1.7635840000000031</v>
      </c>
      <c r="V34">
        <f t="shared" si="14"/>
        <v>1.9099239999999991</v>
      </c>
      <c r="W34">
        <f t="shared" si="4"/>
        <v>0.14903413071764596</v>
      </c>
      <c r="X34">
        <f t="shared" si="15"/>
        <v>0.11410269242318093</v>
      </c>
      <c r="Y34">
        <f t="shared" si="16"/>
        <v>0.15183665298768886</v>
      </c>
      <c r="Z34">
        <f t="shared" si="17"/>
        <v>0.18987088379541592</v>
      </c>
      <c r="AA34">
        <f t="shared" si="18"/>
        <v>0.39355419877890108</v>
      </c>
      <c r="AB34">
        <f t="shared" si="19"/>
        <v>0.18987088379541592</v>
      </c>
      <c r="AC34">
        <f t="shared" si="20"/>
        <v>0.15043539185266741</v>
      </c>
      <c r="AD34">
        <f t="shared" si="21"/>
        <v>0.13161845661094981</v>
      </c>
      <c r="AE34">
        <f t="shared" si="22"/>
        <v>0.13291962766489854</v>
      </c>
      <c r="AF34">
        <f t="shared" si="23"/>
        <v>0.13832449204283853</v>
      </c>
      <c r="AG34">
        <f t="shared" si="5"/>
        <v>1.4890000000000008</v>
      </c>
      <c r="AH34">
        <f t="shared" si="24"/>
        <v>1.1400000000000006</v>
      </c>
      <c r="AI34">
        <f t="shared" si="25"/>
        <v>1.5169999999999995</v>
      </c>
      <c r="AJ34">
        <f t="shared" si="26"/>
        <v>1.8970000000000002</v>
      </c>
      <c r="AK34">
        <f t="shared" si="27"/>
        <v>3.9320000000000004</v>
      </c>
      <c r="AL34">
        <f t="shared" si="28"/>
        <v>1.8970000000000002</v>
      </c>
      <c r="AM34">
        <f t="shared" si="29"/>
        <v>1.5030000000000001</v>
      </c>
      <c r="AN34">
        <f t="shared" si="30"/>
        <v>1.3149999999999995</v>
      </c>
      <c r="AO34">
        <f t="shared" si="31"/>
        <v>1.3280000000000012</v>
      </c>
      <c r="AP34">
        <f t="shared" si="32"/>
        <v>1.3819999999999997</v>
      </c>
    </row>
    <row r="35" spans="2:42">
      <c r="B35">
        <v>32.72</v>
      </c>
      <c r="C35">
        <v>24.757999999999999</v>
      </c>
      <c r="D35">
        <v>28.391999999999999</v>
      </c>
      <c r="E35">
        <v>31.155000000000001</v>
      </c>
      <c r="F35">
        <v>24.593</v>
      </c>
      <c r="G35">
        <v>28.457999999999998</v>
      </c>
      <c r="H35">
        <v>24.593</v>
      </c>
      <c r="I35">
        <v>27.956</v>
      </c>
      <c r="J35">
        <v>26.574999999999999</v>
      </c>
      <c r="K35">
        <v>29.774000000000001</v>
      </c>
      <c r="L35">
        <v>28.102</v>
      </c>
      <c r="M35">
        <f t="shared" si="3"/>
        <v>63.393443999999995</v>
      </c>
      <c r="N35">
        <f t="shared" si="6"/>
        <v>18.731583999999994</v>
      </c>
      <c r="O35">
        <f t="shared" si="7"/>
        <v>2.4492249999999931</v>
      </c>
      <c r="P35">
        <f t="shared" si="8"/>
        <v>66.048128999999989</v>
      </c>
      <c r="Q35">
        <f t="shared" si="9"/>
        <v>18.164644000000003</v>
      </c>
      <c r="R35">
        <f t="shared" si="10"/>
        <v>66.048128999999989</v>
      </c>
      <c r="S35">
        <f t="shared" si="11"/>
        <v>22.695695999999995</v>
      </c>
      <c r="T35">
        <f t="shared" si="12"/>
        <v>37.761024999999997</v>
      </c>
      <c r="U35">
        <f t="shared" si="13"/>
        <v>8.6789159999999885</v>
      </c>
      <c r="V35">
        <f t="shared" si="14"/>
        <v>21.325923999999986</v>
      </c>
      <c r="W35">
        <f t="shared" si="4"/>
        <v>0.24333740831295844</v>
      </c>
      <c r="X35">
        <f t="shared" si="15"/>
        <v>0.13227383863080683</v>
      </c>
      <c r="Y35">
        <f t="shared" si="16"/>
        <v>4.7830073349633184E-2</v>
      </c>
      <c r="Z35">
        <f t="shared" si="17"/>
        <v>0.24838019559902197</v>
      </c>
      <c r="AA35">
        <f t="shared" si="18"/>
        <v>0.13025672371638145</v>
      </c>
      <c r="AB35">
        <f t="shared" si="19"/>
        <v>0.24838019559902197</v>
      </c>
      <c r="AC35">
        <f t="shared" si="20"/>
        <v>0.14559902200488997</v>
      </c>
      <c r="AD35">
        <f t="shared" si="21"/>
        <v>0.18780562347188262</v>
      </c>
      <c r="AE35">
        <f t="shared" si="22"/>
        <v>9.0036674816625861E-2</v>
      </c>
      <c r="AF35">
        <f t="shared" si="23"/>
        <v>0.1411369193154034</v>
      </c>
      <c r="AG35">
        <f t="shared" si="5"/>
        <v>7.9619999999999997</v>
      </c>
      <c r="AH35">
        <f t="shared" si="24"/>
        <v>4.3279999999999994</v>
      </c>
      <c r="AI35">
        <f t="shared" si="25"/>
        <v>1.5649999999999977</v>
      </c>
      <c r="AJ35">
        <f t="shared" si="26"/>
        <v>8.1269999999999989</v>
      </c>
      <c r="AK35">
        <f t="shared" si="27"/>
        <v>4.2620000000000005</v>
      </c>
      <c r="AL35">
        <f t="shared" si="28"/>
        <v>8.1269999999999989</v>
      </c>
      <c r="AM35">
        <f t="shared" si="29"/>
        <v>4.7639999999999993</v>
      </c>
      <c r="AN35">
        <f t="shared" si="30"/>
        <v>6.1449999999999996</v>
      </c>
      <c r="AO35">
        <f t="shared" si="31"/>
        <v>2.945999999999998</v>
      </c>
      <c r="AP35">
        <f t="shared" si="32"/>
        <v>4.6179999999999986</v>
      </c>
    </row>
    <row r="36" spans="2:42">
      <c r="B36">
        <v>46.387999999999998</v>
      </c>
      <c r="C36">
        <v>39.417999999999999</v>
      </c>
      <c r="D36">
        <v>35.529000000000003</v>
      </c>
      <c r="E36">
        <v>35.045999999999999</v>
      </c>
      <c r="F36">
        <v>34.698</v>
      </c>
      <c r="G36">
        <v>45.487000000000002</v>
      </c>
      <c r="H36">
        <v>34.698</v>
      </c>
      <c r="I36">
        <v>37.231999999999999</v>
      </c>
      <c r="J36">
        <v>37.473999999999997</v>
      </c>
      <c r="K36">
        <v>35.287999999999997</v>
      </c>
      <c r="L36">
        <v>36.664999999999999</v>
      </c>
      <c r="M36">
        <f t="shared" si="3"/>
        <v>48.580899999999986</v>
      </c>
      <c r="N36">
        <f t="shared" si="6"/>
        <v>117.91788099999988</v>
      </c>
      <c r="O36">
        <f t="shared" si="7"/>
        <v>128.64096399999997</v>
      </c>
      <c r="P36">
        <f t="shared" si="8"/>
        <v>136.65609999999995</v>
      </c>
      <c r="Q36">
        <f t="shared" si="9"/>
        <v>0.81180099999999322</v>
      </c>
      <c r="R36">
        <f t="shared" si="10"/>
        <v>136.65609999999995</v>
      </c>
      <c r="S36">
        <f t="shared" si="11"/>
        <v>83.832335999999984</v>
      </c>
      <c r="T36">
        <f t="shared" si="12"/>
        <v>79.459396000000027</v>
      </c>
      <c r="U36">
        <f t="shared" si="13"/>
        <v>123.21000000000004</v>
      </c>
      <c r="V36">
        <f t="shared" si="14"/>
        <v>94.53672899999998</v>
      </c>
      <c r="W36">
        <f t="shared" si="4"/>
        <v>0.15025437613175818</v>
      </c>
      <c r="X36">
        <f t="shared" si="15"/>
        <v>0.23409071311546079</v>
      </c>
      <c r="Y36">
        <f t="shared" si="16"/>
        <v>0.24450288867810638</v>
      </c>
      <c r="Z36">
        <f t="shared" si="17"/>
        <v>0.25200482883504349</v>
      </c>
      <c r="AA36">
        <f t="shared" si="18"/>
        <v>1.9423126670690617E-2</v>
      </c>
      <c r="AB36">
        <f t="shared" si="19"/>
        <v>0.25200482883504349</v>
      </c>
      <c r="AC36">
        <f t="shared" si="20"/>
        <v>0.19737863240493228</v>
      </c>
      <c r="AD36">
        <f t="shared" si="21"/>
        <v>0.19216176597395881</v>
      </c>
      <c r="AE36">
        <f t="shared" si="22"/>
        <v>0.23928602224713291</v>
      </c>
      <c r="AF36">
        <f t="shared" si="23"/>
        <v>0.20960162110890745</v>
      </c>
      <c r="AG36">
        <f t="shared" si="5"/>
        <v>6.9699999999999989</v>
      </c>
      <c r="AH36">
        <f t="shared" si="24"/>
        <v>10.858999999999995</v>
      </c>
      <c r="AI36">
        <f t="shared" si="25"/>
        <v>11.341999999999999</v>
      </c>
      <c r="AJ36">
        <f t="shared" si="26"/>
        <v>11.689999999999998</v>
      </c>
      <c r="AK36">
        <f t="shared" si="27"/>
        <v>0.90099999999999625</v>
      </c>
      <c r="AL36">
        <f t="shared" si="28"/>
        <v>11.689999999999998</v>
      </c>
      <c r="AM36">
        <f t="shared" si="29"/>
        <v>9.1559999999999988</v>
      </c>
      <c r="AN36">
        <f t="shared" si="30"/>
        <v>8.9140000000000015</v>
      </c>
      <c r="AO36">
        <f t="shared" si="31"/>
        <v>11.100000000000001</v>
      </c>
      <c r="AP36">
        <f t="shared" si="32"/>
        <v>9.722999999999999</v>
      </c>
    </row>
    <row r="37" spans="2:42">
      <c r="B37">
        <v>9.1310000000000002</v>
      </c>
      <c r="C37">
        <v>11.145</v>
      </c>
      <c r="D37">
        <v>11.912000000000001</v>
      </c>
      <c r="E37">
        <v>8.2010000000000005</v>
      </c>
      <c r="F37">
        <v>19.957999999999998</v>
      </c>
      <c r="G37">
        <v>13.923</v>
      </c>
      <c r="H37">
        <v>19.957999999999998</v>
      </c>
      <c r="I37">
        <v>9.673</v>
      </c>
      <c r="J37">
        <v>11.528</v>
      </c>
      <c r="K37">
        <v>10.055999999999999</v>
      </c>
      <c r="L37">
        <v>10.419</v>
      </c>
      <c r="M37">
        <f t="shared" si="3"/>
        <v>4.0561959999999972</v>
      </c>
      <c r="N37">
        <f t="shared" si="6"/>
        <v>7.7339610000000034</v>
      </c>
      <c r="O37">
        <f t="shared" si="7"/>
        <v>0.86489999999999945</v>
      </c>
      <c r="P37">
        <f t="shared" si="8"/>
        <v>117.22392899999996</v>
      </c>
      <c r="Q37">
        <f t="shared" si="9"/>
        <v>22.963263999999999</v>
      </c>
      <c r="R37">
        <f t="shared" si="10"/>
        <v>117.22392899999996</v>
      </c>
      <c r="S37">
        <f t="shared" si="11"/>
        <v>0.2937639999999998</v>
      </c>
      <c r="T37">
        <f t="shared" si="12"/>
        <v>5.7456090000000009</v>
      </c>
      <c r="U37">
        <f t="shared" si="13"/>
        <v>0.85562499999999808</v>
      </c>
      <c r="V37">
        <f t="shared" si="14"/>
        <v>1.6589440000000006</v>
      </c>
      <c r="W37">
        <f t="shared" si="4"/>
        <v>0.22056729821487234</v>
      </c>
      <c r="X37">
        <f t="shared" si="15"/>
        <v>0.30456686014675288</v>
      </c>
      <c r="Y37">
        <f t="shared" si="16"/>
        <v>0.10185083780527869</v>
      </c>
      <c r="Z37">
        <f t="shared" si="17"/>
        <v>1.1857408827072609</v>
      </c>
      <c r="AA37">
        <f t="shared" si="18"/>
        <v>0.52480560727193071</v>
      </c>
      <c r="AB37">
        <f t="shared" si="19"/>
        <v>1.1857408827072609</v>
      </c>
      <c r="AC37">
        <f t="shared" si="20"/>
        <v>5.9358230204796823E-2</v>
      </c>
      <c r="AD37">
        <f t="shared" si="21"/>
        <v>0.26251232066586355</v>
      </c>
      <c r="AE37">
        <f t="shared" si="22"/>
        <v>0.10130325265578785</v>
      </c>
      <c r="AF37">
        <f t="shared" si="23"/>
        <v>0.14105793450881615</v>
      </c>
      <c r="AG37">
        <f t="shared" si="5"/>
        <v>2.0139999999999993</v>
      </c>
      <c r="AH37">
        <f t="shared" si="24"/>
        <v>2.7810000000000006</v>
      </c>
      <c r="AI37">
        <f t="shared" si="25"/>
        <v>0.92999999999999972</v>
      </c>
      <c r="AJ37">
        <f t="shared" si="26"/>
        <v>10.826999999999998</v>
      </c>
      <c r="AK37">
        <f t="shared" si="27"/>
        <v>4.7919999999999998</v>
      </c>
      <c r="AL37">
        <f t="shared" si="28"/>
        <v>10.826999999999998</v>
      </c>
      <c r="AM37">
        <f t="shared" si="29"/>
        <v>0.54199999999999982</v>
      </c>
      <c r="AN37">
        <f t="shared" si="30"/>
        <v>2.3970000000000002</v>
      </c>
      <c r="AO37">
        <f t="shared" si="31"/>
        <v>0.92499999999999893</v>
      </c>
      <c r="AP37">
        <f t="shared" si="32"/>
        <v>1.2880000000000003</v>
      </c>
    </row>
    <row r="38" spans="2:42">
      <c r="B38">
        <v>36.588000000000001</v>
      </c>
      <c r="C38">
        <v>36.646999999999998</v>
      </c>
      <c r="D38">
        <v>40.689</v>
      </c>
      <c r="E38">
        <v>32.334000000000003</v>
      </c>
      <c r="F38">
        <v>28.047999999999998</v>
      </c>
      <c r="G38">
        <v>28.457999999999998</v>
      </c>
      <c r="H38">
        <v>28.047999999999998</v>
      </c>
      <c r="I38">
        <v>34.491</v>
      </c>
      <c r="J38">
        <v>38.667999999999999</v>
      </c>
      <c r="K38">
        <v>36.512</v>
      </c>
      <c r="L38">
        <v>36.557000000000002</v>
      </c>
      <c r="M38">
        <f t="shared" si="3"/>
        <v>3.4809999999997048E-3</v>
      </c>
      <c r="N38">
        <f t="shared" si="6"/>
        <v>16.818200999999991</v>
      </c>
      <c r="O38">
        <f t="shared" si="7"/>
        <v>18.09651599999998</v>
      </c>
      <c r="P38">
        <f t="shared" si="8"/>
        <v>72.931600000000046</v>
      </c>
      <c r="Q38">
        <f t="shared" si="9"/>
        <v>66.096900000000048</v>
      </c>
      <c r="R38">
        <f t="shared" si="10"/>
        <v>72.931600000000046</v>
      </c>
      <c r="S38">
        <f t="shared" si="11"/>
        <v>4.3974090000000059</v>
      </c>
      <c r="T38">
        <f t="shared" si="12"/>
        <v>4.3263999999999925</v>
      </c>
      <c r="U38">
        <f t="shared" si="13"/>
        <v>5.7760000000000779E-3</v>
      </c>
      <c r="V38">
        <f t="shared" si="14"/>
        <v>9.60999999999926E-4</v>
      </c>
      <c r="W38">
        <f t="shared" si="4"/>
        <v>1.6125505630260604E-3</v>
      </c>
      <c r="X38">
        <f t="shared" si="15"/>
        <v>0.11208592981305343</v>
      </c>
      <c r="Y38">
        <f t="shared" si="16"/>
        <v>0.11626762873073132</v>
      </c>
      <c r="Z38">
        <f t="shared" si="17"/>
        <v>0.23340986115666346</v>
      </c>
      <c r="AA38">
        <f t="shared" si="18"/>
        <v>0.2222040013119056</v>
      </c>
      <c r="AB38">
        <f t="shared" si="19"/>
        <v>0.23340986115666346</v>
      </c>
      <c r="AC38">
        <f t="shared" si="20"/>
        <v>5.7313873401115156E-2</v>
      </c>
      <c r="AD38">
        <f t="shared" si="21"/>
        <v>5.6849240188039746E-2</v>
      </c>
      <c r="AE38">
        <f t="shared" si="22"/>
        <v>2.0771837761014681E-3</v>
      </c>
      <c r="AF38">
        <f t="shared" si="23"/>
        <v>8.4727232972556048E-4</v>
      </c>
      <c r="AG38">
        <f t="shared" si="5"/>
        <v>5.8999999999997499E-2</v>
      </c>
      <c r="AH38">
        <f t="shared" si="24"/>
        <v>4.1009999999999991</v>
      </c>
      <c r="AI38">
        <f t="shared" si="25"/>
        <v>4.2539999999999978</v>
      </c>
      <c r="AJ38">
        <f t="shared" si="26"/>
        <v>8.5400000000000027</v>
      </c>
      <c r="AK38">
        <f t="shared" si="27"/>
        <v>8.1300000000000026</v>
      </c>
      <c r="AL38">
        <f t="shared" si="28"/>
        <v>8.5400000000000027</v>
      </c>
      <c r="AM38">
        <f t="shared" si="29"/>
        <v>2.0970000000000013</v>
      </c>
      <c r="AN38">
        <f t="shared" si="30"/>
        <v>2.0799999999999983</v>
      </c>
      <c r="AO38">
        <f t="shared" si="31"/>
        <v>7.6000000000000512E-2</v>
      </c>
      <c r="AP38">
        <f t="shared" si="32"/>
        <v>3.0999999999998806E-2</v>
      </c>
    </row>
    <row r="39" spans="2:42">
      <c r="B39">
        <v>31.9</v>
      </c>
      <c r="C39">
        <v>31.436</v>
      </c>
      <c r="D39">
        <v>30.434000000000001</v>
      </c>
      <c r="E39">
        <v>35.168999999999997</v>
      </c>
      <c r="F39">
        <v>27.056000000000001</v>
      </c>
      <c r="G39">
        <v>32.902000000000001</v>
      </c>
      <c r="H39">
        <v>27.056000000000001</v>
      </c>
      <c r="I39">
        <v>33.302999999999997</v>
      </c>
      <c r="J39">
        <v>30.934999999999999</v>
      </c>
      <c r="K39">
        <v>32.802</v>
      </c>
      <c r="L39">
        <v>32.347000000000001</v>
      </c>
      <c r="M39">
        <f t="shared" si="3"/>
        <v>0.21529599999999874</v>
      </c>
      <c r="N39">
        <f t="shared" si="6"/>
        <v>2.149155999999993</v>
      </c>
      <c r="O39">
        <f t="shared" si="7"/>
        <v>10.686360999999989</v>
      </c>
      <c r="P39">
        <f t="shared" si="8"/>
        <v>23.464335999999978</v>
      </c>
      <c r="Q39">
        <f t="shared" si="9"/>
        <v>1.004004000000005</v>
      </c>
      <c r="R39">
        <f t="shared" si="10"/>
        <v>23.464335999999978</v>
      </c>
      <c r="S39">
        <f t="shared" si="11"/>
        <v>1.9684089999999963</v>
      </c>
      <c r="T39">
        <f t="shared" si="12"/>
        <v>0.93122499999999975</v>
      </c>
      <c r="U39">
        <f t="shared" si="13"/>
        <v>0.81360400000000188</v>
      </c>
      <c r="V39">
        <f t="shared" si="14"/>
        <v>0.19980900000000243</v>
      </c>
      <c r="W39">
        <f t="shared" si="4"/>
        <v>1.4545454545454504E-2</v>
      </c>
      <c r="X39">
        <f t="shared" si="15"/>
        <v>4.5956112852664502E-2</v>
      </c>
      <c r="Y39">
        <f t="shared" si="16"/>
        <v>0.10247648902821312</v>
      </c>
      <c r="Z39">
        <f t="shared" si="17"/>
        <v>0.15184952978056421</v>
      </c>
      <c r="AA39">
        <f t="shared" si="18"/>
        <v>3.1410658307210113E-2</v>
      </c>
      <c r="AB39">
        <f t="shared" si="19"/>
        <v>0.15184952978056421</v>
      </c>
      <c r="AC39">
        <f t="shared" si="20"/>
        <v>4.3981191222570493E-2</v>
      </c>
      <c r="AD39">
        <f t="shared" si="21"/>
        <v>3.0250783699059557E-2</v>
      </c>
      <c r="AE39">
        <f t="shared" si="22"/>
        <v>2.8275862068965551E-2</v>
      </c>
      <c r="AF39">
        <f t="shared" si="23"/>
        <v>1.4012539184953064E-2</v>
      </c>
      <c r="AG39">
        <f t="shared" si="5"/>
        <v>0.46399999999999864</v>
      </c>
      <c r="AH39">
        <f t="shared" si="24"/>
        <v>1.4659999999999975</v>
      </c>
      <c r="AI39">
        <f t="shared" si="25"/>
        <v>3.2689999999999984</v>
      </c>
      <c r="AJ39">
        <f t="shared" si="26"/>
        <v>4.8439999999999976</v>
      </c>
      <c r="AK39">
        <f t="shared" si="27"/>
        <v>1.0020000000000024</v>
      </c>
      <c r="AL39">
        <f t="shared" si="28"/>
        <v>4.8439999999999976</v>
      </c>
      <c r="AM39">
        <f t="shared" si="29"/>
        <v>1.4029999999999987</v>
      </c>
      <c r="AN39">
        <f t="shared" si="30"/>
        <v>0.96499999999999986</v>
      </c>
      <c r="AO39">
        <f t="shared" si="31"/>
        <v>0.90200000000000102</v>
      </c>
      <c r="AP39">
        <f t="shared" si="32"/>
        <v>0.44700000000000273</v>
      </c>
    </row>
    <row r="40" spans="2:42">
      <c r="B40">
        <v>24.401</v>
      </c>
      <c r="C40">
        <v>25.934000000000001</v>
      </c>
      <c r="D40">
        <v>40.554000000000002</v>
      </c>
      <c r="E40">
        <v>27.192</v>
      </c>
      <c r="F40">
        <v>47.121000000000002</v>
      </c>
      <c r="G40">
        <v>30.015999999999998</v>
      </c>
      <c r="H40">
        <v>47.121000000000002</v>
      </c>
      <c r="I40">
        <v>26.562999999999999</v>
      </c>
      <c r="J40">
        <v>33.244</v>
      </c>
      <c r="K40">
        <v>33.872999999999998</v>
      </c>
      <c r="L40">
        <v>31.225999999999999</v>
      </c>
      <c r="M40">
        <f t="shared" si="3"/>
        <v>2.3500890000000036</v>
      </c>
      <c r="N40">
        <f t="shared" si="6"/>
        <v>260.91940900000009</v>
      </c>
      <c r="O40">
        <f t="shared" si="7"/>
        <v>7.7896810000000016</v>
      </c>
      <c r="P40">
        <f t="shared" si="8"/>
        <v>516.19840000000011</v>
      </c>
      <c r="Q40">
        <f t="shared" si="9"/>
        <v>31.528224999999981</v>
      </c>
      <c r="R40">
        <f t="shared" si="10"/>
        <v>516.19840000000011</v>
      </c>
      <c r="S40">
        <f t="shared" si="11"/>
        <v>4.6742439999999954</v>
      </c>
      <c r="T40">
        <f t="shared" si="12"/>
        <v>78.198649000000003</v>
      </c>
      <c r="U40">
        <f t="shared" si="13"/>
        <v>89.718783999999957</v>
      </c>
      <c r="V40">
        <f t="shared" si="14"/>
        <v>46.580624999999991</v>
      </c>
      <c r="W40">
        <f t="shared" si="4"/>
        <v>6.2825294045326066E-2</v>
      </c>
      <c r="X40">
        <f t="shared" si="15"/>
        <v>0.66198106634973986</v>
      </c>
      <c r="Y40">
        <f t="shared" si="16"/>
        <v>0.11438055817384535</v>
      </c>
      <c r="Z40">
        <f t="shared" si="17"/>
        <v>0.93110938076308358</v>
      </c>
      <c r="AA40">
        <f t="shared" si="18"/>
        <v>0.2301135199377074</v>
      </c>
      <c r="AB40">
        <f t="shared" si="19"/>
        <v>0.93110938076308358</v>
      </c>
      <c r="AC40">
        <f t="shared" si="20"/>
        <v>8.8602926109585631E-2</v>
      </c>
      <c r="AD40">
        <f t="shared" si="21"/>
        <v>0.36240318019753287</v>
      </c>
      <c r="AE40">
        <f t="shared" si="22"/>
        <v>0.38818081226179246</v>
      </c>
      <c r="AF40">
        <f t="shared" si="23"/>
        <v>0.27970165157165688</v>
      </c>
      <c r="AG40">
        <f t="shared" si="5"/>
        <v>1.5330000000000013</v>
      </c>
      <c r="AH40">
        <f t="shared" si="24"/>
        <v>16.153000000000002</v>
      </c>
      <c r="AI40">
        <f t="shared" si="25"/>
        <v>2.7910000000000004</v>
      </c>
      <c r="AJ40">
        <f t="shared" si="26"/>
        <v>22.720000000000002</v>
      </c>
      <c r="AK40">
        <f t="shared" si="27"/>
        <v>5.6149999999999984</v>
      </c>
      <c r="AL40">
        <f t="shared" si="28"/>
        <v>22.720000000000002</v>
      </c>
      <c r="AM40">
        <f t="shared" si="29"/>
        <v>2.161999999999999</v>
      </c>
      <c r="AN40">
        <f t="shared" si="30"/>
        <v>8.843</v>
      </c>
      <c r="AO40">
        <f t="shared" si="31"/>
        <v>9.4719999999999978</v>
      </c>
      <c r="AP40">
        <f t="shared" si="32"/>
        <v>6.8249999999999993</v>
      </c>
    </row>
    <row r="41" spans="2:42">
      <c r="B41">
        <v>48.718000000000004</v>
      </c>
      <c r="C41">
        <v>47.731000000000002</v>
      </c>
      <c r="D41">
        <v>50.009</v>
      </c>
      <c r="E41">
        <v>45.929000000000002</v>
      </c>
      <c r="F41">
        <v>39.293999999999997</v>
      </c>
      <c r="G41">
        <v>45.487000000000002</v>
      </c>
      <c r="H41">
        <v>39.293999999999997</v>
      </c>
      <c r="I41">
        <v>46.83</v>
      </c>
      <c r="J41">
        <v>48.87</v>
      </c>
      <c r="K41">
        <v>47.969000000000001</v>
      </c>
      <c r="L41">
        <v>47.89</v>
      </c>
      <c r="M41">
        <f t="shared" si="3"/>
        <v>0.97416900000000373</v>
      </c>
      <c r="N41">
        <f t="shared" si="6"/>
        <v>1.6666809999999919</v>
      </c>
      <c r="O41">
        <f t="shared" si="7"/>
        <v>7.7785210000000085</v>
      </c>
      <c r="P41">
        <f t="shared" si="8"/>
        <v>88.811776000000123</v>
      </c>
      <c r="Q41">
        <f t="shared" si="9"/>
        <v>10.439361000000011</v>
      </c>
      <c r="R41">
        <f t="shared" si="10"/>
        <v>88.811776000000123</v>
      </c>
      <c r="S41">
        <f t="shared" si="11"/>
        <v>3.5645440000000197</v>
      </c>
      <c r="T41">
        <f t="shared" si="12"/>
        <v>2.310399999999815E-2</v>
      </c>
      <c r="U41">
        <f t="shared" si="13"/>
        <v>0.56100100000000352</v>
      </c>
      <c r="V41">
        <f t="shared" si="14"/>
        <v>0.68558400000000486</v>
      </c>
      <c r="W41">
        <f t="shared" si="4"/>
        <v>2.025945235847124E-2</v>
      </c>
      <c r="X41">
        <f t="shared" si="15"/>
        <v>2.6499445790056995E-2</v>
      </c>
      <c r="Y41">
        <f t="shared" si="16"/>
        <v>5.7247834475963738E-2</v>
      </c>
      <c r="Z41">
        <f t="shared" si="17"/>
        <v>0.19343979637916184</v>
      </c>
      <c r="AA41">
        <f t="shared" si="18"/>
        <v>6.632045650478266E-2</v>
      </c>
      <c r="AB41">
        <f t="shared" si="19"/>
        <v>0.19343979637916184</v>
      </c>
      <c r="AC41">
        <f t="shared" si="20"/>
        <v>3.8753643417217563E-2</v>
      </c>
      <c r="AD41">
        <f t="shared" si="21"/>
        <v>3.1199967157928056E-3</v>
      </c>
      <c r="AE41">
        <f t="shared" si="22"/>
        <v>1.537419434295337E-2</v>
      </c>
      <c r="AF41">
        <f t="shared" si="23"/>
        <v>1.6995771583398392E-2</v>
      </c>
      <c r="AG41">
        <f t="shared" si="5"/>
        <v>0.98700000000000188</v>
      </c>
      <c r="AH41">
        <f t="shared" si="24"/>
        <v>1.2909999999999968</v>
      </c>
      <c r="AI41">
        <f t="shared" si="25"/>
        <v>2.7890000000000015</v>
      </c>
      <c r="AJ41">
        <f t="shared" si="26"/>
        <v>9.4240000000000066</v>
      </c>
      <c r="AK41">
        <f t="shared" si="27"/>
        <v>3.2310000000000016</v>
      </c>
      <c r="AL41">
        <f t="shared" si="28"/>
        <v>9.4240000000000066</v>
      </c>
      <c r="AM41">
        <f t="shared" si="29"/>
        <v>1.8880000000000052</v>
      </c>
      <c r="AN41">
        <f t="shared" si="30"/>
        <v>0.15199999999999392</v>
      </c>
      <c r="AO41">
        <f t="shared" si="31"/>
        <v>0.74900000000000233</v>
      </c>
      <c r="AP41">
        <f t="shared" si="32"/>
        <v>0.82800000000000296</v>
      </c>
    </row>
    <row r="42" spans="2:42">
      <c r="B42">
        <v>12.837999999999999</v>
      </c>
      <c r="C42">
        <v>13.239000000000001</v>
      </c>
      <c r="D42">
        <v>12.846</v>
      </c>
      <c r="E42">
        <v>11.507999999999999</v>
      </c>
      <c r="F42">
        <v>12.586</v>
      </c>
      <c r="G42">
        <v>24.099</v>
      </c>
      <c r="H42">
        <v>12.586</v>
      </c>
      <c r="I42">
        <v>12.372999999999999</v>
      </c>
      <c r="J42">
        <v>13.042999999999999</v>
      </c>
      <c r="K42">
        <v>12.177</v>
      </c>
      <c r="L42">
        <v>12.531000000000001</v>
      </c>
      <c r="M42">
        <f t="shared" si="3"/>
        <v>0.16080100000000128</v>
      </c>
      <c r="N42">
        <f t="shared" si="6"/>
        <v>6.4000000000014322E-5</v>
      </c>
      <c r="O42">
        <f t="shared" si="7"/>
        <v>1.7689000000000001</v>
      </c>
      <c r="P42">
        <f t="shared" si="8"/>
        <v>6.3503999999999436E-2</v>
      </c>
      <c r="Q42">
        <f t="shared" si="9"/>
        <v>126.81012100000002</v>
      </c>
      <c r="R42">
        <f t="shared" si="10"/>
        <v>6.3503999999999436E-2</v>
      </c>
      <c r="S42">
        <f t="shared" si="11"/>
        <v>0.21622499999999986</v>
      </c>
      <c r="T42">
        <f t="shared" si="12"/>
        <v>4.2025000000000028E-2</v>
      </c>
      <c r="U42">
        <f t="shared" si="13"/>
        <v>0.43692099999999945</v>
      </c>
      <c r="V42">
        <f t="shared" si="14"/>
        <v>9.4248999999999139E-2</v>
      </c>
      <c r="W42">
        <f t="shared" si="4"/>
        <v>3.1235394921327434E-2</v>
      </c>
      <c r="X42">
        <f t="shared" si="15"/>
        <v>6.2315002336819567E-4</v>
      </c>
      <c r="Y42">
        <f t="shared" si="16"/>
        <v>0.10359869138495094</v>
      </c>
      <c r="Z42">
        <f t="shared" si="17"/>
        <v>1.9629225736095879E-2</v>
      </c>
      <c r="AA42">
        <f t="shared" si="18"/>
        <v>0.87716155164355836</v>
      </c>
      <c r="AB42">
        <f t="shared" si="19"/>
        <v>1.9629225736095879E-2</v>
      </c>
      <c r="AC42">
        <f t="shared" si="20"/>
        <v>3.6220595108272309E-2</v>
      </c>
      <c r="AD42">
        <f t="shared" si="21"/>
        <v>1.5968219348808231E-2</v>
      </c>
      <c r="AE42">
        <f t="shared" si="22"/>
        <v>5.148777068079137E-2</v>
      </c>
      <c r="AF42">
        <f t="shared" si="23"/>
        <v>2.3913382146751722E-2</v>
      </c>
      <c r="AG42">
        <f t="shared" si="5"/>
        <v>0.40100000000000158</v>
      </c>
      <c r="AH42">
        <f t="shared" si="24"/>
        <v>8.0000000000008953E-3</v>
      </c>
      <c r="AI42">
        <f t="shared" si="25"/>
        <v>1.33</v>
      </c>
      <c r="AJ42">
        <f t="shared" si="26"/>
        <v>0.25199999999999889</v>
      </c>
      <c r="AK42">
        <f t="shared" si="27"/>
        <v>11.261000000000001</v>
      </c>
      <c r="AL42">
        <f t="shared" si="28"/>
        <v>0.25199999999999889</v>
      </c>
      <c r="AM42">
        <f t="shared" si="29"/>
        <v>0.46499999999999986</v>
      </c>
      <c r="AN42">
        <f t="shared" si="30"/>
        <v>0.20500000000000007</v>
      </c>
      <c r="AO42">
        <f t="shared" si="31"/>
        <v>0.66099999999999959</v>
      </c>
      <c r="AP42">
        <f t="shared" si="32"/>
        <v>0.30699999999999861</v>
      </c>
    </row>
    <row r="43" spans="2:42">
      <c r="B43">
        <v>39.779000000000003</v>
      </c>
      <c r="C43">
        <v>47.262999999999998</v>
      </c>
      <c r="D43">
        <v>40.741999999999997</v>
      </c>
      <c r="E43">
        <v>40.988</v>
      </c>
      <c r="F43">
        <v>47.207999999999998</v>
      </c>
      <c r="G43">
        <v>41.014000000000003</v>
      </c>
      <c r="H43">
        <v>47.207999999999998</v>
      </c>
      <c r="I43">
        <v>44.125</v>
      </c>
      <c r="J43">
        <v>44.002000000000002</v>
      </c>
      <c r="K43">
        <v>40.865000000000002</v>
      </c>
      <c r="L43">
        <v>42.997</v>
      </c>
      <c r="M43">
        <f t="shared" si="3"/>
        <v>56.01025599999992</v>
      </c>
      <c r="N43">
        <f t="shared" si="6"/>
        <v>0.92736899999998823</v>
      </c>
      <c r="O43">
        <f t="shared" si="7"/>
        <v>1.4616809999999905</v>
      </c>
      <c r="P43">
        <f t="shared" si="8"/>
        <v>55.190040999999923</v>
      </c>
      <c r="Q43">
        <f t="shared" si="9"/>
        <v>1.5252249999999985</v>
      </c>
      <c r="R43">
        <f t="shared" si="10"/>
        <v>55.190040999999923</v>
      </c>
      <c r="S43">
        <f t="shared" si="11"/>
        <v>18.887715999999969</v>
      </c>
      <c r="T43">
        <f t="shared" si="12"/>
        <v>17.833728999999991</v>
      </c>
      <c r="U43">
        <f t="shared" si="13"/>
        <v>1.1793959999999968</v>
      </c>
      <c r="V43">
        <f t="shared" si="14"/>
        <v>10.355523999999978</v>
      </c>
      <c r="W43">
        <f t="shared" si="4"/>
        <v>0.18813947057492633</v>
      </c>
      <c r="X43">
        <f t="shared" si="15"/>
        <v>2.4208753362326699E-2</v>
      </c>
      <c r="Y43">
        <f t="shared" si="16"/>
        <v>3.0392920887905579E-2</v>
      </c>
      <c r="Z43">
        <f t="shared" si="17"/>
        <v>0.18675683149400424</v>
      </c>
      <c r="AA43">
        <f t="shared" si="18"/>
        <v>3.1046532089796106E-2</v>
      </c>
      <c r="AB43">
        <f t="shared" si="19"/>
        <v>0.18675683149400424</v>
      </c>
      <c r="AC43">
        <f t="shared" si="20"/>
        <v>0.10925362628522578</v>
      </c>
      <c r="AD43">
        <f t="shared" si="21"/>
        <v>0.10616154252243643</v>
      </c>
      <c r="AE43">
        <f t="shared" si="22"/>
        <v>2.7300837125116228E-2</v>
      </c>
      <c r="AF43">
        <f t="shared" si="23"/>
        <v>8.0896955680132637E-2</v>
      </c>
      <c r="AG43">
        <f t="shared" si="5"/>
        <v>7.4839999999999947</v>
      </c>
      <c r="AH43">
        <f t="shared" si="24"/>
        <v>0.96299999999999386</v>
      </c>
      <c r="AI43">
        <f t="shared" si="25"/>
        <v>1.2089999999999961</v>
      </c>
      <c r="AJ43">
        <f t="shared" si="26"/>
        <v>7.4289999999999949</v>
      </c>
      <c r="AK43">
        <f t="shared" si="27"/>
        <v>1.2349999999999994</v>
      </c>
      <c r="AL43">
        <f t="shared" si="28"/>
        <v>7.4289999999999949</v>
      </c>
      <c r="AM43">
        <f t="shared" si="29"/>
        <v>4.3459999999999965</v>
      </c>
      <c r="AN43">
        <f t="shared" si="30"/>
        <v>4.222999999999999</v>
      </c>
      <c r="AO43">
        <f t="shared" si="31"/>
        <v>1.0859999999999985</v>
      </c>
      <c r="AP43">
        <f t="shared" si="32"/>
        <v>3.2179999999999964</v>
      </c>
    </row>
    <row r="44" spans="2:42">
      <c r="B44">
        <v>20.416</v>
      </c>
      <c r="C44">
        <v>14.393000000000001</v>
      </c>
      <c r="D44">
        <v>17.875</v>
      </c>
      <c r="E44">
        <v>14.888999999999999</v>
      </c>
      <c r="F44">
        <v>25.655999999999999</v>
      </c>
      <c r="G44">
        <v>13.923</v>
      </c>
      <c r="H44">
        <v>25.655999999999999</v>
      </c>
      <c r="I44">
        <v>14.641</v>
      </c>
      <c r="J44">
        <v>16.134</v>
      </c>
      <c r="K44">
        <v>16.382000000000001</v>
      </c>
      <c r="L44">
        <v>15.718999999999999</v>
      </c>
      <c r="M44">
        <f t="shared" si="3"/>
        <v>36.276528999999996</v>
      </c>
      <c r="N44">
        <f t="shared" si="6"/>
        <v>6.4566810000000014</v>
      </c>
      <c r="O44">
        <f t="shared" si="7"/>
        <v>30.547729000000011</v>
      </c>
      <c r="P44">
        <f t="shared" si="8"/>
        <v>27.457599999999985</v>
      </c>
      <c r="Q44">
        <f t="shared" si="9"/>
        <v>42.159049000000003</v>
      </c>
      <c r="R44">
        <f t="shared" si="10"/>
        <v>27.457599999999985</v>
      </c>
      <c r="S44">
        <f t="shared" si="11"/>
        <v>33.350625000000001</v>
      </c>
      <c r="T44">
        <f t="shared" si="12"/>
        <v>18.335523999999999</v>
      </c>
      <c r="U44">
        <f t="shared" si="13"/>
        <v>16.27315599999999</v>
      </c>
      <c r="V44">
        <f t="shared" si="14"/>
        <v>22.061809000000007</v>
      </c>
      <c r="W44">
        <f t="shared" si="4"/>
        <v>0.29501371473354232</v>
      </c>
      <c r="X44">
        <f t="shared" si="15"/>
        <v>0.12446120689655174</v>
      </c>
      <c r="Y44">
        <f t="shared" si="16"/>
        <v>0.2707190438871474</v>
      </c>
      <c r="Z44">
        <f t="shared" si="17"/>
        <v>0.2566614420062695</v>
      </c>
      <c r="AA44">
        <f t="shared" si="18"/>
        <v>0.3180348746081505</v>
      </c>
      <c r="AB44">
        <f t="shared" si="19"/>
        <v>0.2566614420062695</v>
      </c>
      <c r="AC44">
        <f t="shared" si="20"/>
        <v>0.28286637931034486</v>
      </c>
      <c r="AD44">
        <f t="shared" si="21"/>
        <v>0.20973746081504702</v>
      </c>
      <c r="AE44">
        <f t="shared" si="22"/>
        <v>0.19759012539184947</v>
      </c>
      <c r="AF44">
        <f t="shared" si="23"/>
        <v>0.23006465517241384</v>
      </c>
      <c r="AG44">
        <f t="shared" si="5"/>
        <v>6.0229999999999997</v>
      </c>
      <c r="AH44">
        <f t="shared" si="24"/>
        <v>2.5410000000000004</v>
      </c>
      <c r="AI44">
        <f t="shared" si="25"/>
        <v>5.527000000000001</v>
      </c>
      <c r="AJ44">
        <f t="shared" si="26"/>
        <v>5.2399999999999984</v>
      </c>
      <c r="AK44">
        <f t="shared" si="27"/>
        <v>6.4930000000000003</v>
      </c>
      <c r="AL44">
        <f t="shared" si="28"/>
        <v>5.2399999999999984</v>
      </c>
      <c r="AM44">
        <f t="shared" si="29"/>
        <v>5.7750000000000004</v>
      </c>
      <c r="AN44">
        <f t="shared" si="30"/>
        <v>4.282</v>
      </c>
      <c r="AO44">
        <f t="shared" si="31"/>
        <v>4.0339999999999989</v>
      </c>
      <c r="AP44">
        <f t="shared" si="32"/>
        <v>4.697000000000001</v>
      </c>
    </row>
    <row r="45" spans="2:42">
      <c r="B45">
        <v>49.3</v>
      </c>
      <c r="C45">
        <v>45.667999999999999</v>
      </c>
      <c r="D45">
        <v>46.896999999999998</v>
      </c>
      <c r="E45">
        <v>34.328000000000003</v>
      </c>
      <c r="F45">
        <v>41.152000000000001</v>
      </c>
      <c r="G45">
        <v>45.487000000000002</v>
      </c>
      <c r="H45">
        <v>41.152000000000001</v>
      </c>
      <c r="I45">
        <v>39.997999999999998</v>
      </c>
      <c r="J45">
        <v>46.281999999999996</v>
      </c>
      <c r="K45">
        <v>40.612000000000002</v>
      </c>
      <c r="L45">
        <v>42.298000000000002</v>
      </c>
      <c r="M45">
        <f t="shared" si="3"/>
        <v>13.191423999999985</v>
      </c>
      <c r="N45">
        <f t="shared" si="6"/>
        <v>5.7744089999999941</v>
      </c>
      <c r="O45">
        <f t="shared" si="7"/>
        <v>224.16078399999984</v>
      </c>
      <c r="P45">
        <f t="shared" si="8"/>
        <v>66.38990399999993</v>
      </c>
      <c r="Q45">
        <f t="shared" si="9"/>
        <v>14.538968999999964</v>
      </c>
      <c r="R45">
        <f t="shared" si="10"/>
        <v>66.38990399999993</v>
      </c>
      <c r="S45">
        <f t="shared" si="11"/>
        <v>86.527203999999998</v>
      </c>
      <c r="T45">
        <f t="shared" si="12"/>
        <v>9.108324000000005</v>
      </c>
      <c r="U45">
        <f t="shared" si="13"/>
        <v>75.481343999999922</v>
      </c>
      <c r="V45">
        <f t="shared" si="14"/>
        <v>49.028003999999932</v>
      </c>
      <c r="W45">
        <f t="shared" si="4"/>
        <v>7.3671399594320452E-2</v>
      </c>
      <c r="X45">
        <f t="shared" si="15"/>
        <v>4.8742393509127763E-2</v>
      </c>
      <c r="Y45">
        <f t="shared" si="16"/>
        <v>0.30369168356997961</v>
      </c>
      <c r="Z45">
        <f t="shared" si="17"/>
        <v>0.16527383367139953</v>
      </c>
      <c r="AA45">
        <f t="shared" si="18"/>
        <v>7.7342799188640884E-2</v>
      </c>
      <c r="AB45">
        <f t="shared" si="19"/>
        <v>0.16527383367139953</v>
      </c>
      <c r="AC45">
        <f t="shared" si="20"/>
        <v>0.18868154158215011</v>
      </c>
      <c r="AD45">
        <f t="shared" si="21"/>
        <v>6.1217038539553771E-2</v>
      </c>
      <c r="AE45">
        <f t="shared" si="22"/>
        <v>0.17622718052738329</v>
      </c>
      <c r="AF45">
        <f t="shared" si="23"/>
        <v>0.14202839756592284</v>
      </c>
      <c r="AG45">
        <f t="shared" si="5"/>
        <v>3.6319999999999979</v>
      </c>
      <c r="AH45">
        <f t="shared" si="24"/>
        <v>2.4029999999999987</v>
      </c>
      <c r="AI45">
        <f t="shared" si="25"/>
        <v>14.971999999999994</v>
      </c>
      <c r="AJ45">
        <f t="shared" si="26"/>
        <v>8.1479999999999961</v>
      </c>
      <c r="AK45">
        <f t="shared" si="27"/>
        <v>3.8129999999999953</v>
      </c>
      <c r="AL45">
        <f t="shared" si="28"/>
        <v>8.1479999999999961</v>
      </c>
      <c r="AM45">
        <f t="shared" si="29"/>
        <v>9.3019999999999996</v>
      </c>
      <c r="AN45">
        <f t="shared" si="30"/>
        <v>3.0180000000000007</v>
      </c>
      <c r="AO45">
        <f t="shared" si="31"/>
        <v>8.6879999999999953</v>
      </c>
      <c r="AP45">
        <f t="shared" si="32"/>
        <v>7.0019999999999953</v>
      </c>
    </row>
    <row r="46" spans="2:42">
      <c r="B46">
        <v>15.57</v>
      </c>
      <c r="C46">
        <v>22.72</v>
      </c>
      <c r="D46">
        <v>20.695</v>
      </c>
      <c r="E46">
        <v>19.137</v>
      </c>
      <c r="F46">
        <v>26.395</v>
      </c>
      <c r="G46">
        <v>18.350000000000001</v>
      </c>
      <c r="H46">
        <v>26.395</v>
      </c>
      <c r="I46">
        <v>20.928000000000001</v>
      </c>
      <c r="J46">
        <v>21.707000000000001</v>
      </c>
      <c r="K46">
        <v>19.916</v>
      </c>
      <c r="L46">
        <v>20.850999999999999</v>
      </c>
      <c r="M46">
        <f t="shared" si="3"/>
        <v>51.122499999999981</v>
      </c>
      <c r="N46">
        <f t="shared" si="6"/>
        <v>26.265625</v>
      </c>
      <c r="O46">
        <f t="shared" si="7"/>
        <v>12.723489000000001</v>
      </c>
      <c r="P46">
        <f t="shared" si="8"/>
        <v>117.18062499999998</v>
      </c>
      <c r="Q46">
        <f t="shared" si="9"/>
        <v>7.7284000000000059</v>
      </c>
      <c r="R46">
        <f t="shared" si="10"/>
        <v>117.18062499999998</v>
      </c>
      <c r="S46">
        <f t="shared" si="11"/>
        <v>28.708164000000007</v>
      </c>
      <c r="T46">
        <f t="shared" si="12"/>
        <v>37.662769000000004</v>
      </c>
      <c r="U46">
        <f t="shared" si="13"/>
        <v>18.887716000000001</v>
      </c>
      <c r="V46">
        <f t="shared" si="14"/>
        <v>27.888960999999988</v>
      </c>
      <c r="W46">
        <f t="shared" si="4"/>
        <v>0.45921644187540134</v>
      </c>
      <c r="X46">
        <f t="shared" si="15"/>
        <v>0.32915863840719334</v>
      </c>
      <c r="Y46">
        <f t="shared" si="16"/>
        <v>0.22909441233140657</v>
      </c>
      <c r="Z46">
        <f t="shared" si="17"/>
        <v>0.69524727039177903</v>
      </c>
      <c r="AA46">
        <f t="shared" si="18"/>
        <v>0.17854849068721909</v>
      </c>
      <c r="AB46">
        <f t="shared" si="19"/>
        <v>0.69524727039177903</v>
      </c>
      <c r="AC46">
        <f t="shared" si="20"/>
        <v>0.34412331406551061</v>
      </c>
      <c r="AD46">
        <f t="shared" si="21"/>
        <v>0.39415542710340401</v>
      </c>
      <c r="AE46">
        <f t="shared" si="22"/>
        <v>0.27912652536929994</v>
      </c>
      <c r="AF46">
        <f t="shared" si="23"/>
        <v>0.33917790622992927</v>
      </c>
      <c r="AG46">
        <f t="shared" si="5"/>
        <v>7.1499999999999986</v>
      </c>
      <c r="AH46">
        <f t="shared" si="24"/>
        <v>5.125</v>
      </c>
      <c r="AI46">
        <f t="shared" si="25"/>
        <v>3.5670000000000002</v>
      </c>
      <c r="AJ46">
        <f t="shared" si="26"/>
        <v>10.824999999999999</v>
      </c>
      <c r="AK46">
        <f t="shared" si="27"/>
        <v>2.7800000000000011</v>
      </c>
      <c r="AL46">
        <f t="shared" si="28"/>
        <v>10.824999999999999</v>
      </c>
      <c r="AM46">
        <f t="shared" si="29"/>
        <v>5.3580000000000005</v>
      </c>
      <c r="AN46">
        <f t="shared" si="30"/>
        <v>6.1370000000000005</v>
      </c>
      <c r="AO46">
        <f t="shared" si="31"/>
        <v>4.3460000000000001</v>
      </c>
      <c r="AP46">
        <f t="shared" si="32"/>
        <v>5.2809999999999988</v>
      </c>
    </row>
    <row r="47" spans="2:42">
      <c r="B47">
        <v>32.627000000000002</v>
      </c>
      <c r="C47">
        <v>37.332000000000001</v>
      </c>
      <c r="D47">
        <v>30.082999999999998</v>
      </c>
      <c r="E47">
        <v>37.735999999999997</v>
      </c>
      <c r="F47">
        <v>37.322000000000003</v>
      </c>
      <c r="G47">
        <v>41.014000000000003</v>
      </c>
      <c r="H47">
        <v>37.322000000000003</v>
      </c>
      <c r="I47">
        <v>37.533999999999999</v>
      </c>
      <c r="J47">
        <v>33.707999999999998</v>
      </c>
      <c r="K47">
        <v>33.908999999999999</v>
      </c>
      <c r="L47">
        <v>35.049999999999997</v>
      </c>
      <c r="M47">
        <f t="shared" si="3"/>
        <v>22.137024999999984</v>
      </c>
      <c r="N47">
        <f t="shared" si="6"/>
        <v>6.4719360000000208</v>
      </c>
      <c r="O47">
        <f t="shared" si="7"/>
        <v>26.101880999999945</v>
      </c>
      <c r="P47">
        <f t="shared" si="8"/>
        <v>22.043025000000004</v>
      </c>
      <c r="Q47">
        <f t="shared" si="9"/>
        <v>70.341769000000014</v>
      </c>
      <c r="R47">
        <f t="shared" si="10"/>
        <v>22.043025000000004</v>
      </c>
      <c r="S47">
        <f t="shared" si="11"/>
        <v>24.078648999999967</v>
      </c>
      <c r="T47">
        <f t="shared" si="12"/>
        <v>1.1685609999999913</v>
      </c>
      <c r="U47">
        <f t="shared" si="13"/>
        <v>1.6435239999999909</v>
      </c>
      <c r="V47">
        <f t="shared" si="14"/>
        <v>5.8709289999999745</v>
      </c>
      <c r="W47">
        <f t="shared" si="4"/>
        <v>0.14420571918962816</v>
      </c>
      <c r="X47">
        <f t="shared" si="15"/>
        <v>7.7972231587335766E-2</v>
      </c>
      <c r="Y47">
        <f t="shared" si="16"/>
        <v>0.15658810187881186</v>
      </c>
      <c r="Z47">
        <f t="shared" si="17"/>
        <v>0.14389922456860882</v>
      </c>
      <c r="AA47">
        <f t="shared" si="18"/>
        <v>0.25705703864897173</v>
      </c>
      <c r="AB47">
        <f t="shared" si="19"/>
        <v>0.14389922456860882</v>
      </c>
      <c r="AC47">
        <f t="shared" si="20"/>
        <v>0.15039691053422</v>
      </c>
      <c r="AD47">
        <f t="shared" si="21"/>
        <v>3.3132068532197134E-2</v>
      </c>
      <c r="AE47">
        <f t="shared" si="22"/>
        <v>3.929261041468711E-2</v>
      </c>
      <c r="AF47">
        <f t="shared" si="23"/>
        <v>7.4263646673000727E-2</v>
      </c>
      <c r="AG47">
        <f t="shared" si="5"/>
        <v>4.7049999999999983</v>
      </c>
      <c r="AH47">
        <f t="shared" si="24"/>
        <v>2.544000000000004</v>
      </c>
      <c r="AI47">
        <f t="shared" si="25"/>
        <v>5.1089999999999947</v>
      </c>
      <c r="AJ47">
        <f t="shared" si="26"/>
        <v>4.6950000000000003</v>
      </c>
      <c r="AK47">
        <f t="shared" si="27"/>
        <v>8.3870000000000005</v>
      </c>
      <c r="AL47">
        <f t="shared" si="28"/>
        <v>4.6950000000000003</v>
      </c>
      <c r="AM47">
        <f t="shared" si="29"/>
        <v>4.9069999999999965</v>
      </c>
      <c r="AN47">
        <f t="shared" si="30"/>
        <v>1.080999999999996</v>
      </c>
      <c r="AO47">
        <f t="shared" si="31"/>
        <v>1.2819999999999965</v>
      </c>
      <c r="AP47">
        <f t="shared" si="32"/>
        <v>2.4229999999999947</v>
      </c>
    </row>
    <row r="48" spans="2:42">
      <c r="B48">
        <v>61.921999999999997</v>
      </c>
      <c r="C48">
        <v>55.575000000000003</v>
      </c>
      <c r="D48">
        <v>64.852000000000004</v>
      </c>
      <c r="E48">
        <v>42.960999999999999</v>
      </c>
      <c r="F48">
        <v>65.44</v>
      </c>
      <c r="G48">
        <v>46.298999999999999</v>
      </c>
      <c r="H48">
        <v>65.44</v>
      </c>
      <c r="I48">
        <v>49.268000000000001</v>
      </c>
      <c r="J48">
        <v>60.213000000000001</v>
      </c>
      <c r="K48">
        <v>53.906999999999996</v>
      </c>
      <c r="L48">
        <v>54.463000000000001</v>
      </c>
      <c r="M48">
        <f t="shared" si="3"/>
        <v>40.284408999999926</v>
      </c>
      <c r="N48">
        <f t="shared" si="6"/>
        <v>8.5849000000000402</v>
      </c>
      <c r="O48">
        <f t="shared" si="7"/>
        <v>359.51952099999994</v>
      </c>
      <c r="P48">
        <f t="shared" si="8"/>
        <v>12.376324000000006</v>
      </c>
      <c r="Q48">
        <f t="shared" si="9"/>
        <v>244.07812899999993</v>
      </c>
      <c r="R48">
        <f t="shared" si="10"/>
        <v>12.376324000000006</v>
      </c>
      <c r="S48">
        <f t="shared" si="11"/>
        <v>160.12371599999992</v>
      </c>
      <c r="T48">
        <f t="shared" si="12"/>
        <v>2.9206809999999868</v>
      </c>
      <c r="U48">
        <f t="shared" si="13"/>
        <v>64.240225000000009</v>
      </c>
      <c r="V48">
        <f t="shared" si="14"/>
        <v>55.636680999999939</v>
      </c>
      <c r="W48">
        <f t="shared" si="4"/>
        <v>0.10249991925325401</v>
      </c>
      <c r="X48">
        <f t="shared" si="15"/>
        <v>4.7317593100998145E-2</v>
      </c>
      <c r="Y48">
        <f t="shared" si="16"/>
        <v>0.30620780982526402</v>
      </c>
      <c r="Z48">
        <f t="shared" si="17"/>
        <v>5.6813410419560104E-2</v>
      </c>
      <c r="AA48">
        <f t="shared" si="18"/>
        <v>0.25230128225832499</v>
      </c>
      <c r="AB48">
        <f t="shared" si="19"/>
        <v>5.6813410419560104E-2</v>
      </c>
      <c r="AC48">
        <f t="shared" si="20"/>
        <v>0.20435386453925902</v>
      </c>
      <c r="AD48">
        <f t="shared" si="21"/>
        <v>2.7599237750718583E-2</v>
      </c>
      <c r="AE48">
        <f t="shared" si="22"/>
        <v>0.12943703368754242</v>
      </c>
      <c r="AF48">
        <f t="shared" si="23"/>
        <v>0.12045799554277957</v>
      </c>
      <c r="AG48">
        <f t="shared" si="5"/>
        <v>6.3469999999999942</v>
      </c>
      <c r="AH48">
        <f t="shared" si="24"/>
        <v>2.9300000000000068</v>
      </c>
      <c r="AI48">
        <f t="shared" si="25"/>
        <v>18.960999999999999</v>
      </c>
      <c r="AJ48">
        <f t="shared" si="26"/>
        <v>3.5180000000000007</v>
      </c>
      <c r="AK48">
        <f t="shared" si="27"/>
        <v>15.622999999999998</v>
      </c>
      <c r="AL48">
        <f t="shared" si="28"/>
        <v>3.5180000000000007</v>
      </c>
      <c r="AM48">
        <f t="shared" si="29"/>
        <v>12.653999999999996</v>
      </c>
      <c r="AN48">
        <f t="shared" si="30"/>
        <v>1.7089999999999961</v>
      </c>
      <c r="AO48">
        <f t="shared" si="31"/>
        <v>8.0150000000000006</v>
      </c>
      <c r="AP48">
        <f t="shared" si="32"/>
        <v>7.4589999999999961</v>
      </c>
    </row>
    <row r="49" spans="2:42">
      <c r="B49">
        <v>26.917000000000002</v>
      </c>
      <c r="C49">
        <v>24.861000000000001</v>
      </c>
      <c r="D49">
        <v>24.518999999999998</v>
      </c>
      <c r="E49">
        <v>23.782</v>
      </c>
      <c r="F49">
        <v>24.265000000000001</v>
      </c>
      <c r="G49">
        <v>28.457999999999998</v>
      </c>
      <c r="H49">
        <v>24.265000000000001</v>
      </c>
      <c r="I49">
        <v>24.321000000000002</v>
      </c>
      <c r="J49">
        <v>24.69</v>
      </c>
      <c r="K49">
        <v>24.151</v>
      </c>
      <c r="L49">
        <v>24.387</v>
      </c>
      <c r="M49">
        <f t="shared" si="3"/>
        <v>4.2271360000000042</v>
      </c>
      <c r="N49">
        <f t="shared" si="6"/>
        <v>5.7504040000000156</v>
      </c>
      <c r="O49">
        <f t="shared" si="7"/>
        <v>9.8282250000000104</v>
      </c>
      <c r="P49">
        <f t="shared" si="8"/>
        <v>7.0331040000000051</v>
      </c>
      <c r="Q49">
        <f t="shared" si="9"/>
        <v>2.37468099999999</v>
      </c>
      <c r="R49">
        <f t="shared" si="10"/>
        <v>7.0331040000000051</v>
      </c>
      <c r="S49">
        <f t="shared" si="11"/>
        <v>6.7392160000000008</v>
      </c>
      <c r="T49">
        <f t="shared" si="12"/>
        <v>4.9595290000000016</v>
      </c>
      <c r="U49">
        <f t="shared" si="13"/>
        <v>7.6507560000000101</v>
      </c>
      <c r="V49">
        <f t="shared" si="14"/>
        <v>6.4009000000000054</v>
      </c>
      <c r="W49">
        <f t="shared" si="4"/>
        <v>7.6382955009845113E-2</v>
      </c>
      <c r="X49">
        <f t="shared" si="15"/>
        <v>8.9088680016346664E-2</v>
      </c>
      <c r="Y49">
        <f t="shared" si="16"/>
        <v>0.11646914589293017</v>
      </c>
      <c r="Z49">
        <f t="shared" si="17"/>
        <v>9.8525095664450002E-2</v>
      </c>
      <c r="AA49">
        <f t="shared" si="18"/>
        <v>5.7250065014674618E-2</v>
      </c>
      <c r="AB49">
        <f t="shared" si="19"/>
        <v>9.8525095664450002E-2</v>
      </c>
      <c r="AC49">
        <f t="shared" si="20"/>
        <v>9.6444626072742137E-2</v>
      </c>
      <c r="AD49">
        <f t="shared" si="21"/>
        <v>8.2735817513095819E-2</v>
      </c>
      <c r="AE49">
        <f t="shared" si="22"/>
        <v>0.10276033733328385</v>
      </c>
      <c r="AF49">
        <f t="shared" si="23"/>
        <v>9.3992644053943641E-2</v>
      </c>
      <c r="AG49">
        <f t="shared" si="5"/>
        <v>2.0560000000000009</v>
      </c>
      <c r="AH49">
        <f t="shared" si="24"/>
        <v>2.3980000000000032</v>
      </c>
      <c r="AI49">
        <f t="shared" si="25"/>
        <v>3.1350000000000016</v>
      </c>
      <c r="AJ49">
        <f t="shared" si="26"/>
        <v>2.652000000000001</v>
      </c>
      <c r="AK49">
        <f t="shared" si="27"/>
        <v>1.5409999999999968</v>
      </c>
      <c r="AL49">
        <f t="shared" si="28"/>
        <v>2.652000000000001</v>
      </c>
      <c r="AM49">
        <f t="shared" si="29"/>
        <v>2.5960000000000001</v>
      </c>
      <c r="AN49">
        <f t="shared" si="30"/>
        <v>2.2270000000000003</v>
      </c>
      <c r="AO49">
        <f t="shared" si="31"/>
        <v>2.7660000000000018</v>
      </c>
      <c r="AP49">
        <f t="shared" si="32"/>
        <v>2.5300000000000011</v>
      </c>
    </row>
    <row r="50" spans="2:42">
      <c r="B50">
        <v>33.51</v>
      </c>
      <c r="C50">
        <v>32.686</v>
      </c>
      <c r="D50">
        <v>31.922999999999998</v>
      </c>
      <c r="E50">
        <v>31.617000000000001</v>
      </c>
      <c r="F50">
        <v>28.055</v>
      </c>
      <c r="G50">
        <v>34.948999999999998</v>
      </c>
      <c r="H50">
        <v>28.055</v>
      </c>
      <c r="I50">
        <v>32.151000000000003</v>
      </c>
      <c r="J50">
        <v>32.304000000000002</v>
      </c>
      <c r="K50">
        <v>31.77</v>
      </c>
      <c r="L50">
        <v>32.075000000000003</v>
      </c>
      <c r="M50">
        <f t="shared" si="3"/>
        <v>0.6789759999999968</v>
      </c>
      <c r="N50">
        <f t="shared" si="6"/>
        <v>2.5185689999999994</v>
      </c>
      <c r="O50">
        <f t="shared" si="7"/>
        <v>3.5834489999999892</v>
      </c>
      <c r="P50">
        <f t="shared" si="8"/>
        <v>29.757024999999981</v>
      </c>
      <c r="Q50">
        <f t="shared" si="9"/>
        <v>2.0707210000000003</v>
      </c>
      <c r="R50">
        <f t="shared" si="10"/>
        <v>29.757024999999981</v>
      </c>
      <c r="S50">
        <f t="shared" si="11"/>
        <v>1.8468809999999856</v>
      </c>
      <c r="T50">
        <f t="shared" si="12"/>
        <v>1.4544359999999903</v>
      </c>
      <c r="U50">
        <f t="shared" si="13"/>
        <v>3.0275999999999947</v>
      </c>
      <c r="V50">
        <f t="shared" si="14"/>
        <v>2.0592249999999863</v>
      </c>
      <c r="W50">
        <f t="shared" si="4"/>
        <v>2.4589674723962941E-2</v>
      </c>
      <c r="X50">
        <f t="shared" si="15"/>
        <v>4.7358997314234555E-2</v>
      </c>
      <c r="Y50">
        <f t="shared" si="16"/>
        <v>5.6490599820948888E-2</v>
      </c>
      <c r="Z50">
        <f t="shared" si="17"/>
        <v>0.16278722769322587</v>
      </c>
      <c r="AA50">
        <f t="shared" si="18"/>
        <v>4.2942405252163536E-2</v>
      </c>
      <c r="AB50">
        <f t="shared" si="19"/>
        <v>0.16278722769322587</v>
      </c>
      <c r="AC50">
        <f t="shared" si="20"/>
        <v>4.0555058191584448E-2</v>
      </c>
      <c r="AD50">
        <f t="shared" si="21"/>
        <v>3.5989256938227278E-2</v>
      </c>
      <c r="AE50">
        <f t="shared" si="22"/>
        <v>5.1924798567591718E-2</v>
      </c>
      <c r="AF50">
        <f t="shared" si="23"/>
        <v>4.2823037899134442E-2</v>
      </c>
      <c r="AG50">
        <f t="shared" si="5"/>
        <v>0.82399999999999807</v>
      </c>
      <c r="AH50">
        <f t="shared" si="24"/>
        <v>1.5869999999999997</v>
      </c>
      <c r="AI50">
        <f t="shared" si="25"/>
        <v>1.8929999999999971</v>
      </c>
      <c r="AJ50">
        <f t="shared" si="26"/>
        <v>5.4549999999999983</v>
      </c>
      <c r="AK50">
        <f t="shared" si="27"/>
        <v>1.4390000000000001</v>
      </c>
      <c r="AL50">
        <f t="shared" si="28"/>
        <v>5.4549999999999983</v>
      </c>
      <c r="AM50">
        <f t="shared" si="29"/>
        <v>1.3589999999999947</v>
      </c>
      <c r="AN50">
        <f t="shared" si="30"/>
        <v>1.205999999999996</v>
      </c>
      <c r="AO50">
        <f t="shared" si="31"/>
        <v>1.7399999999999984</v>
      </c>
      <c r="AP50">
        <f t="shared" si="32"/>
        <v>1.4349999999999952</v>
      </c>
    </row>
    <row r="51" spans="2:42">
      <c r="B51">
        <v>38.018000000000001</v>
      </c>
      <c r="C51">
        <v>40.374000000000002</v>
      </c>
      <c r="D51">
        <v>36.947000000000003</v>
      </c>
      <c r="E51">
        <v>43.627000000000002</v>
      </c>
      <c r="F51">
        <v>51.939</v>
      </c>
      <c r="G51">
        <v>46.524000000000001</v>
      </c>
      <c r="H51">
        <v>51.939</v>
      </c>
      <c r="I51">
        <v>42.000999999999998</v>
      </c>
      <c r="J51">
        <v>38.661000000000001</v>
      </c>
      <c r="K51">
        <v>40.286999999999999</v>
      </c>
      <c r="L51">
        <v>40.316000000000003</v>
      </c>
      <c r="M51">
        <f t="shared" si="3"/>
        <v>5.5507360000000077</v>
      </c>
      <c r="N51">
        <f t="shared" si="6"/>
        <v>1.1470409999999955</v>
      </c>
      <c r="O51">
        <f t="shared" si="7"/>
        <v>31.460881000000018</v>
      </c>
      <c r="P51">
        <f t="shared" si="8"/>
        <v>193.79424099999997</v>
      </c>
      <c r="Q51">
        <f t="shared" si="9"/>
        <v>72.352035999999998</v>
      </c>
      <c r="R51">
        <f t="shared" si="10"/>
        <v>193.79424099999997</v>
      </c>
      <c r="S51">
        <f t="shared" si="11"/>
        <v>15.864288999999976</v>
      </c>
      <c r="T51">
        <f t="shared" si="12"/>
        <v>0.4134490000000009</v>
      </c>
      <c r="U51">
        <f t="shared" si="13"/>
        <v>5.1483609999999924</v>
      </c>
      <c r="V51">
        <f t="shared" si="14"/>
        <v>5.2808040000000087</v>
      </c>
      <c r="W51">
        <f t="shared" si="4"/>
        <v>6.1970645483718279E-2</v>
      </c>
      <c r="X51">
        <f t="shared" si="15"/>
        <v>2.8170866431690197E-2</v>
      </c>
      <c r="Y51">
        <f t="shared" si="16"/>
        <v>0.14753537797885216</v>
      </c>
      <c r="Z51">
        <f t="shared" si="17"/>
        <v>0.3661686569519701</v>
      </c>
      <c r="AA51">
        <f t="shared" si="18"/>
        <v>0.22373612499342416</v>
      </c>
      <c r="AB51">
        <f t="shared" si="19"/>
        <v>0.3661686569519701</v>
      </c>
      <c r="AC51">
        <f t="shared" si="20"/>
        <v>0.10476616339628589</v>
      </c>
      <c r="AD51">
        <f t="shared" si="21"/>
        <v>1.6913041191014801E-2</v>
      </c>
      <c r="AE51">
        <f t="shared" si="22"/>
        <v>5.968225577358089E-2</v>
      </c>
      <c r="AF51">
        <f t="shared" si="23"/>
        <v>6.0445052343626751E-2</v>
      </c>
      <c r="AG51">
        <f t="shared" si="5"/>
        <v>2.3560000000000016</v>
      </c>
      <c r="AH51">
        <f t="shared" si="24"/>
        <v>1.070999999999998</v>
      </c>
      <c r="AI51">
        <f t="shared" si="25"/>
        <v>5.6090000000000018</v>
      </c>
      <c r="AJ51">
        <f t="shared" si="26"/>
        <v>13.920999999999999</v>
      </c>
      <c r="AK51">
        <f t="shared" si="27"/>
        <v>8.5060000000000002</v>
      </c>
      <c r="AL51">
        <f t="shared" si="28"/>
        <v>13.920999999999999</v>
      </c>
      <c r="AM51">
        <f t="shared" si="29"/>
        <v>3.982999999999997</v>
      </c>
      <c r="AN51">
        <f t="shared" si="30"/>
        <v>0.64300000000000068</v>
      </c>
      <c r="AO51">
        <f t="shared" si="31"/>
        <v>2.2689999999999984</v>
      </c>
      <c r="AP51">
        <f t="shared" si="32"/>
        <v>2.2980000000000018</v>
      </c>
    </row>
    <row r="52" spans="2:42">
      <c r="B52">
        <v>13.541</v>
      </c>
      <c r="C52">
        <v>19.045999999999999</v>
      </c>
      <c r="D52">
        <v>21.024999999999999</v>
      </c>
      <c r="E52">
        <v>15.538</v>
      </c>
      <c r="F52">
        <v>26.67</v>
      </c>
      <c r="G52">
        <v>13.923</v>
      </c>
      <c r="H52">
        <v>26.67</v>
      </c>
      <c r="I52">
        <v>17.292000000000002</v>
      </c>
      <c r="J52">
        <v>20.036000000000001</v>
      </c>
      <c r="K52">
        <v>18.280999999999999</v>
      </c>
      <c r="L52">
        <v>18.536000000000001</v>
      </c>
      <c r="M52">
        <f t="shared" si="3"/>
        <v>30.30502499999999</v>
      </c>
      <c r="N52">
        <f t="shared" si="6"/>
        <v>56.01025599999997</v>
      </c>
      <c r="O52">
        <f t="shared" si="7"/>
        <v>3.9880089999999995</v>
      </c>
      <c r="P52">
        <f t="shared" si="8"/>
        <v>172.37064100000003</v>
      </c>
      <c r="Q52">
        <f t="shared" si="9"/>
        <v>0.14592399999999975</v>
      </c>
      <c r="R52">
        <f t="shared" si="10"/>
        <v>172.37064100000003</v>
      </c>
      <c r="S52">
        <f t="shared" si="11"/>
        <v>14.070001000000008</v>
      </c>
      <c r="T52">
        <f t="shared" si="12"/>
        <v>42.18502500000001</v>
      </c>
      <c r="U52">
        <f t="shared" si="13"/>
        <v>22.467599999999987</v>
      </c>
      <c r="V52">
        <f t="shared" si="14"/>
        <v>24.950025000000011</v>
      </c>
      <c r="W52">
        <f t="shared" si="4"/>
        <v>0.40654309135218958</v>
      </c>
      <c r="X52">
        <f t="shared" si="15"/>
        <v>0.55269182482829904</v>
      </c>
      <c r="Y52">
        <f t="shared" si="16"/>
        <v>0.14747802968761536</v>
      </c>
      <c r="Z52">
        <f t="shared" si="17"/>
        <v>0.96957388671442291</v>
      </c>
      <c r="AA52">
        <f t="shared" si="18"/>
        <v>2.8210619599734116E-2</v>
      </c>
      <c r="AB52">
        <f t="shared" si="19"/>
        <v>0.96957388671442291</v>
      </c>
      <c r="AC52">
        <f t="shared" si="20"/>
        <v>0.27701056051990258</v>
      </c>
      <c r="AD52">
        <f t="shared" si="21"/>
        <v>0.47965438298500856</v>
      </c>
      <c r="AE52">
        <f t="shared" si="22"/>
        <v>0.35004800236319317</v>
      </c>
      <c r="AF52">
        <f t="shared" si="23"/>
        <v>0.3688796986928588</v>
      </c>
      <c r="AG52">
        <f t="shared" si="5"/>
        <v>5.504999999999999</v>
      </c>
      <c r="AH52">
        <f t="shared" si="24"/>
        <v>7.4839999999999982</v>
      </c>
      <c r="AI52">
        <f t="shared" si="25"/>
        <v>1.9969999999999999</v>
      </c>
      <c r="AJ52">
        <f t="shared" si="26"/>
        <v>13.129000000000001</v>
      </c>
      <c r="AK52">
        <f t="shared" si="27"/>
        <v>0.38199999999999967</v>
      </c>
      <c r="AL52">
        <f t="shared" si="28"/>
        <v>13.129000000000001</v>
      </c>
      <c r="AM52">
        <f t="shared" si="29"/>
        <v>3.7510000000000012</v>
      </c>
      <c r="AN52">
        <f t="shared" si="30"/>
        <v>6.495000000000001</v>
      </c>
      <c r="AO52">
        <f t="shared" si="31"/>
        <v>4.7399999999999984</v>
      </c>
      <c r="AP52">
        <f t="shared" si="32"/>
        <v>4.995000000000001</v>
      </c>
    </row>
    <row r="53" spans="2:42">
      <c r="B53">
        <v>12.176</v>
      </c>
      <c r="C53">
        <v>14.04</v>
      </c>
      <c r="D53">
        <v>16.291</v>
      </c>
      <c r="E53">
        <v>15.538</v>
      </c>
      <c r="F53">
        <v>22.623000000000001</v>
      </c>
      <c r="G53">
        <v>13.923</v>
      </c>
      <c r="H53">
        <v>22.623000000000001</v>
      </c>
      <c r="I53">
        <v>14.789</v>
      </c>
      <c r="J53">
        <v>15.164999999999999</v>
      </c>
      <c r="K53">
        <v>15.914</v>
      </c>
      <c r="L53">
        <v>15.289</v>
      </c>
      <c r="M53">
        <f t="shared" si="3"/>
        <v>3.4744959999999963</v>
      </c>
      <c r="N53">
        <f t="shared" si="6"/>
        <v>16.933225</v>
      </c>
      <c r="O53">
        <f t="shared" si="7"/>
        <v>11.303044</v>
      </c>
      <c r="P53">
        <f t="shared" si="8"/>
        <v>109.13980900000001</v>
      </c>
      <c r="Q53">
        <f t="shared" si="9"/>
        <v>3.0520089999999995</v>
      </c>
      <c r="R53">
        <f t="shared" si="10"/>
        <v>109.13980900000001</v>
      </c>
      <c r="S53">
        <f t="shared" si="11"/>
        <v>6.8277689999999973</v>
      </c>
      <c r="T53">
        <f t="shared" si="12"/>
        <v>8.934120999999994</v>
      </c>
      <c r="U53">
        <f t="shared" si="13"/>
        <v>13.972643999999997</v>
      </c>
      <c r="V53">
        <f t="shared" si="14"/>
        <v>9.6907689999999977</v>
      </c>
      <c r="W53">
        <f t="shared" si="4"/>
        <v>0.1530880420499342</v>
      </c>
      <c r="X53">
        <f t="shared" si="15"/>
        <v>0.33795992115637319</v>
      </c>
      <c r="Y53">
        <f t="shared" si="16"/>
        <v>0.2761169513797635</v>
      </c>
      <c r="Z53">
        <f t="shared" si="17"/>
        <v>0.85799934296977665</v>
      </c>
      <c r="AA53">
        <f t="shared" si="18"/>
        <v>0.14347897503285151</v>
      </c>
      <c r="AB53">
        <f t="shared" si="19"/>
        <v>0.85799934296977665</v>
      </c>
      <c r="AC53">
        <f t="shared" si="20"/>
        <v>0.21460249671484885</v>
      </c>
      <c r="AD53">
        <f t="shared" si="21"/>
        <v>0.24548291721419177</v>
      </c>
      <c r="AE53">
        <f t="shared" si="22"/>
        <v>0.30699737187910642</v>
      </c>
      <c r="AF53">
        <f t="shared" si="23"/>
        <v>0.25566688567674106</v>
      </c>
      <c r="AG53">
        <f t="shared" si="5"/>
        <v>1.863999999999999</v>
      </c>
      <c r="AH53">
        <f t="shared" si="24"/>
        <v>4.1150000000000002</v>
      </c>
      <c r="AI53">
        <f t="shared" si="25"/>
        <v>3.3620000000000001</v>
      </c>
      <c r="AJ53">
        <f t="shared" si="26"/>
        <v>10.447000000000001</v>
      </c>
      <c r="AK53">
        <f t="shared" si="27"/>
        <v>1.7469999999999999</v>
      </c>
      <c r="AL53">
        <f t="shared" si="28"/>
        <v>10.447000000000001</v>
      </c>
      <c r="AM53">
        <f t="shared" si="29"/>
        <v>2.6129999999999995</v>
      </c>
      <c r="AN53">
        <f t="shared" si="30"/>
        <v>2.988999999999999</v>
      </c>
      <c r="AO53">
        <f t="shared" si="31"/>
        <v>3.7379999999999995</v>
      </c>
      <c r="AP53">
        <f t="shared" si="32"/>
        <v>3.1129999999999995</v>
      </c>
    </row>
    <row r="54" spans="2:42">
      <c r="B54">
        <v>18.52</v>
      </c>
      <c r="C54">
        <v>22.073</v>
      </c>
      <c r="D54">
        <v>24.462</v>
      </c>
      <c r="E54">
        <v>23.782</v>
      </c>
      <c r="F54">
        <v>23.608000000000001</v>
      </c>
      <c r="G54">
        <v>34.948999999999998</v>
      </c>
      <c r="H54">
        <v>23.608000000000001</v>
      </c>
      <c r="I54">
        <v>22.927</v>
      </c>
      <c r="J54">
        <v>23.266999999999999</v>
      </c>
      <c r="K54">
        <v>24.122</v>
      </c>
      <c r="L54">
        <v>23.439</v>
      </c>
      <c r="M54">
        <f t="shared" si="3"/>
        <v>12.623809000000007</v>
      </c>
      <c r="N54">
        <f t="shared" si="6"/>
        <v>35.307364</v>
      </c>
      <c r="O54">
        <f t="shared" si="7"/>
        <v>27.688644000000004</v>
      </c>
      <c r="P54">
        <f t="shared" si="8"/>
        <v>25.887744000000009</v>
      </c>
      <c r="Q54">
        <f t="shared" si="9"/>
        <v>269.91204099999993</v>
      </c>
      <c r="R54">
        <f t="shared" si="10"/>
        <v>25.887744000000009</v>
      </c>
      <c r="S54">
        <f t="shared" si="11"/>
        <v>19.421648999999999</v>
      </c>
      <c r="T54">
        <f t="shared" si="12"/>
        <v>22.534008999999998</v>
      </c>
      <c r="U54">
        <f t="shared" si="13"/>
        <v>31.382404000000005</v>
      </c>
      <c r="V54">
        <f t="shared" si="14"/>
        <v>24.196561000000006</v>
      </c>
      <c r="W54">
        <f t="shared" si="4"/>
        <v>0.19184665226781863</v>
      </c>
      <c r="X54">
        <f t="shared" si="15"/>
        <v>0.32084233261339096</v>
      </c>
      <c r="Y54">
        <f t="shared" si="16"/>
        <v>0.28412526997840176</v>
      </c>
      <c r="Z54">
        <f t="shared" si="17"/>
        <v>0.2747300215982722</v>
      </c>
      <c r="AA54">
        <f t="shared" si="18"/>
        <v>0.88709503239740817</v>
      </c>
      <c r="AB54">
        <f t="shared" si="19"/>
        <v>0.2747300215982722</v>
      </c>
      <c r="AC54">
        <f t="shared" si="20"/>
        <v>0.23795896328293736</v>
      </c>
      <c r="AD54">
        <f t="shared" si="21"/>
        <v>0.25631749460043196</v>
      </c>
      <c r="AE54">
        <f t="shared" si="22"/>
        <v>0.30248380129589636</v>
      </c>
      <c r="AF54">
        <f t="shared" si="23"/>
        <v>0.26560475161987046</v>
      </c>
      <c r="AG54">
        <f t="shared" si="5"/>
        <v>3.5530000000000008</v>
      </c>
      <c r="AH54">
        <f t="shared" si="24"/>
        <v>5.9420000000000002</v>
      </c>
      <c r="AI54">
        <f t="shared" si="25"/>
        <v>5.2620000000000005</v>
      </c>
      <c r="AJ54">
        <f t="shared" si="26"/>
        <v>5.088000000000001</v>
      </c>
      <c r="AK54">
        <f t="shared" si="27"/>
        <v>16.428999999999998</v>
      </c>
      <c r="AL54">
        <f t="shared" si="28"/>
        <v>5.088000000000001</v>
      </c>
      <c r="AM54">
        <f t="shared" si="29"/>
        <v>4.407</v>
      </c>
      <c r="AN54">
        <f t="shared" si="30"/>
        <v>4.7469999999999999</v>
      </c>
      <c r="AO54">
        <f t="shared" si="31"/>
        <v>5.6020000000000003</v>
      </c>
      <c r="AP54">
        <f t="shared" si="32"/>
        <v>4.9190000000000005</v>
      </c>
    </row>
    <row r="55" spans="2:42">
      <c r="B55">
        <v>57.915999999999997</v>
      </c>
      <c r="C55">
        <v>55.997</v>
      </c>
      <c r="D55">
        <v>45.720999999999997</v>
      </c>
      <c r="E55">
        <v>55.704000000000001</v>
      </c>
      <c r="F55">
        <v>55.055</v>
      </c>
      <c r="G55">
        <v>46.298999999999999</v>
      </c>
      <c r="H55">
        <v>55.055</v>
      </c>
      <c r="I55">
        <v>55.850999999999999</v>
      </c>
      <c r="J55">
        <v>50.859000000000002</v>
      </c>
      <c r="K55">
        <v>50.712000000000003</v>
      </c>
      <c r="L55">
        <v>52.473999999999997</v>
      </c>
      <c r="M55">
        <f t="shared" si="3"/>
        <v>3.6825609999999882</v>
      </c>
      <c r="N55">
        <f t="shared" si="6"/>
        <v>148.71802500000001</v>
      </c>
      <c r="O55">
        <f t="shared" si="7"/>
        <v>4.8929439999999831</v>
      </c>
      <c r="P55">
        <f t="shared" si="8"/>
        <v>8.1853209999999841</v>
      </c>
      <c r="Q55">
        <f t="shared" si="9"/>
        <v>134.95468899999995</v>
      </c>
      <c r="R55">
        <f t="shared" si="10"/>
        <v>8.1853209999999841</v>
      </c>
      <c r="S55">
        <f t="shared" si="11"/>
        <v>4.2642249999999908</v>
      </c>
      <c r="T55">
        <f t="shared" si="12"/>
        <v>49.801248999999927</v>
      </c>
      <c r="U55">
        <f t="shared" si="13"/>
        <v>51.897615999999907</v>
      </c>
      <c r="V55">
        <f t="shared" si="14"/>
        <v>29.615364000000003</v>
      </c>
      <c r="W55">
        <f t="shared" si="4"/>
        <v>3.3134194350438517E-2</v>
      </c>
      <c r="X55">
        <f t="shared" si="15"/>
        <v>0.21056357483251609</v>
      </c>
      <c r="Y55">
        <f t="shared" si="16"/>
        <v>3.8193245389874925E-2</v>
      </c>
      <c r="Z55">
        <f t="shared" si="17"/>
        <v>4.9399129774155628E-2</v>
      </c>
      <c r="AA55">
        <f t="shared" si="18"/>
        <v>0.20058360384004417</v>
      </c>
      <c r="AB55">
        <f t="shared" si="19"/>
        <v>4.9399129774155628E-2</v>
      </c>
      <c r="AC55">
        <f t="shared" si="20"/>
        <v>3.5655086677256677E-2</v>
      </c>
      <c r="AD55">
        <f t="shared" si="21"/>
        <v>0.12184888459147723</v>
      </c>
      <c r="AE55">
        <f t="shared" si="22"/>
        <v>0.12438704330409549</v>
      </c>
      <c r="AF55">
        <f t="shared" si="23"/>
        <v>9.3963671524276551E-2</v>
      </c>
      <c r="AG55">
        <f t="shared" si="5"/>
        <v>1.9189999999999969</v>
      </c>
      <c r="AH55">
        <f t="shared" si="24"/>
        <v>12.195</v>
      </c>
      <c r="AI55">
        <f t="shared" si="25"/>
        <v>2.2119999999999962</v>
      </c>
      <c r="AJ55">
        <f t="shared" si="26"/>
        <v>2.8609999999999971</v>
      </c>
      <c r="AK55">
        <f t="shared" si="27"/>
        <v>11.616999999999997</v>
      </c>
      <c r="AL55">
        <f t="shared" si="28"/>
        <v>2.8609999999999971</v>
      </c>
      <c r="AM55">
        <f t="shared" si="29"/>
        <v>2.0649999999999977</v>
      </c>
      <c r="AN55">
        <f t="shared" si="30"/>
        <v>7.0569999999999951</v>
      </c>
      <c r="AO55">
        <f t="shared" si="31"/>
        <v>7.2039999999999935</v>
      </c>
      <c r="AP55">
        <f t="shared" si="32"/>
        <v>5.4420000000000002</v>
      </c>
    </row>
    <row r="56" spans="2:42">
      <c r="B56">
        <v>23.835999999999999</v>
      </c>
      <c r="C56">
        <v>34.521000000000001</v>
      </c>
      <c r="D56">
        <v>30.821999999999999</v>
      </c>
      <c r="E56">
        <v>34.328000000000003</v>
      </c>
      <c r="F56">
        <v>29.872</v>
      </c>
      <c r="G56">
        <v>32.902000000000001</v>
      </c>
      <c r="H56">
        <v>29.872</v>
      </c>
      <c r="I56">
        <v>34.423999999999999</v>
      </c>
      <c r="J56">
        <v>32.670999999999999</v>
      </c>
      <c r="K56">
        <v>32.575000000000003</v>
      </c>
      <c r="L56">
        <v>33.222999999999999</v>
      </c>
      <c r="M56">
        <f t="shared" si="3"/>
        <v>114.16922500000005</v>
      </c>
      <c r="N56">
        <f t="shared" si="6"/>
        <v>48.804196000000012</v>
      </c>
      <c r="O56">
        <f t="shared" si="7"/>
        <v>110.08206400000009</v>
      </c>
      <c r="P56">
        <f t="shared" si="8"/>
        <v>36.43329600000002</v>
      </c>
      <c r="Q56">
        <f t="shared" si="9"/>
        <v>82.192356000000046</v>
      </c>
      <c r="R56">
        <f t="shared" si="10"/>
        <v>36.43329600000002</v>
      </c>
      <c r="S56">
        <f t="shared" si="11"/>
        <v>112.10574400000002</v>
      </c>
      <c r="T56">
        <f t="shared" si="12"/>
        <v>78.057225000000017</v>
      </c>
      <c r="U56">
        <f t="shared" si="13"/>
        <v>76.370121000000069</v>
      </c>
      <c r="V56">
        <f t="shared" si="14"/>
        <v>88.115769000000014</v>
      </c>
      <c r="W56">
        <f t="shared" si="4"/>
        <v>0.44827152206746113</v>
      </c>
      <c r="X56">
        <f t="shared" si="15"/>
        <v>0.293086088269844</v>
      </c>
      <c r="Y56">
        <f t="shared" si="16"/>
        <v>0.44017452592716921</v>
      </c>
      <c r="Z56">
        <f t="shared" si="17"/>
        <v>0.25323040778654143</v>
      </c>
      <c r="AA56">
        <f t="shared" si="18"/>
        <v>0.38034905185433809</v>
      </c>
      <c r="AB56">
        <f t="shared" si="19"/>
        <v>0.25323040778654143</v>
      </c>
      <c r="AC56">
        <f t="shared" si="20"/>
        <v>0.44420204732337648</v>
      </c>
      <c r="AD56">
        <f t="shared" si="21"/>
        <v>0.37065782849471396</v>
      </c>
      <c r="AE56">
        <f t="shared" si="22"/>
        <v>0.36663030709850669</v>
      </c>
      <c r="AF56">
        <f t="shared" si="23"/>
        <v>0.39381607652290657</v>
      </c>
      <c r="AG56">
        <f t="shared" si="5"/>
        <v>10.685000000000002</v>
      </c>
      <c r="AH56">
        <f t="shared" si="24"/>
        <v>6.9860000000000007</v>
      </c>
      <c r="AI56">
        <f t="shared" si="25"/>
        <v>10.492000000000004</v>
      </c>
      <c r="AJ56">
        <f t="shared" si="26"/>
        <v>6.0360000000000014</v>
      </c>
      <c r="AK56">
        <f t="shared" si="27"/>
        <v>9.0660000000000025</v>
      </c>
      <c r="AL56">
        <f t="shared" si="28"/>
        <v>6.0360000000000014</v>
      </c>
      <c r="AM56">
        <f t="shared" si="29"/>
        <v>10.588000000000001</v>
      </c>
      <c r="AN56">
        <f t="shared" si="30"/>
        <v>8.8350000000000009</v>
      </c>
      <c r="AO56">
        <f t="shared" si="31"/>
        <v>8.7390000000000043</v>
      </c>
      <c r="AP56">
        <f t="shared" si="32"/>
        <v>9.3870000000000005</v>
      </c>
    </row>
    <row r="57" spans="2:42">
      <c r="B57">
        <v>35.076000000000001</v>
      </c>
      <c r="C57">
        <v>29.774999999999999</v>
      </c>
      <c r="D57">
        <v>36.340000000000003</v>
      </c>
      <c r="E57">
        <v>37.228999999999999</v>
      </c>
      <c r="F57">
        <v>29.263000000000002</v>
      </c>
      <c r="G57">
        <v>35.825000000000003</v>
      </c>
      <c r="H57">
        <v>29.263000000000002</v>
      </c>
      <c r="I57">
        <v>33.502000000000002</v>
      </c>
      <c r="J57">
        <v>33.058</v>
      </c>
      <c r="K57">
        <v>36.784999999999997</v>
      </c>
      <c r="L57">
        <v>34.448</v>
      </c>
      <c r="M57">
        <f t="shared" si="3"/>
        <v>28.100601000000019</v>
      </c>
      <c r="N57">
        <f t="shared" si="6"/>
        <v>1.5976960000000073</v>
      </c>
      <c r="O57">
        <f t="shared" si="7"/>
        <v>4.6354089999999948</v>
      </c>
      <c r="P57">
        <f t="shared" si="8"/>
        <v>33.79096899999999</v>
      </c>
      <c r="Q57">
        <f t="shared" si="9"/>
        <v>0.56100100000000352</v>
      </c>
      <c r="R57">
        <f t="shared" si="10"/>
        <v>33.79096899999999</v>
      </c>
      <c r="S57">
        <f t="shared" si="11"/>
        <v>2.477475999999994</v>
      </c>
      <c r="T57">
        <f t="shared" si="12"/>
        <v>4.0723240000000027</v>
      </c>
      <c r="U57">
        <f t="shared" si="13"/>
        <v>2.9206809999999868</v>
      </c>
      <c r="V57">
        <f t="shared" si="14"/>
        <v>0.39438400000000012</v>
      </c>
      <c r="W57">
        <f t="shared" si="4"/>
        <v>0.15112897707834422</v>
      </c>
      <c r="X57">
        <f t="shared" si="15"/>
        <v>3.6036036036036119E-2</v>
      </c>
      <c r="Y57">
        <f t="shared" si="16"/>
        <v>6.1381001254418935E-2</v>
      </c>
      <c r="Z57">
        <f t="shared" si="17"/>
        <v>0.16572585243471316</v>
      </c>
      <c r="AA57">
        <f t="shared" si="18"/>
        <v>2.135363211312585E-2</v>
      </c>
      <c r="AB57">
        <f t="shared" si="19"/>
        <v>0.16572585243471316</v>
      </c>
      <c r="AC57">
        <f t="shared" si="20"/>
        <v>4.4873987911962537E-2</v>
      </c>
      <c r="AD57">
        <f t="shared" si="21"/>
        <v>5.7532215760063878E-2</v>
      </c>
      <c r="AE57">
        <f t="shared" si="22"/>
        <v>4.8722773406317595E-2</v>
      </c>
      <c r="AF57">
        <f t="shared" si="23"/>
        <v>1.7903979929296387E-2</v>
      </c>
      <c r="AG57">
        <f t="shared" si="5"/>
        <v>5.3010000000000019</v>
      </c>
      <c r="AH57">
        <f t="shared" si="24"/>
        <v>1.2640000000000029</v>
      </c>
      <c r="AI57">
        <f t="shared" si="25"/>
        <v>2.1529999999999987</v>
      </c>
      <c r="AJ57">
        <f t="shared" si="26"/>
        <v>5.8129999999999988</v>
      </c>
      <c r="AK57">
        <f t="shared" si="27"/>
        <v>0.74900000000000233</v>
      </c>
      <c r="AL57">
        <f t="shared" si="28"/>
        <v>5.8129999999999988</v>
      </c>
      <c r="AM57">
        <f t="shared" si="29"/>
        <v>1.5739999999999981</v>
      </c>
      <c r="AN57">
        <f t="shared" si="30"/>
        <v>2.0180000000000007</v>
      </c>
      <c r="AO57">
        <f t="shared" si="31"/>
        <v>1.7089999999999961</v>
      </c>
      <c r="AP57">
        <f t="shared" si="32"/>
        <v>0.62800000000000011</v>
      </c>
    </row>
    <row r="58" spans="2:42">
      <c r="B58">
        <v>18.03</v>
      </c>
      <c r="C58">
        <v>19.062000000000001</v>
      </c>
      <c r="D58">
        <v>12.930999999999999</v>
      </c>
      <c r="E58">
        <v>19.137</v>
      </c>
      <c r="F58">
        <v>22.673999999999999</v>
      </c>
      <c r="G58">
        <v>32.902000000000001</v>
      </c>
      <c r="H58">
        <v>22.673999999999999</v>
      </c>
      <c r="I58">
        <v>19.099</v>
      </c>
      <c r="J58">
        <v>15.996</v>
      </c>
      <c r="K58">
        <v>16.033999999999999</v>
      </c>
      <c r="L58">
        <v>17.042999999999999</v>
      </c>
      <c r="M58">
        <f t="shared" si="3"/>
        <v>1.065024</v>
      </c>
      <c r="N58">
        <f t="shared" si="6"/>
        <v>25.999801000000019</v>
      </c>
      <c r="O58">
        <f t="shared" si="7"/>
        <v>1.2254489999999985</v>
      </c>
      <c r="P58">
        <f t="shared" si="8"/>
        <v>21.566735999999985</v>
      </c>
      <c r="Q58">
        <f t="shared" si="9"/>
        <v>221.17638399999998</v>
      </c>
      <c r="R58">
        <f t="shared" si="10"/>
        <v>21.566735999999985</v>
      </c>
      <c r="S58">
        <f t="shared" si="11"/>
        <v>1.1427609999999979</v>
      </c>
      <c r="T58">
        <f t="shared" si="12"/>
        <v>4.1371560000000027</v>
      </c>
      <c r="U58">
        <f t="shared" si="13"/>
        <v>3.9840160000000089</v>
      </c>
      <c r="V58">
        <f t="shared" si="14"/>
        <v>0.97416900000000373</v>
      </c>
      <c r="W58">
        <f t="shared" si="4"/>
        <v>5.723793677204659E-2</v>
      </c>
      <c r="X58">
        <f t="shared" si="15"/>
        <v>0.28280643372157527</v>
      </c>
      <c r="Y58">
        <f t="shared" si="16"/>
        <v>6.1397670549084814E-2</v>
      </c>
      <c r="Z58">
        <f t="shared" si="17"/>
        <v>0.25757071547420957</v>
      </c>
      <c r="AA58">
        <f t="shared" si="18"/>
        <v>0.82484747642817524</v>
      </c>
      <c r="AB58">
        <f t="shared" si="19"/>
        <v>0.25757071547420957</v>
      </c>
      <c r="AC58">
        <f t="shared" si="20"/>
        <v>5.9290072102052081E-2</v>
      </c>
      <c r="AD58">
        <f t="shared" si="21"/>
        <v>0.1128119800332779</v>
      </c>
      <c r="AE58">
        <f t="shared" si="22"/>
        <v>0.11070438158624527</v>
      </c>
      <c r="AF58">
        <f t="shared" si="23"/>
        <v>5.4742096505823727E-2</v>
      </c>
      <c r="AG58">
        <f t="shared" si="5"/>
        <v>1.032</v>
      </c>
      <c r="AH58">
        <f t="shared" si="24"/>
        <v>5.099000000000002</v>
      </c>
      <c r="AI58">
        <f t="shared" si="25"/>
        <v>1.1069999999999993</v>
      </c>
      <c r="AJ58">
        <f t="shared" si="26"/>
        <v>4.6439999999999984</v>
      </c>
      <c r="AK58">
        <f t="shared" si="27"/>
        <v>14.872</v>
      </c>
      <c r="AL58">
        <f t="shared" si="28"/>
        <v>4.6439999999999984</v>
      </c>
      <c r="AM58">
        <f t="shared" si="29"/>
        <v>1.0689999999999991</v>
      </c>
      <c r="AN58">
        <f t="shared" si="30"/>
        <v>2.0340000000000007</v>
      </c>
      <c r="AO58">
        <f t="shared" si="31"/>
        <v>1.9960000000000022</v>
      </c>
      <c r="AP58">
        <f t="shared" si="32"/>
        <v>0.98700000000000188</v>
      </c>
    </row>
    <row r="59" spans="2:42">
      <c r="B59">
        <v>31.446999999999999</v>
      </c>
      <c r="C59">
        <v>29.286999999999999</v>
      </c>
      <c r="D59">
        <v>26.146999999999998</v>
      </c>
      <c r="E59">
        <v>35.168999999999997</v>
      </c>
      <c r="F59">
        <v>25.233000000000001</v>
      </c>
      <c r="G59">
        <v>32.902000000000001</v>
      </c>
      <c r="H59">
        <v>25.233000000000001</v>
      </c>
      <c r="I59">
        <v>32.228000000000002</v>
      </c>
      <c r="J59">
        <v>27.716999999999999</v>
      </c>
      <c r="K59">
        <v>30.658000000000001</v>
      </c>
      <c r="L59">
        <v>30.201000000000001</v>
      </c>
      <c r="M59">
        <f t="shared" si="3"/>
        <v>4.6656000000000004</v>
      </c>
      <c r="N59">
        <f t="shared" si="6"/>
        <v>28.090000000000007</v>
      </c>
      <c r="O59">
        <f t="shared" si="7"/>
        <v>13.853283999999983</v>
      </c>
      <c r="P59">
        <f t="shared" si="8"/>
        <v>38.613795999999986</v>
      </c>
      <c r="Q59">
        <f t="shared" si="9"/>
        <v>2.1170250000000053</v>
      </c>
      <c r="R59">
        <f t="shared" si="10"/>
        <v>38.613795999999986</v>
      </c>
      <c r="S59">
        <f t="shared" si="11"/>
        <v>0.60996100000000364</v>
      </c>
      <c r="T59">
        <f t="shared" si="12"/>
        <v>13.912900000000004</v>
      </c>
      <c r="U59">
        <f t="shared" si="13"/>
        <v>0.62252099999999677</v>
      </c>
      <c r="V59">
        <f t="shared" si="14"/>
        <v>1.5525159999999967</v>
      </c>
      <c r="W59">
        <f t="shared" si="4"/>
        <v>6.8686997169841321E-2</v>
      </c>
      <c r="X59">
        <f t="shared" si="15"/>
        <v>0.1685375393519255</v>
      </c>
      <c r="Y59">
        <f t="shared" si="16"/>
        <v>0.1183578719750691</v>
      </c>
      <c r="Z59">
        <f t="shared" si="17"/>
        <v>0.19760231500620087</v>
      </c>
      <c r="AA59">
        <f t="shared" si="18"/>
        <v>4.6268324482462618E-2</v>
      </c>
      <c r="AB59">
        <f t="shared" si="19"/>
        <v>0.19760231500620087</v>
      </c>
      <c r="AC59">
        <f t="shared" si="20"/>
        <v>2.4835437402613996E-2</v>
      </c>
      <c r="AD59">
        <f t="shared" si="21"/>
        <v>0.11861226826088341</v>
      </c>
      <c r="AE59">
        <f t="shared" si="22"/>
        <v>2.5089833688428084E-2</v>
      </c>
      <c r="AF59">
        <f t="shared" si="23"/>
        <v>3.9622221515565832E-2</v>
      </c>
      <c r="AG59">
        <f t="shared" si="5"/>
        <v>2.16</v>
      </c>
      <c r="AH59">
        <f t="shared" si="24"/>
        <v>5.3000000000000007</v>
      </c>
      <c r="AI59">
        <f t="shared" si="25"/>
        <v>3.7219999999999978</v>
      </c>
      <c r="AJ59">
        <f t="shared" si="26"/>
        <v>6.2139999999999986</v>
      </c>
      <c r="AK59">
        <f t="shared" si="27"/>
        <v>1.4550000000000018</v>
      </c>
      <c r="AL59">
        <f t="shared" si="28"/>
        <v>6.2139999999999986</v>
      </c>
      <c r="AM59">
        <f t="shared" si="29"/>
        <v>0.78100000000000236</v>
      </c>
      <c r="AN59">
        <f t="shared" si="30"/>
        <v>3.7300000000000004</v>
      </c>
      <c r="AO59">
        <f t="shared" si="31"/>
        <v>0.78899999999999793</v>
      </c>
      <c r="AP59">
        <f t="shared" si="32"/>
        <v>1.2459999999999987</v>
      </c>
    </row>
    <row r="60" spans="2:42">
      <c r="B60">
        <v>25.216999999999999</v>
      </c>
      <c r="C60">
        <v>25.640999999999998</v>
      </c>
      <c r="D60">
        <v>25.324999999999999</v>
      </c>
      <c r="E60">
        <v>25.52</v>
      </c>
      <c r="F60">
        <v>22.38</v>
      </c>
      <c r="G60">
        <v>32.902000000000001</v>
      </c>
      <c r="H60">
        <v>22.38</v>
      </c>
      <c r="I60">
        <v>25.58</v>
      </c>
      <c r="J60">
        <v>25.483000000000001</v>
      </c>
      <c r="K60">
        <v>25.422000000000001</v>
      </c>
      <c r="L60">
        <v>25.495000000000001</v>
      </c>
      <c r="M60">
        <f t="shared" si="3"/>
        <v>0.17977599999999958</v>
      </c>
      <c r="N60">
        <f t="shared" si="6"/>
        <v>1.1664000000000117E-2</v>
      </c>
      <c r="O60">
        <f t="shared" si="7"/>
        <v>9.1809000000000501E-2</v>
      </c>
      <c r="P60">
        <f t="shared" si="8"/>
        <v>8.0485689999999988</v>
      </c>
      <c r="Q60">
        <f t="shared" si="9"/>
        <v>59.059225000000033</v>
      </c>
      <c r="R60">
        <f t="shared" si="10"/>
        <v>8.0485689999999988</v>
      </c>
      <c r="S60">
        <f t="shared" si="11"/>
        <v>0.13176899999999966</v>
      </c>
      <c r="T60">
        <f t="shared" si="12"/>
        <v>7.0756000000000957E-2</v>
      </c>
      <c r="U60">
        <f t="shared" si="13"/>
        <v>4.2025000000000756E-2</v>
      </c>
      <c r="V60">
        <f t="shared" si="14"/>
        <v>7.7284000000001254E-2</v>
      </c>
      <c r="W60">
        <f t="shared" si="4"/>
        <v>1.6814054011182914E-2</v>
      </c>
      <c r="X60">
        <f t="shared" si="15"/>
        <v>4.2828250783202024E-3</v>
      </c>
      <c r="Y60">
        <f t="shared" si="16"/>
        <v>1.2015703691953874E-2</v>
      </c>
      <c r="Z60">
        <f t="shared" si="17"/>
        <v>0.11250346988142919</v>
      </c>
      <c r="AA60">
        <f t="shared" si="18"/>
        <v>0.30475472895269073</v>
      </c>
      <c r="AB60">
        <f t="shared" si="19"/>
        <v>0.11250346988142919</v>
      </c>
      <c r="AC60">
        <f t="shared" si="20"/>
        <v>1.4395050957687257E-2</v>
      </c>
      <c r="AD60">
        <f t="shared" si="21"/>
        <v>1.0548439544751627E-2</v>
      </c>
      <c r="AE60">
        <f t="shared" si="22"/>
        <v>8.129436491255972E-3</v>
      </c>
      <c r="AF60">
        <f t="shared" si="23"/>
        <v>1.1024308997898333E-2</v>
      </c>
      <c r="AG60">
        <f t="shared" si="5"/>
        <v>0.42399999999999949</v>
      </c>
      <c r="AH60">
        <f t="shared" si="24"/>
        <v>0.10800000000000054</v>
      </c>
      <c r="AI60">
        <f t="shared" si="25"/>
        <v>0.30300000000000082</v>
      </c>
      <c r="AJ60">
        <f t="shared" si="26"/>
        <v>2.8369999999999997</v>
      </c>
      <c r="AK60">
        <f t="shared" si="27"/>
        <v>7.6850000000000023</v>
      </c>
      <c r="AL60">
        <f t="shared" si="28"/>
        <v>2.8369999999999997</v>
      </c>
      <c r="AM60">
        <f t="shared" si="29"/>
        <v>0.36299999999999955</v>
      </c>
      <c r="AN60">
        <f t="shared" si="30"/>
        <v>0.26600000000000179</v>
      </c>
      <c r="AO60">
        <f t="shared" si="31"/>
        <v>0.20500000000000185</v>
      </c>
      <c r="AP60">
        <f t="shared" si="32"/>
        <v>0.27800000000000225</v>
      </c>
    </row>
    <row r="61" spans="2:42">
      <c r="B61">
        <v>31.5</v>
      </c>
      <c r="C61">
        <v>38.668999999999997</v>
      </c>
      <c r="D61">
        <v>37.313000000000002</v>
      </c>
      <c r="E61">
        <v>34.183999999999997</v>
      </c>
      <c r="F61">
        <v>34.186</v>
      </c>
      <c r="G61">
        <v>41.014000000000003</v>
      </c>
      <c r="H61">
        <v>34.186</v>
      </c>
      <c r="I61">
        <v>36.427</v>
      </c>
      <c r="J61">
        <v>37.991</v>
      </c>
      <c r="K61">
        <v>35.749000000000002</v>
      </c>
      <c r="L61">
        <v>36.722000000000001</v>
      </c>
      <c r="M61">
        <f t="shared" si="3"/>
        <v>51.394560999999953</v>
      </c>
      <c r="N61">
        <f t="shared" si="6"/>
        <v>33.790969000000025</v>
      </c>
      <c r="O61">
        <f t="shared" si="7"/>
        <v>7.2038559999999867</v>
      </c>
      <c r="P61">
        <f t="shared" si="8"/>
        <v>7.2145959999999993</v>
      </c>
      <c r="Q61">
        <f t="shared" si="9"/>
        <v>90.516196000000051</v>
      </c>
      <c r="R61">
        <f t="shared" si="10"/>
        <v>7.2145959999999993</v>
      </c>
      <c r="S61">
        <f t="shared" si="11"/>
        <v>24.275328999999996</v>
      </c>
      <c r="T61">
        <f t="shared" si="12"/>
        <v>42.133080999999997</v>
      </c>
      <c r="U61">
        <f t="shared" si="13"/>
        <v>18.054001000000021</v>
      </c>
      <c r="V61">
        <f t="shared" si="14"/>
        <v>27.269284000000013</v>
      </c>
      <c r="W61">
        <f t="shared" si="4"/>
        <v>0.22758730158730148</v>
      </c>
      <c r="X61">
        <f t="shared" si="15"/>
        <v>0.18453968253968261</v>
      </c>
      <c r="Y61">
        <f t="shared" si="16"/>
        <v>8.5206349206349133E-2</v>
      </c>
      <c r="Z61">
        <f t="shared" si="17"/>
        <v>8.5269841269841273E-2</v>
      </c>
      <c r="AA61">
        <f t="shared" si="18"/>
        <v>0.30203174603174615</v>
      </c>
      <c r="AB61">
        <f t="shared" si="19"/>
        <v>8.5269841269841273E-2</v>
      </c>
      <c r="AC61">
        <f t="shared" si="20"/>
        <v>0.15641269841269839</v>
      </c>
      <c r="AD61">
        <f t="shared" si="21"/>
        <v>0.20606349206349206</v>
      </c>
      <c r="AE61">
        <f t="shared" si="22"/>
        <v>0.13488888888888897</v>
      </c>
      <c r="AF61">
        <f t="shared" si="23"/>
        <v>0.16577777777777783</v>
      </c>
      <c r="AG61">
        <f t="shared" si="5"/>
        <v>7.1689999999999969</v>
      </c>
      <c r="AH61">
        <f t="shared" si="24"/>
        <v>5.8130000000000024</v>
      </c>
      <c r="AI61">
        <f t="shared" si="25"/>
        <v>2.6839999999999975</v>
      </c>
      <c r="AJ61">
        <f t="shared" si="26"/>
        <v>2.6859999999999999</v>
      </c>
      <c r="AK61">
        <f t="shared" si="27"/>
        <v>9.5140000000000029</v>
      </c>
      <c r="AL61">
        <f t="shared" si="28"/>
        <v>2.6859999999999999</v>
      </c>
      <c r="AM61">
        <f t="shared" si="29"/>
        <v>4.9269999999999996</v>
      </c>
      <c r="AN61">
        <f t="shared" si="30"/>
        <v>6.4909999999999997</v>
      </c>
      <c r="AO61">
        <f t="shared" si="31"/>
        <v>4.2490000000000023</v>
      </c>
      <c r="AP61">
        <f t="shared" si="32"/>
        <v>5.2220000000000013</v>
      </c>
    </row>
    <row r="62" spans="2:42">
      <c r="B62">
        <v>40.270000000000003</v>
      </c>
      <c r="C62">
        <v>47.161999999999999</v>
      </c>
      <c r="D62">
        <v>43.19</v>
      </c>
      <c r="E62">
        <v>40.988</v>
      </c>
      <c r="F62">
        <v>57.459000000000003</v>
      </c>
      <c r="G62">
        <v>41.014000000000003</v>
      </c>
      <c r="H62">
        <v>57.459000000000003</v>
      </c>
      <c r="I62">
        <v>44.075000000000003</v>
      </c>
      <c r="J62">
        <v>45.176000000000002</v>
      </c>
      <c r="K62">
        <v>42.088999999999999</v>
      </c>
      <c r="L62">
        <v>43.78</v>
      </c>
      <c r="M62">
        <f t="shared" si="3"/>
        <v>47.499663999999946</v>
      </c>
      <c r="N62">
        <f t="shared" si="6"/>
        <v>8.5263999999999687</v>
      </c>
      <c r="O62">
        <f t="shared" si="7"/>
        <v>0.51552399999999488</v>
      </c>
      <c r="P62">
        <f t="shared" si="8"/>
        <v>295.46172100000001</v>
      </c>
      <c r="Q62">
        <f t="shared" si="9"/>
        <v>0.55353599999999969</v>
      </c>
      <c r="R62">
        <f t="shared" si="10"/>
        <v>295.46172100000001</v>
      </c>
      <c r="S62">
        <f t="shared" si="11"/>
        <v>14.478024999999997</v>
      </c>
      <c r="T62">
        <f t="shared" si="12"/>
        <v>24.068835999999987</v>
      </c>
      <c r="U62">
        <f t="shared" si="13"/>
        <v>3.3087609999999836</v>
      </c>
      <c r="V62">
        <f t="shared" si="14"/>
        <v>12.320099999999986</v>
      </c>
      <c r="W62">
        <f t="shared" si="4"/>
        <v>0.17114477278370985</v>
      </c>
      <c r="X62">
        <f t="shared" si="15"/>
        <v>7.2510553762105648E-2</v>
      </c>
      <c r="Y62">
        <f t="shared" si="16"/>
        <v>1.7829649863421813E-2</v>
      </c>
      <c r="Z62">
        <f t="shared" si="17"/>
        <v>0.42684380432083435</v>
      </c>
      <c r="AA62">
        <f t="shared" si="18"/>
        <v>1.847529178048174E-2</v>
      </c>
      <c r="AB62">
        <f t="shared" si="19"/>
        <v>0.42684380432083435</v>
      </c>
      <c r="AC62">
        <f t="shared" si="20"/>
        <v>9.4487211323565912E-2</v>
      </c>
      <c r="AD62">
        <f t="shared" si="21"/>
        <v>0.12182766327290784</v>
      </c>
      <c r="AE62">
        <f t="shared" si="22"/>
        <v>4.5170101812763729E-2</v>
      </c>
      <c r="AF62">
        <f t="shared" si="23"/>
        <v>8.7161658803079162E-2</v>
      </c>
      <c r="AG62">
        <f t="shared" si="5"/>
        <v>6.8919999999999959</v>
      </c>
      <c r="AH62">
        <f t="shared" si="24"/>
        <v>2.9199999999999946</v>
      </c>
      <c r="AI62">
        <f t="shared" si="25"/>
        <v>0.71799999999999642</v>
      </c>
      <c r="AJ62">
        <f t="shared" si="26"/>
        <v>17.189</v>
      </c>
      <c r="AK62">
        <f t="shared" si="27"/>
        <v>0.74399999999999977</v>
      </c>
      <c r="AL62">
        <f t="shared" si="28"/>
        <v>17.189</v>
      </c>
      <c r="AM62">
        <f t="shared" si="29"/>
        <v>3.8049999999999997</v>
      </c>
      <c r="AN62">
        <f t="shared" si="30"/>
        <v>4.9059999999999988</v>
      </c>
      <c r="AO62">
        <f t="shared" si="31"/>
        <v>1.8189999999999955</v>
      </c>
      <c r="AP62">
        <f t="shared" si="32"/>
        <v>3.509999999999998</v>
      </c>
    </row>
    <row r="63" spans="2:42">
      <c r="B63">
        <v>21.263000000000002</v>
      </c>
      <c r="C63">
        <v>16.395</v>
      </c>
      <c r="D63">
        <v>16.681000000000001</v>
      </c>
      <c r="E63">
        <v>16.271000000000001</v>
      </c>
      <c r="F63">
        <v>17.373999999999999</v>
      </c>
      <c r="G63">
        <v>24.099</v>
      </c>
      <c r="H63">
        <v>17.373999999999999</v>
      </c>
      <c r="I63">
        <v>16.332999999999998</v>
      </c>
      <c r="J63">
        <v>16.538</v>
      </c>
      <c r="K63">
        <v>16.475999999999999</v>
      </c>
      <c r="L63">
        <v>16.449000000000002</v>
      </c>
      <c r="M63">
        <f t="shared" si="3"/>
        <v>23.697424000000019</v>
      </c>
      <c r="N63">
        <f t="shared" si="6"/>
        <v>20.994724000000005</v>
      </c>
      <c r="O63">
        <f t="shared" si="7"/>
        <v>24.920064000000007</v>
      </c>
      <c r="P63">
        <f t="shared" si="8"/>
        <v>15.124321000000023</v>
      </c>
      <c r="Q63">
        <f t="shared" si="9"/>
        <v>8.0428959999999918</v>
      </c>
      <c r="R63">
        <f t="shared" si="10"/>
        <v>15.124321000000023</v>
      </c>
      <c r="S63">
        <f t="shared" si="11"/>
        <v>24.304900000000032</v>
      </c>
      <c r="T63">
        <f t="shared" si="12"/>
        <v>22.325625000000013</v>
      </c>
      <c r="U63">
        <f t="shared" si="13"/>
        <v>22.915369000000023</v>
      </c>
      <c r="V63">
        <f t="shared" si="14"/>
        <v>23.174596000000001</v>
      </c>
      <c r="W63">
        <f t="shared" si="4"/>
        <v>0.22894229412594655</v>
      </c>
      <c r="X63">
        <f t="shared" si="15"/>
        <v>0.21549169919578612</v>
      </c>
      <c r="Y63">
        <f t="shared" si="16"/>
        <v>0.23477402059916289</v>
      </c>
      <c r="Z63">
        <f t="shared" si="17"/>
        <v>0.18289987301885918</v>
      </c>
      <c r="AA63">
        <f t="shared" si="18"/>
        <v>0.13337722804872307</v>
      </c>
      <c r="AB63">
        <f t="shared" si="19"/>
        <v>0.18289987301885918</v>
      </c>
      <c r="AC63">
        <f t="shared" si="20"/>
        <v>0.2318581573625548</v>
      </c>
      <c r="AD63">
        <f t="shared" si="21"/>
        <v>0.22221699666086633</v>
      </c>
      <c r="AE63">
        <f t="shared" si="22"/>
        <v>0.22513285989747459</v>
      </c>
      <c r="AF63">
        <f t="shared" si="23"/>
        <v>0.22640267130696515</v>
      </c>
      <c r="AG63">
        <f t="shared" si="5"/>
        <v>4.8680000000000021</v>
      </c>
      <c r="AH63">
        <f t="shared" si="24"/>
        <v>4.5820000000000007</v>
      </c>
      <c r="AI63">
        <f t="shared" si="25"/>
        <v>4.9920000000000009</v>
      </c>
      <c r="AJ63">
        <f t="shared" si="26"/>
        <v>3.8890000000000029</v>
      </c>
      <c r="AK63">
        <f t="shared" si="27"/>
        <v>2.8359999999999985</v>
      </c>
      <c r="AL63">
        <f t="shared" si="28"/>
        <v>3.8890000000000029</v>
      </c>
      <c r="AM63">
        <f t="shared" si="29"/>
        <v>4.9300000000000033</v>
      </c>
      <c r="AN63">
        <f t="shared" si="30"/>
        <v>4.7250000000000014</v>
      </c>
      <c r="AO63">
        <f t="shared" si="31"/>
        <v>4.7870000000000026</v>
      </c>
      <c r="AP63">
        <f t="shared" si="32"/>
        <v>4.8140000000000001</v>
      </c>
    </row>
    <row r="64" spans="2:42">
      <c r="B64">
        <v>51.331000000000003</v>
      </c>
      <c r="C64">
        <v>44.427999999999997</v>
      </c>
      <c r="D64">
        <v>42.713999999999999</v>
      </c>
      <c r="E64">
        <v>34.328000000000003</v>
      </c>
      <c r="F64">
        <v>37.679000000000002</v>
      </c>
      <c r="G64">
        <v>45.487000000000002</v>
      </c>
      <c r="H64">
        <v>37.679000000000002</v>
      </c>
      <c r="I64">
        <v>39.378</v>
      </c>
      <c r="J64">
        <v>43.570999999999998</v>
      </c>
      <c r="K64">
        <v>38.521000000000001</v>
      </c>
      <c r="L64">
        <v>40.49</v>
      </c>
      <c r="M64">
        <f t="shared" si="3"/>
        <v>47.651409000000079</v>
      </c>
      <c r="N64">
        <f t="shared" si="6"/>
        <v>74.252689000000075</v>
      </c>
      <c r="O64">
        <f t="shared" si="7"/>
        <v>289.10200900000001</v>
      </c>
      <c r="P64">
        <f t="shared" si="8"/>
        <v>186.37710400000003</v>
      </c>
      <c r="Q64">
        <f t="shared" si="9"/>
        <v>34.152336000000012</v>
      </c>
      <c r="R64">
        <f t="shared" si="10"/>
        <v>186.37710400000003</v>
      </c>
      <c r="S64">
        <f t="shared" si="11"/>
        <v>142.87420900000006</v>
      </c>
      <c r="T64">
        <f t="shared" si="12"/>
        <v>60.217600000000083</v>
      </c>
      <c r="U64">
        <f t="shared" si="13"/>
        <v>164.09610000000006</v>
      </c>
      <c r="V64">
        <f t="shared" si="14"/>
        <v>117.52728100000002</v>
      </c>
      <c r="W64">
        <f t="shared" si="4"/>
        <v>0.1344801387076037</v>
      </c>
      <c r="X64">
        <f t="shared" si="15"/>
        <v>0.16787126687576714</v>
      </c>
      <c r="Y64">
        <f t="shared" si="16"/>
        <v>0.33124232919678165</v>
      </c>
      <c r="Z64">
        <f t="shared" si="17"/>
        <v>0.26596014104537219</v>
      </c>
      <c r="AA64">
        <f t="shared" si="18"/>
        <v>0.1138493308137383</v>
      </c>
      <c r="AB64">
        <f t="shared" si="19"/>
        <v>0.26596014104537219</v>
      </c>
      <c r="AC64">
        <f t="shared" si="20"/>
        <v>0.23286123395219269</v>
      </c>
      <c r="AD64">
        <f t="shared" si="21"/>
        <v>0.15117570279168543</v>
      </c>
      <c r="AE64">
        <f t="shared" si="22"/>
        <v>0.2495567980362744</v>
      </c>
      <c r="AF64">
        <f t="shared" si="23"/>
        <v>0.21119791159338414</v>
      </c>
      <c r="AG64">
        <f t="shared" si="5"/>
        <v>6.9030000000000058</v>
      </c>
      <c r="AH64">
        <f t="shared" si="24"/>
        <v>8.6170000000000044</v>
      </c>
      <c r="AI64">
        <f t="shared" si="25"/>
        <v>17.003</v>
      </c>
      <c r="AJ64">
        <f t="shared" si="26"/>
        <v>13.652000000000001</v>
      </c>
      <c r="AK64">
        <f t="shared" si="27"/>
        <v>5.8440000000000012</v>
      </c>
      <c r="AL64">
        <f t="shared" si="28"/>
        <v>13.652000000000001</v>
      </c>
      <c r="AM64">
        <f t="shared" si="29"/>
        <v>11.953000000000003</v>
      </c>
      <c r="AN64">
        <f t="shared" si="30"/>
        <v>7.7600000000000051</v>
      </c>
      <c r="AO64">
        <f t="shared" si="31"/>
        <v>12.810000000000002</v>
      </c>
      <c r="AP64">
        <f t="shared" si="32"/>
        <v>10.841000000000001</v>
      </c>
    </row>
    <row r="65" spans="2:42">
      <c r="B65">
        <v>29.63</v>
      </c>
      <c r="C65">
        <v>36.064</v>
      </c>
      <c r="D65">
        <v>33.125</v>
      </c>
      <c r="E65">
        <v>34.183999999999997</v>
      </c>
      <c r="F65">
        <v>33.64</v>
      </c>
      <c r="G65">
        <v>41.014000000000003</v>
      </c>
      <c r="H65">
        <v>33.64</v>
      </c>
      <c r="I65">
        <v>35.124000000000002</v>
      </c>
      <c r="J65">
        <v>34.594999999999999</v>
      </c>
      <c r="K65">
        <v>33.655000000000001</v>
      </c>
      <c r="L65">
        <v>34.457999999999998</v>
      </c>
      <c r="M65">
        <f t="shared" si="3"/>
        <v>41.396356000000011</v>
      </c>
      <c r="N65">
        <f t="shared" si="6"/>
        <v>12.215025000000008</v>
      </c>
      <c r="O65">
        <f t="shared" si="7"/>
        <v>20.738915999999985</v>
      </c>
      <c r="P65">
        <f t="shared" si="8"/>
        <v>16.080100000000012</v>
      </c>
      <c r="Q65">
        <f t="shared" si="9"/>
        <v>129.5954560000001</v>
      </c>
      <c r="R65">
        <f t="shared" si="10"/>
        <v>16.080100000000012</v>
      </c>
      <c r="S65">
        <f t="shared" si="11"/>
        <v>30.184036000000038</v>
      </c>
      <c r="T65">
        <f t="shared" si="12"/>
        <v>24.651225</v>
      </c>
      <c r="U65">
        <f t="shared" si="13"/>
        <v>16.200625000000016</v>
      </c>
      <c r="V65">
        <f t="shared" si="14"/>
        <v>23.309583999999994</v>
      </c>
      <c r="W65">
        <f t="shared" si="4"/>
        <v>0.21714478569017892</v>
      </c>
      <c r="X65">
        <f t="shared" si="15"/>
        <v>0.11795477556530547</v>
      </c>
      <c r="Y65">
        <f t="shared" si="16"/>
        <v>0.15369557880526488</v>
      </c>
      <c r="Z65">
        <f t="shared" si="17"/>
        <v>0.13533580830239628</v>
      </c>
      <c r="AA65">
        <f t="shared" si="18"/>
        <v>0.38420519743503223</v>
      </c>
      <c r="AB65">
        <f t="shared" si="19"/>
        <v>0.13533580830239628</v>
      </c>
      <c r="AC65">
        <f t="shared" si="20"/>
        <v>0.18542018224772203</v>
      </c>
      <c r="AD65">
        <f t="shared" si="21"/>
        <v>0.16756665541680729</v>
      </c>
      <c r="AE65">
        <f t="shared" si="22"/>
        <v>0.1358420519743504</v>
      </c>
      <c r="AF65">
        <f t="shared" si="23"/>
        <v>0.16294296321295981</v>
      </c>
      <c r="AG65">
        <f t="shared" si="5"/>
        <v>6.4340000000000011</v>
      </c>
      <c r="AH65">
        <f t="shared" si="24"/>
        <v>3.495000000000001</v>
      </c>
      <c r="AI65">
        <f t="shared" si="25"/>
        <v>4.5539999999999985</v>
      </c>
      <c r="AJ65">
        <f t="shared" si="26"/>
        <v>4.0100000000000016</v>
      </c>
      <c r="AK65">
        <f t="shared" si="27"/>
        <v>11.384000000000004</v>
      </c>
      <c r="AL65">
        <f t="shared" si="28"/>
        <v>4.0100000000000016</v>
      </c>
      <c r="AM65">
        <f t="shared" si="29"/>
        <v>5.4940000000000033</v>
      </c>
      <c r="AN65">
        <f t="shared" si="30"/>
        <v>4.9649999999999999</v>
      </c>
      <c r="AO65">
        <f t="shared" si="31"/>
        <v>4.0250000000000021</v>
      </c>
      <c r="AP65">
        <f t="shared" si="32"/>
        <v>4.8279999999999994</v>
      </c>
    </row>
    <row r="66" spans="2:42">
      <c r="B66">
        <v>29.391999999999999</v>
      </c>
      <c r="C66">
        <v>35.381999999999998</v>
      </c>
      <c r="D66">
        <v>36.149000000000001</v>
      </c>
      <c r="E66">
        <v>38.579000000000001</v>
      </c>
      <c r="F66">
        <v>28.561</v>
      </c>
      <c r="G66">
        <v>32.902000000000001</v>
      </c>
      <c r="H66">
        <v>28.561</v>
      </c>
      <c r="I66">
        <v>36.979999999999997</v>
      </c>
      <c r="J66">
        <v>35.765000000000001</v>
      </c>
      <c r="K66">
        <v>37.363999999999997</v>
      </c>
      <c r="L66">
        <v>36.703000000000003</v>
      </c>
      <c r="M66">
        <f t="shared" si="3"/>
        <v>35.880099999999985</v>
      </c>
      <c r="N66">
        <f t="shared" si="6"/>
        <v>45.657049000000022</v>
      </c>
      <c r="O66">
        <f t="shared" si="7"/>
        <v>84.400969000000018</v>
      </c>
      <c r="P66">
        <f t="shared" si="8"/>
        <v>0.6905609999999992</v>
      </c>
      <c r="Q66">
        <f t="shared" si="9"/>
        <v>12.320100000000011</v>
      </c>
      <c r="R66">
        <f t="shared" si="10"/>
        <v>0.6905609999999992</v>
      </c>
      <c r="S66">
        <f t="shared" si="11"/>
        <v>57.57774399999996</v>
      </c>
      <c r="T66">
        <f t="shared" si="12"/>
        <v>40.615129000000017</v>
      </c>
      <c r="U66">
        <f t="shared" si="13"/>
        <v>63.552783999999967</v>
      </c>
      <c r="V66">
        <f t="shared" si="14"/>
        <v>53.450721000000051</v>
      </c>
      <c r="W66">
        <f t="shared" si="4"/>
        <v>0.20379695155144251</v>
      </c>
      <c r="X66">
        <f t="shared" si="15"/>
        <v>0.22989248775176924</v>
      </c>
      <c r="Y66">
        <f t="shared" si="16"/>
        <v>0.31256804572672842</v>
      </c>
      <c r="Z66">
        <f t="shared" si="17"/>
        <v>2.8272999455634169E-2</v>
      </c>
      <c r="AA66">
        <f t="shared" si="18"/>
        <v>0.11942025040827442</v>
      </c>
      <c r="AB66">
        <f t="shared" si="19"/>
        <v>2.8272999455634169E-2</v>
      </c>
      <c r="AC66">
        <f t="shared" si="20"/>
        <v>0.25816548720740329</v>
      </c>
      <c r="AD66">
        <f t="shared" si="21"/>
        <v>0.21682770821992384</v>
      </c>
      <c r="AE66">
        <f t="shared" si="22"/>
        <v>0.27123026673924872</v>
      </c>
      <c r="AF66">
        <f t="shared" si="23"/>
        <v>0.24874115405552544</v>
      </c>
      <c r="AG66">
        <f t="shared" si="5"/>
        <v>5.9899999999999984</v>
      </c>
      <c r="AH66">
        <f t="shared" si="24"/>
        <v>6.7570000000000014</v>
      </c>
      <c r="AI66">
        <f t="shared" si="25"/>
        <v>9.1870000000000012</v>
      </c>
      <c r="AJ66">
        <f t="shared" si="26"/>
        <v>0.83099999999999952</v>
      </c>
      <c r="AK66">
        <f t="shared" si="27"/>
        <v>3.5100000000000016</v>
      </c>
      <c r="AL66">
        <f t="shared" si="28"/>
        <v>0.83099999999999952</v>
      </c>
      <c r="AM66">
        <f t="shared" si="29"/>
        <v>7.5879999999999974</v>
      </c>
      <c r="AN66">
        <f t="shared" si="30"/>
        <v>6.3730000000000011</v>
      </c>
      <c r="AO66">
        <f t="shared" si="31"/>
        <v>7.9719999999999978</v>
      </c>
      <c r="AP66">
        <f t="shared" si="32"/>
        <v>7.3110000000000035</v>
      </c>
    </row>
    <row r="67" spans="2:42">
      <c r="B67">
        <v>25.510999999999999</v>
      </c>
      <c r="C67">
        <v>36.270000000000003</v>
      </c>
      <c r="D67">
        <v>34.578000000000003</v>
      </c>
      <c r="E67">
        <v>33.441000000000003</v>
      </c>
      <c r="F67">
        <v>49.350999999999999</v>
      </c>
      <c r="G67">
        <v>33.365000000000002</v>
      </c>
      <c r="H67">
        <v>49.350999999999999</v>
      </c>
      <c r="I67">
        <v>34.854999999999997</v>
      </c>
      <c r="J67">
        <v>35.423999999999999</v>
      </c>
      <c r="K67">
        <v>34.009</v>
      </c>
      <c r="L67">
        <v>34.762999999999998</v>
      </c>
      <c r="M67">
        <f t="shared" ref="M67:M114" si="33">(C67-$B67)^2</f>
        <v>115.75608100000008</v>
      </c>
      <c r="N67">
        <f t="shared" si="6"/>
        <v>82.210489000000067</v>
      </c>
      <c r="O67">
        <f t="shared" si="7"/>
        <v>62.884900000000052</v>
      </c>
      <c r="P67">
        <f t="shared" si="8"/>
        <v>568.34559999999999</v>
      </c>
      <c r="Q67">
        <f t="shared" si="9"/>
        <v>61.685316000000043</v>
      </c>
      <c r="R67">
        <f t="shared" si="10"/>
        <v>568.34559999999999</v>
      </c>
      <c r="S67">
        <f t="shared" si="11"/>
        <v>87.31033599999995</v>
      </c>
      <c r="T67">
        <f t="shared" si="12"/>
        <v>98.267569000000009</v>
      </c>
      <c r="U67">
        <f t="shared" si="13"/>
        <v>72.216004000000012</v>
      </c>
      <c r="V67">
        <f t="shared" si="14"/>
        <v>85.599503999999982</v>
      </c>
      <c r="W67">
        <f t="shared" ref="W67:W114" si="34">ABS($B67-C67)/$B67</f>
        <v>0.4217396417231784</v>
      </c>
      <c r="X67">
        <f t="shared" si="15"/>
        <v>0.35541531104229562</v>
      </c>
      <c r="Y67">
        <f t="shared" si="16"/>
        <v>0.31084630159539034</v>
      </c>
      <c r="Z67">
        <f t="shared" si="17"/>
        <v>0.9344988436360786</v>
      </c>
      <c r="AA67">
        <f t="shared" si="18"/>
        <v>0.30786719454353034</v>
      </c>
      <c r="AB67">
        <f t="shared" si="19"/>
        <v>0.9344988436360786</v>
      </c>
      <c r="AC67">
        <f t="shared" si="20"/>
        <v>0.36627337227078505</v>
      </c>
      <c r="AD67">
        <f t="shared" si="21"/>
        <v>0.38857747638273687</v>
      </c>
      <c r="AE67">
        <f t="shared" si="22"/>
        <v>0.33311120693034385</v>
      </c>
      <c r="AF67">
        <f t="shared" si="23"/>
        <v>0.36266708478695464</v>
      </c>
      <c r="AG67">
        <f t="shared" ref="AG67:AG114" si="35">ABS(C67-$B67)</f>
        <v>10.759000000000004</v>
      </c>
      <c r="AH67">
        <f t="shared" si="24"/>
        <v>9.0670000000000037</v>
      </c>
      <c r="AI67">
        <f t="shared" si="25"/>
        <v>7.9300000000000033</v>
      </c>
      <c r="AJ67">
        <f t="shared" si="26"/>
        <v>23.84</v>
      </c>
      <c r="AK67">
        <f t="shared" si="27"/>
        <v>7.8540000000000028</v>
      </c>
      <c r="AL67">
        <f t="shared" si="28"/>
        <v>23.84</v>
      </c>
      <c r="AM67">
        <f t="shared" si="29"/>
        <v>9.3439999999999976</v>
      </c>
      <c r="AN67">
        <f t="shared" si="30"/>
        <v>9.9130000000000003</v>
      </c>
      <c r="AO67">
        <f t="shared" si="31"/>
        <v>8.4980000000000011</v>
      </c>
      <c r="AP67">
        <f t="shared" si="32"/>
        <v>9.2519999999999989</v>
      </c>
    </row>
    <row r="68" spans="2:42">
      <c r="B68">
        <v>33.018999999999998</v>
      </c>
      <c r="C68">
        <v>38.985999999999997</v>
      </c>
      <c r="D68">
        <v>38.430999999999997</v>
      </c>
      <c r="E68">
        <v>47.426000000000002</v>
      </c>
      <c r="F68">
        <v>29.896000000000001</v>
      </c>
      <c r="G68">
        <v>41.014000000000003</v>
      </c>
      <c r="H68">
        <v>29.896000000000001</v>
      </c>
      <c r="I68">
        <v>43.206000000000003</v>
      </c>
      <c r="J68">
        <v>38.707999999999998</v>
      </c>
      <c r="K68">
        <v>42.929000000000002</v>
      </c>
      <c r="L68">
        <v>41.613999999999997</v>
      </c>
      <c r="M68">
        <f t="shared" si="33"/>
        <v>35.605088999999985</v>
      </c>
      <c r="N68">
        <f t="shared" si="6"/>
        <v>29.289743999999988</v>
      </c>
      <c r="O68">
        <f t="shared" si="7"/>
        <v>207.5616490000001</v>
      </c>
      <c r="P68">
        <f t="shared" si="8"/>
        <v>9.7531289999999853</v>
      </c>
      <c r="Q68">
        <f t="shared" si="9"/>
        <v>63.920025000000074</v>
      </c>
      <c r="R68">
        <f t="shared" si="10"/>
        <v>9.7531289999999853</v>
      </c>
      <c r="S68">
        <f t="shared" si="11"/>
        <v>103.7749690000001</v>
      </c>
      <c r="T68">
        <f t="shared" si="12"/>
        <v>32.364721000000003</v>
      </c>
      <c r="U68">
        <f t="shared" si="13"/>
        <v>98.208100000000073</v>
      </c>
      <c r="V68">
        <f t="shared" si="14"/>
        <v>73.874024999999975</v>
      </c>
      <c r="W68">
        <f t="shared" si="34"/>
        <v>0.18071413428631997</v>
      </c>
      <c r="X68">
        <f t="shared" si="15"/>
        <v>0.16390563009176531</v>
      </c>
      <c r="Y68">
        <f t="shared" si="16"/>
        <v>0.43632454041612417</v>
      </c>
      <c r="Z68">
        <f t="shared" si="17"/>
        <v>9.4581907386656103E-2</v>
      </c>
      <c r="AA68">
        <f t="shared" si="18"/>
        <v>0.24213331718101713</v>
      </c>
      <c r="AB68">
        <f t="shared" si="19"/>
        <v>9.4581907386656103E-2</v>
      </c>
      <c r="AC68">
        <f t="shared" si="20"/>
        <v>0.30851933735122217</v>
      </c>
      <c r="AD68">
        <f t="shared" si="21"/>
        <v>0.172294739392471</v>
      </c>
      <c r="AE68">
        <f t="shared" si="22"/>
        <v>0.30013022805051648</v>
      </c>
      <c r="AF68">
        <f t="shared" si="23"/>
        <v>0.26030467306702199</v>
      </c>
      <c r="AG68">
        <f t="shared" si="35"/>
        <v>5.9669999999999987</v>
      </c>
      <c r="AH68">
        <f t="shared" si="24"/>
        <v>5.411999999999999</v>
      </c>
      <c r="AI68">
        <f t="shared" si="25"/>
        <v>14.407000000000004</v>
      </c>
      <c r="AJ68">
        <f t="shared" si="26"/>
        <v>3.1229999999999976</v>
      </c>
      <c r="AK68">
        <f t="shared" si="27"/>
        <v>7.9950000000000045</v>
      </c>
      <c r="AL68">
        <f t="shared" si="28"/>
        <v>3.1229999999999976</v>
      </c>
      <c r="AM68">
        <f t="shared" si="29"/>
        <v>10.187000000000005</v>
      </c>
      <c r="AN68">
        <f t="shared" si="30"/>
        <v>5.6890000000000001</v>
      </c>
      <c r="AO68">
        <f t="shared" si="31"/>
        <v>9.9100000000000037</v>
      </c>
      <c r="AP68">
        <f t="shared" si="32"/>
        <v>8.5949999999999989</v>
      </c>
    </row>
    <row r="69" spans="2:42">
      <c r="B69">
        <v>20.594000000000001</v>
      </c>
      <c r="C69">
        <v>17.276</v>
      </c>
      <c r="D69">
        <v>15.952</v>
      </c>
      <c r="E69">
        <v>23.782</v>
      </c>
      <c r="F69">
        <v>12.974</v>
      </c>
      <c r="G69">
        <v>28.457999999999998</v>
      </c>
      <c r="H69">
        <v>12.974</v>
      </c>
      <c r="I69">
        <v>20.529</v>
      </c>
      <c r="J69">
        <v>16.614000000000001</v>
      </c>
      <c r="K69">
        <v>19.867000000000001</v>
      </c>
      <c r="L69">
        <v>19.004000000000001</v>
      </c>
      <c r="M69">
        <f t="shared" si="33"/>
        <v>11.009124000000009</v>
      </c>
      <c r="N69">
        <f t="shared" si="6"/>
        <v>21.548164000000011</v>
      </c>
      <c r="O69">
        <f t="shared" si="7"/>
        <v>10.163343999999993</v>
      </c>
      <c r="P69">
        <f t="shared" si="8"/>
        <v>58.064400000000013</v>
      </c>
      <c r="Q69">
        <f t="shared" si="9"/>
        <v>61.842495999999954</v>
      </c>
      <c r="R69">
        <f t="shared" si="10"/>
        <v>58.064400000000013</v>
      </c>
      <c r="S69">
        <f t="shared" si="11"/>
        <v>4.2250000000001661E-3</v>
      </c>
      <c r="T69">
        <f t="shared" si="12"/>
        <v>15.840400000000004</v>
      </c>
      <c r="U69">
        <f t="shared" si="13"/>
        <v>0.52852900000000047</v>
      </c>
      <c r="V69">
        <f t="shared" si="14"/>
        <v>2.5280999999999993</v>
      </c>
      <c r="W69">
        <f t="shared" si="34"/>
        <v>0.16111488783140726</v>
      </c>
      <c r="X69">
        <f t="shared" si="15"/>
        <v>0.22540545790035937</v>
      </c>
      <c r="Y69">
        <f t="shared" si="16"/>
        <v>0.15480236962221999</v>
      </c>
      <c r="Z69">
        <f t="shared" si="17"/>
        <v>0.37001068272312326</v>
      </c>
      <c r="AA69">
        <f t="shared" si="18"/>
        <v>0.38185879382344357</v>
      </c>
      <c r="AB69">
        <f t="shared" si="19"/>
        <v>0.37001068272312326</v>
      </c>
      <c r="AC69">
        <f t="shared" si="20"/>
        <v>3.156259104593633E-3</v>
      </c>
      <c r="AD69">
        <f t="shared" si="21"/>
        <v>0.19326017286588329</v>
      </c>
      <c r="AE69">
        <f t="shared" si="22"/>
        <v>3.5301544139069642E-2</v>
      </c>
      <c r="AF69">
        <f t="shared" si="23"/>
        <v>7.7206953481596577E-2</v>
      </c>
      <c r="AG69">
        <f t="shared" si="35"/>
        <v>3.3180000000000014</v>
      </c>
      <c r="AH69">
        <f t="shared" si="24"/>
        <v>4.6420000000000012</v>
      </c>
      <c r="AI69">
        <f t="shared" si="25"/>
        <v>3.1879999999999988</v>
      </c>
      <c r="AJ69">
        <f t="shared" si="26"/>
        <v>7.620000000000001</v>
      </c>
      <c r="AK69">
        <f t="shared" si="27"/>
        <v>7.8639999999999972</v>
      </c>
      <c r="AL69">
        <f t="shared" si="28"/>
        <v>7.620000000000001</v>
      </c>
      <c r="AM69">
        <f t="shared" si="29"/>
        <v>6.5000000000001279E-2</v>
      </c>
      <c r="AN69">
        <f t="shared" si="30"/>
        <v>3.9800000000000004</v>
      </c>
      <c r="AO69">
        <f t="shared" si="31"/>
        <v>0.72700000000000031</v>
      </c>
      <c r="AP69">
        <f t="shared" si="32"/>
        <v>1.5899999999999999</v>
      </c>
    </row>
    <row r="70" spans="2:42">
      <c r="B70">
        <v>44.298999999999999</v>
      </c>
      <c r="C70">
        <v>38.54</v>
      </c>
      <c r="D70">
        <v>45.042999999999999</v>
      </c>
      <c r="E70">
        <v>35.283999999999999</v>
      </c>
      <c r="F70">
        <v>34.08</v>
      </c>
      <c r="G70">
        <v>32.902000000000001</v>
      </c>
      <c r="H70">
        <v>34.08</v>
      </c>
      <c r="I70">
        <v>36.911999999999999</v>
      </c>
      <c r="J70">
        <v>41.792000000000002</v>
      </c>
      <c r="K70">
        <v>40.162999999999997</v>
      </c>
      <c r="L70">
        <v>39.622</v>
      </c>
      <c r="M70">
        <f t="shared" si="33"/>
        <v>33.166081000000005</v>
      </c>
      <c r="N70">
        <f t="shared" si="6"/>
        <v>0.55353599999999969</v>
      </c>
      <c r="O70">
        <f t="shared" si="7"/>
        <v>81.270225000000011</v>
      </c>
      <c r="P70">
        <f t="shared" si="8"/>
        <v>104.42796100000002</v>
      </c>
      <c r="Q70">
        <f t="shared" si="9"/>
        <v>129.89160899999996</v>
      </c>
      <c r="R70">
        <f t="shared" si="10"/>
        <v>104.42796100000002</v>
      </c>
      <c r="S70">
        <f t="shared" si="11"/>
        <v>54.567769000000006</v>
      </c>
      <c r="T70">
        <f t="shared" si="12"/>
        <v>6.2850489999999892</v>
      </c>
      <c r="U70">
        <f t="shared" si="13"/>
        <v>17.106496000000025</v>
      </c>
      <c r="V70">
        <f t="shared" si="14"/>
        <v>21.874328999999996</v>
      </c>
      <c r="W70">
        <f t="shared" si="34"/>
        <v>0.13000293460348994</v>
      </c>
      <c r="X70">
        <f t="shared" si="15"/>
        <v>1.6794961511546531E-2</v>
      </c>
      <c r="Y70">
        <f t="shared" si="16"/>
        <v>0.20350346508950543</v>
      </c>
      <c r="Z70">
        <f t="shared" si="17"/>
        <v>0.2306824081807716</v>
      </c>
      <c r="AA70">
        <f t="shared" si="18"/>
        <v>0.25727443057405358</v>
      </c>
      <c r="AB70">
        <f t="shared" si="19"/>
        <v>0.2306824081807716</v>
      </c>
      <c r="AC70">
        <f t="shared" si="20"/>
        <v>0.16675319984649767</v>
      </c>
      <c r="AD70">
        <f t="shared" si="21"/>
        <v>5.6592699609471948E-2</v>
      </c>
      <c r="AE70">
        <f t="shared" si="22"/>
        <v>9.3365538725479189E-2</v>
      </c>
      <c r="AF70">
        <f t="shared" si="23"/>
        <v>0.10557800401814939</v>
      </c>
      <c r="AG70">
        <f t="shared" si="35"/>
        <v>5.7590000000000003</v>
      </c>
      <c r="AH70">
        <f t="shared" si="24"/>
        <v>0.74399999999999977</v>
      </c>
      <c r="AI70">
        <f t="shared" si="25"/>
        <v>9.0150000000000006</v>
      </c>
      <c r="AJ70">
        <f t="shared" si="26"/>
        <v>10.219000000000001</v>
      </c>
      <c r="AK70">
        <f t="shared" si="27"/>
        <v>11.396999999999998</v>
      </c>
      <c r="AL70">
        <f t="shared" si="28"/>
        <v>10.219000000000001</v>
      </c>
      <c r="AM70">
        <f t="shared" si="29"/>
        <v>7.3870000000000005</v>
      </c>
      <c r="AN70">
        <f t="shared" si="30"/>
        <v>2.5069999999999979</v>
      </c>
      <c r="AO70">
        <f t="shared" si="31"/>
        <v>4.1360000000000028</v>
      </c>
      <c r="AP70">
        <f t="shared" si="32"/>
        <v>4.6769999999999996</v>
      </c>
    </row>
    <row r="71" spans="2:42">
      <c r="B71">
        <v>77.296999999999997</v>
      </c>
      <c r="C71">
        <v>71.846000000000004</v>
      </c>
      <c r="D71">
        <v>72.298000000000002</v>
      </c>
      <c r="E71">
        <v>76.004999999999995</v>
      </c>
      <c r="F71">
        <v>57.029000000000003</v>
      </c>
      <c r="G71">
        <v>74.126999999999995</v>
      </c>
      <c r="H71">
        <v>57.029000000000003</v>
      </c>
      <c r="I71">
        <v>73.926000000000002</v>
      </c>
      <c r="J71">
        <v>72.072000000000003</v>
      </c>
      <c r="K71">
        <v>74.150999999999996</v>
      </c>
      <c r="L71">
        <v>73.382999999999996</v>
      </c>
      <c r="M71">
        <f t="shared" si="33"/>
        <v>29.713400999999926</v>
      </c>
      <c r="N71">
        <f t="shared" si="6"/>
        <v>24.990000999999953</v>
      </c>
      <c r="O71">
        <f t="shared" si="7"/>
        <v>1.6692640000000041</v>
      </c>
      <c r="P71">
        <f t="shared" si="8"/>
        <v>410.79182399999974</v>
      </c>
      <c r="Q71">
        <f t="shared" si="9"/>
        <v>10.04890000000001</v>
      </c>
      <c r="R71">
        <f t="shared" si="10"/>
        <v>410.79182399999974</v>
      </c>
      <c r="S71">
        <f t="shared" si="11"/>
        <v>11.363640999999967</v>
      </c>
      <c r="T71">
        <f t="shared" si="12"/>
        <v>27.30062499999994</v>
      </c>
      <c r="U71">
        <f t="shared" si="13"/>
        <v>9.8973160000000053</v>
      </c>
      <c r="V71">
        <f t="shared" si="14"/>
        <v>15.319396000000012</v>
      </c>
      <c r="W71">
        <f t="shared" si="34"/>
        <v>7.0520201301473448E-2</v>
      </c>
      <c r="X71">
        <f t="shared" si="15"/>
        <v>6.4672626363248192E-2</v>
      </c>
      <c r="Y71">
        <f t="shared" si="16"/>
        <v>1.6714749602183807E-2</v>
      </c>
      <c r="Z71">
        <f t="shared" si="17"/>
        <v>0.26220940010608423</v>
      </c>
      <c r="AA71">
        <f t="shared" si="18"/>
        <v>4.1010647243748165E-2</v>
      </c>
      <c r="AB71">
        <f t="shared" si="19"/>
        <v>0.26220940010608423</v>
      </c>
      <c r="AC71">
        <f t="shared" si="20"/>
        <v>4.3611006895481003E-2</v>
      </c>
      <c r="AD71">
        <f t="shared" si="21"/>
        <v>6.7596413832360827E-2</v>
      </c>
      <c r="AE71">
        <f t="shared" si="22"/>
        <v>4.0700156539063621E-2</v>
      </c>
      <c r="AF71">
        <f t="shared" si="23"/>
        <v>5.0635859088968546E-2</v>
      </c>
      <c r="AG71">
        <f t="shared" si="35"/>
        <v>5.4509999999999934</v>
      </c>
      <c r="AH71">
        <f t="shared" si="24"/>
        <v>4.9989999999999952</v>
      </c>
      <c r="AI71">
        <f t="shared" si="25"/>
        <v>1.2920000000000016</v>
      </c>
      <c r="AJ71">
        <f t="shared" si="26"/>
        <v>20.267999999999994</v>
      </c>
      <c r="AK71">
        <f t="shared" si="27"/>
        <v>3.1700000000000017</v>
      </c>
      <c r="AL71">
        <f t="shared" si="28"/>
        <v>20.267999999999994</v>
      </c>
      <c r="AM71">
        <f t="shared" si="29"/>
        <v>3.3709999999999951</v>
      </c>
      <c r="AN71">
        <f t="shared" si="30"/>
        <v>5.2249999999999943</v>
      </c>
      <c r="AO71">
        <f t="shared" si="31"/>
        <v>3.1460000000000008</v>
      </c>
      <c r="AP71">
        <f t="shared" si="32"/>
        <v>3.9140000000000015</v>
      </c>
    </row>
    <row r="72" spans="2:42">
      <c r="B72">
        <v>40.39</v>
      </c>
      <c r="C72">
        <v>45.164999999999999</v>
      </c>
      <c r="D72">
        <v>44.258000000000003</v>
      </c>
      <c r="E72">
        <v>51.536999999999999</v>
      </c>
      <c r="F72">
        <v>36.584000000000003</v>
      </c>
      <c r="G72">
        <v>45.487000000000002</v>
      </c>
      <c r="H72">
        <v>36.584000000000003</v>
      </c>
      <c r="I72">
        <v>48.350999999999999</v>
      </c>
      <c r="J72">
        <v>44.712000000000003</v>
      </c>
      <c r="K72">
        <v>47.896999999999998</v>
      </c>
      <c r="L72">
        <v>46.987000000000002</v>
      </c>
      <c r="M72">
        <f t="shared" si="33"/>
        <v>22.800624999999986</v>
      </c>
      <c r="N72">
        <f t="shared" si="6"/>
        <v>14.961424000000017</v>
      </c>
      <c r="O72">
        <f t="shared" si="7"/>
        <v>124.25560899999996</v>
      </c>
      <c r="P72">
        <f t="shared" si="8"/>
        <v>14.48563599999998</v>
      </c>
      <c r="Q72">
        <f t="shared" si="9"/>
        <v>25.979409000000015</v>
      </c>
      <c r="R72">
        <f t="shared" si="10"/>
        <v>14.48563599999998</v>
      </c>
      <c r="S72">
        <f t="shared" si="11"/>
        <v>63.377520999999973</v>
      </c>
      <c r="T72">
        <f t="shared" si="12"/>
        <v>18.679684000000023</v>
      </c>
      <c r="U72">
        <f t="shared" si="13"/>
        <v>56.355048999999966</v>
      </c>
      <c r="V72">
        <f t="shared" si="14"/>
        <v>43.520409000000015</v>
      </c>
      <c r="W72">
        <f t="shared" si="34"/>
        <v>0.11822233226046047</v>
      </c>
      <c r="X72">
        <f t="shared" si="15"/>
        <v>9.5766278781876754E-2</v>
      </c>
      <c r="Y72">
        <f t="shared" si="16"/>
        <v>0.27598415449368652</v>
      </c>
      <c r="Z72">
        <f t="shared" si="17"/>
        <v>9.4231245357761756E-2</v>
      </c>
      <c r="AA72">
        <f t="shared" si="18"/>
        <v>0.12619460262441201</v>
      </c>
      <c r="AB72">
        <f t="shared" si="19"/>
        <v>9.4231245357761756E-2</v>
      </c>
      <c r="AC72">
        <f t="shared" si="20"/>
        <v>0.19710324337707349</v>
      </c>
      <c r="AD72">
        <f t="shared" si="21"/>
        <v>0.10700668482297605</v>
      </c>
      <c r="AE72">
        <f t="shared" si="22"/>
        <v>0.1858628373359742</v>
      </c>
      <c r="AF72">
        <f t="shared" si="23"/>
        <v>0.1633325080465462</v>
      </c>
      <c r="AG72">
        <f t="shared" si="35"/>
        <v>4.7749999999999986</v>
      </c>
      <c r="AH72">
        <f t="shared" si="24"/>
        <v>3.8680000000000021</v>
      </c>
      <c r="AI72">
        <f t="shared" si="25"/>
        <v>11.146999999999998</v>
      </c>
      <c r="AJ72">
        <f t="shared" si="26"/>
        <v>3.8059999999999974</v>
      </c>
      <c r="AK72">
        <f t="shared" si="27"/>
        <v>5.0970000000000013</v>
      </c>
      <c r="AL72">
        <f t="shared" si="28"/>
        <v>3.8059999999999974</v>
      </c>
      <c r="AM72">
        <f t="shared" si="29"/>
        <v>7.9609999999999985</v>
      </c>
      <c r="AN72">
        <f t="shared" si="30"/>
        <v>4.3220000000000027</v>
      </c>
      <c r="AO72">
        <f t="shared" si="31"/>
        <v>7.5069999999999979</v>
      </c>
      <c r="AP72">
        <f t="shared" si="32"/>
        <v>6.5970000000000013</v>
      </c>
    </row>
    <row r="73" spans="2:42">
      <c r="B73">
        <v>17.576000000000001</v>
      </c>
      <c r="C73">
        <v>18.056000000000001</v>
      </c>
      <c r="D73">
        <v>19.873999999999999</v>
      </c>
      <c r="E73">
        <v>23.106000000000002</v>
      </c>
      <c r="F73">
        <v>16.113</v>
      </c>
      <c r="G73">
        <v>32.902000000000001</v>
      </c>
      <c r="H73">
        <v>16.113</v>
      </c>
      <c r="I73">
        <v>20.581</v>
      </c>
      <c r="J73">
        <v>18.965</v>
      </c>
      <c r="K73">
        <v>21.49</v>
      </c>
      <c r="L73">
        <v>20.346</v>
      </c>
      <c r="M73">
        <f t="shared" si="33"/>
        <v>0.23040000000000041</v>
      </c>
      <c r="N73">
        <f t="shared" si="6"/>
        <v>5.2808039999999918</v>
      </c>
      <c r="O73">
        <f t="shared" si="7"/>
        <v>30.580900000000014</v>
      </c>
      <c r="P73">
        <f t="shared" si="8"/>
        <v>2.1403690000000029</v>
      </c>
      <c r="Q73">
        <f t="shared" si="9"/>
        <v>234.88627600000001</v>
      </c>
      <c r="R73">
        <f t="shared" si="10"/>
        <v>2.1403690000000029</v>
      </c>
      <c r="S73">
        <f t="shared" si="11"/>
        <v>9.0300249999999949</v>
      </c>
      <c r="T73">
        <f t="shared" si="12"/>
        <v>1.9293209999999983</v>
      </c>
      <c r="U73">
        <f t="shared" si="13"/>
        <v>15.319395999999983</v>
      </c>
      <c r="V73">
        <f t="shared" si="14"/>
        <v>7.6728999999999976</v>
      </c>
      <c r="W73">
        <f t="shared" si="34"/>
        <v>2.7309968138370527E-2</v>
      </c>
      <c r="X73">
        <f t="shared" si="15"/>
        <v>0.13074647246244869</v>
      </c>
      <c r="Y73">
        <f t="shared" si="16"/>
        <v>0.31463359126081025</v>
      </c>
      <c r="Z73">
        <f t="shared" si="17"/>
        <v>8.3238507055075156E-2</v>
      </c>
      <c r="AA73">
        <f t="shared" si="18"/>
        <v>0.87198452435138829</v>
      </c>
      <c r="AB73">
        <f t="shared" si="19"/>
        <v>8.3238507055075156E-2</v>
      </c>
      <c r="AC73">
        <f t="shared" si="20"/>
        <v>0.17097177969959029</v>
      </c>
      <c r="AD73">
        <f t="shared" si="21"/>
        <v>7.902822030040961E-2</v>
      </c>
      <c r="AE73">
        <f t="shared" si="22"/>
        <v>0.22269003186162936</v>
      </c>
      <c r="AF73">
        <f t="shared" si="23"/>
        <v>0.15760127446517977</v>
      </c>
      <c r="AG73">
        <f t="shared" si="35"/>
        <v>0.48000000000000043</v>
      </c>
      <c r="AH73">
        <f t="shared" si="24"/>
        <v>2.2979999999999983</v>
      </c>
      <c r="AI73">
        <f t="shared" si="25"/>
        <v>5.5300000000000011</v>
      </c>
      <c r="AJ73">
        <f t="shared" si="26"/>
        <v>1.463000000000001</v>
      </c>
      <c r="AK73">
        <f t="shared" si="27"/>
        <v>15.326000000000001</v>
      </c>
      <c r="AL73">
        <f t="shared" si="28"/>
        <v>1.463000000000001</v>
      </c>
      <c r="AM73">
        <f t="shared" si="29"/>
        <v>3.004999999999999</v>
      </c>
      <c r="AN73">
        <f t="shared" si="30"/>
        <v>1.3889999999999993</v>
      </c>
      <c r="AO73">
        <f t="shared" si="31"/>
        <v>3.9139999999999979</v>
      </c>
      <c r="AP73">
        <f t="shared" si="32"/>
        <v>2.7699999999999996</v>
      </c>
    </row>
    <row r="74" spans="2:42">
      <c r="B74">
        <v>31.84</v>
      </c>
      <c r="C74">
        <v>31.515999999999998</v>
      </c>
      <c r="D74">
        <v>30.873999999999999</v>
      </c>
      <c r="E74">
        <v>35.168999999999997</v>
      </c>
      <c r="F74">
        <v>27.087</v>
      </c>
      <c r="G74">
        <v>32.902000000000001</v>
      </c>
      <c r="H74">
        <v>27.087</v>
      </c>
      <c r="I74">
        <v>33.341999999999999</v>
      </c>
      <c r="J74">
        <v>31.195</v>
      </c>
      <c r="K74">
        <v>33.021000000000001</v>
      </c>
      <c r="L74">
        <v>32.518999999999998</v>
      </c>
      <c r="M74">
        <f t="shared" si="33"/>
        <v>0.10497600000000105</v>
      </c>
      <c r="N74">
        <f t="shared" si="6"/>
        <v>0.93315600000000209</v>
      </c>
      <c r="O74">
        <f t="shared" si="7"/>
        <v>11.08224099999998</v>
      </c>
      <c r="P74">
        <f t="shared" si="8"/>
        <v>22.591009</v>
      </c>
      <c r="Q74">
        <f t="shared" si="9"/>
        <v>1.1278440000000025</v>
      </c>
      <c r="R74">
        <f t="shared" si="10"/>
        <v>22.591009</v>
      </c>
      <c r="S74">
        <f t="shared" si="11"/>
        <v>2.2560039999999968</v>
      </c>
      <c r="T74">
        <f t="shared" si="12"/>
        <v>0.41602499999999942</v>
      </c>
      <c r="U74">
        <f t="shared" si="13"/>
        <v>1.3947610000000021</v>
      </c>
      <c r="V74">
        <f t="shared" si="14"/>
        <v>0.46104099999999798</v>
      </c>
      <c r="W74">
        <f t="shared" si="34"/>
        <v>1.0175879396984975E-2</v>
      </c>
      <c r="X74">
        <f t="shared" si="15"/>
        <v>3.0339195979899532E-2</v>
      </c>
      <c r="Y74">
        <f t="shared" si="16"/>
        <v>0.10455402010050242</v>
      </c>
      <c r="Z74">
        <f t="shared" si="17"/>
        <v>0.14927763819095477</v>
      </c>
      <c r="AA74">
        <f t="shared" si="18"/>
        <v>3.3354271356783954E-2</v>
      </c>
      <c r="AB74">
        <f t="shared" si="19"/>
        <v>0.14927763819095477</v>
      </c>
      <c r="AC74">
        <f t="shared" si="20"/>
        <v>4.7173366834170817E-2</v>
      </c>
      <c r="AD74">
        <f t="shared" si="21"/>
        <v>2.0257537688442198E-2</v>
      </c>
      <c r="AE74">
        <f t="shared" si="22"/>
        <v>3.7091708542713597E-2</v>
      </c>
      <c r="AF74">
        <f t="shared" si="23"/>
        <v>2.1325376884422063E-2</v>
      </c>
      <c r="AG74">
        <f t="shared" si="35"/>
        <v>0.32400000000000162</v>
      </c>
      <c r="AH74">
        <f t="shared" si="24"/>
        <v>0.96600000000000108</v>
      </c>
      <c r="AI74">
        <f t="shared" si="25"/>
        <v>3.3289999999999971</v>
      </c>
      <c r="AJ74">
        <f t="shared" si="26"/>
        <v>4.7530000000000001</v>
      </c>
      <c r="AK74">
        <f t="shared" si="27"/>
        <v>1.0620000000000012</v>
      </c>
      <c r="AL74">
        <f t="shared" si="28"/>
        <v>4.7530000000000001</v>
      </c>
      <c r="AM74">
        <f t="shared" si="29"/>
        <v>1.5019999999999989</v>
      </c>
      <c r="AN74">
        <f t="shared" si="30"/>
        <v>0.64499999999999957</v>
      </c>
      <c r="AO74">
        <f t="shared" si="31"/>
        <v>1.1810000000000009</v>
      </c>
      <c r="AP74">
        <f t="shared" si="32"/>
        <v>0.67899999999999849</v>
      </c>
    </row>
    <row r="75" spans="2:42">
      <c r="B75">
        <v>31.116</v>
      </c>
      <c r="C75">
        <v>32.652000000000001</v>
      </c>
      <c r="D75">
        <v>27.536000000000001</v>
      </c>
      <c r="E75">
        <v>33.531999999999996</v>
      </c>
      <c r="F75">
        <v>30.478000000000002</v>
      </c>
      <c r="G75">
        <v>45.487000000000002</v>
      </c>
      <c r="H75">
        <v>30.478000000000002</v>
      </c>
      <c r="I75">
        <v>33.091999999999999</v>
      </c>
      <c r="J75">
        <v>30.094000000000001</v>
      </c>
      <c r="K75">
        <v>30.533999999999999</v>
      </c>
      <c r="L75">
        <v>31.24</v>
      </c>
      <c r="M75">
        <f t="shared" si="33"/>
        <v>2.3592960000000041</v>
      </c>
      <c r="N75">
        <f t="shared" si="6"/>
        <v>12.816399999999987</v>
      </c>
      <c r="O75">
        <f t="shared" si="7"/>
        <v>5.8370559999999845</v>
      </c>
      <c r="P75">
        <f t="shared" si="8"/>
        <v>0.40704399999999763</v>
      </c>
      <c r="Q75">
        <f t="shared" si="9"/>
        <v>206.52564100000006</v>
      </c>
      <c r="R75">
        <f t="shared" si="10"/>
        <v>0.40704399999999763</v>
      </c>
      <c r="S75">
        <f t="shared" si="11"/>
        <v>3.9045759999999965</v>
      </c>
      <c r="T75">
        <f t="shared" si="12"/>
        <v>1.0444839999999969</v>
      </c>
      <c r="U75">
        <f t="shared" si="13"/>
        <v>0.33872400000000086</v>
      </c>
      <c r="V75">
        <f t="shared" si="14"/>
        <v>1.5375999999999697E-2</v>
      </c>
      <c r="W75">
        <f t="shared" si="34"/>
        <v>4.9363671423062132E-2</v>
      </c>
      <c r="X75">
        <f t="shared" si="15"/>
        <v>0.1150533487594806</v>
      </c>
      <c r="Y75">
        <f t="shared" si="16"/>
        <v>7.7644941509191309E-2</v>
      </c>
      <c r="Z75">
        <f t="shared" si="17"/>
        <v>2.0503920812443698E-2</v>
      </c>
      <c r="AA75">
        <f t="shared" si="18"/>
        <v>0.46185242319064157</v>
      </c>
      <c r="AB75">
        <f t="shared" si="19"/>
        <v>2.0503920812443698E-2</v>
      </c>
      <c r="AC75">
        <f t="shared" si="20"/>
        <v>6.3504306466126717E-2</v>
      </c>
      <c r="AD75">
        <f t="shared" si="21"/>
        <v>3.2844838668209232E-2</v>
      </c>
      <c r="AE75">
        <f t="shared" si="22"/>
        <v>1.8704203625144643E-2</v>
      </c>
      <c r="AF75">
        <f t="shared" si="23"/>
        <v>3.9850880575909107E-3</v>
      </c>
      <c r="AG75">
        <f t="shared" si="35"/>
        <v>1.5360000000000014</v>
      </c>
      <c r="AH75">
        <f t="shared" si="24"/>
        <v>3.5799999999999983</v>
      </c>
      <c r="AI75">
        <f t="shared" si="25"/>
        <v>2.4159999999999968</v>
      </c>
      <c r="AJ75">
        <f t="shared" si="26"/>
        <v>0.63799999999999812</v>
      </c>
      <c r="AK75">
        <f t="shared" si="27"/>
        <v>14.371000000000002</v>
      </c>
      <c r="AL75">
        <f t="shared" si="28"/>
        <v>0.63799999999999812</v>
      </c>
      <c r="AM75">
        <f t="shared" si="29"/>
        <v>1.9759999999999991</v>
      </c>
      <c r="AN75">
        <f t="shared" si="30"/>
        <v>1.0219999999999985</v>
      </c>
      <c r="AO75">
        <f t="shared" si="31"/>
        <v>0.58200000000000074</v>
      </c>
      <c r="AP75">
        <f t="shared" si="32"/>
        <v>0.12399999999999878</v>
      </c>
    </row>
    <row r="76" spans="2:42">
      <c r="B76">
        <v>23.786999999999999</v>
      </c>
      <c r="C76">
        <v>24.428000000000001</v>
      </c>
      <c r="D76">
        <v>23.722999999999999</v>
      </c>
      <c r="E76">
        <v>23.782</v>
      </c>
      <c r="F76">
        <v>24.225000000000001</v>
      </c>
      <c r="G76">
        <v>28.457999999999998</v>
      </c>
      <c r="H76">
        <v>24.225000000000001</v>
      </c>
      <c r="I76">
        <v>24.105</v>
      </c>
      <c r="J76">
        <v>24.076000000000001</v>
      </c>
      <c r="K76">
        <v>23.753</v>
      </c>
      <c r="L76">
        <v>23.978000000000002</v>
      </c>
      <c r="M76">
        <f t="shared" si="33"/>
        <v>0.41088100000000227</v>
      </c>
      <c r="N76">
        <f t="shared" si="6"/>
        <v>4.0960000000000076E-3</v>
      </c>
      <c r="O76">
        <f t="shared" si="7"/>
        <v>2.4999999999990054E-5</v>
      </c>
      <c r="P76">
        <f t="shared" si="8"/>
        <v>0.1918440000000021</v>
      </c>
      <c r="Q76">
        <f t="shared" si="9"/>
        <v>21.818240999999993</v>
      </c>
      <c r="R76">
        <f t="shared" si="10"/>
        <v>0.1918440000000021</v>
      </c>
      <c r="S76">
        <f t="shared" si="11"/>
        <v>0.10112400000000088</v>
      </c>
      <c r="T76">
        <f t="shared" si="12"/>
        <v>8.3521000000000858E-2</v>
      </c>
      <c r="U76">
        <f t="shared" si="13"/>
        <v>1.1559999999999266E-3</v>
      </c>
      <c r="V76">
        <f t="shared" si="14"/>
        <v>3.6481000000000957E-2</v>
      </c>
      <c r="W76">
        <f t="shared" si="34"/>
        <v>2.6947492327742122E-2</v>
      </c>
      <c r="X76">
        <f t="shared" si="15"/>
        <v>2.6905452558120008E-3</v>
      </c>
      <c r="Y76">
        <f t="shared" si="16"/>
        <v>2.1019884811027055E-4</v>
      </c>
      <c r="Z76">
        <f t="shared" si="17"/>
        <v>1.8413419094463465E-2</v>
      </c>
      <c r="AA76">
        <f t="shared" si="18"/>
        <v>0.1963677639046538</v>
      </c>
      <c r="AB76">
        <f t="shared" si="19"/>
        <v>1.8413419094463465E-2</v>
      </c>
      <c r="AC76">
        <f t="shared" si="20"/>
        <v>1.3368646739815925E-2</v>
      </c>
      <c r="AD76">
        <f t="shared" si="21"/>
        <v>1.2149493420776116E-2</v>
      </c>
      <c r="AE76">
        <f t="shared" si="22"/>
        <v>1.4293521671500788E-3</v>
      </c>
      <c r="AF76">
        <f t="shared" si="23"/>
        <v>8.0295959978140367E-3</v>
      </c>
      <c r="AG76">
        <f t="shared" si="35"/>
        <v>0.64100000000000179</v>
      </c>
      <c r="AH76">
        <f t="shared" si="24"/>
        <v>6.4000000000000057E-2</v>
      </c>
      <c r="AI76">
        <f t="shared" si="25"/>
        <v>4.9999999999990052E-3</v>
      </c>
      <c r="AJ76">
        <f t="shared" si="26"/>
        <v>0.43800000000000239</v>
      </c>
      <c r="AK76">
        <f t="shared" si="27"/>
        <v>4.6709999999999994</v>
      </c>
      <c r="AL76">
        <f t="shared" si="28"/>
        <v>0.43800000000000239</v>
      </c>
      <c r="AM76">
        <f t="shared" si="29"/>
        <v>0.31800000000000139</v>
      </c>
      <c r="AN76">
        <f t="shared" si="30"/>
        <v>0.28900000000000148</v>
      </c>
      <c r="AO76">
        <f t="shared" si="31"/>
        <v>3.399999999999892E-2</v>
      </c>
      <c r="AP76">
        <f t="shared" si="32"/>
        <v>0.1910000000000025</v>
      </c>
    </row>
    <row r="77" spans="2:42">
      <c r="B77">
        <v>35.301000000000002</v>
      </c>
      <c r="C77">
        <v>37.988999999999997</v>
      </c>
      <c r="D77">
        <v>43.509</v>
      </c>
      <c r="E77">
        <v>27.192</v>
      </c>
      <c r="F77">
        <v>50.991999999999997</v>
      </c>
      <c r="G77">
        <v>33.365000000000002</v>
      </c>
      <c r="H77">
        <v>50.991999999999997</v>
      </c>
      <c r="I77">
        <v>32.590000000000003</v>
      </c>
      <c r="J77">
        <v>40.749000000000002</v>
      </c>
      <c r="K77">
        <v>35.350999999999999</v>
      </c>
      <c r="L77">
        <v>36.229999999999997</v>
      </c>
      <c r="M77">
        <f t="shared" si="33"/>
        <v>7.2253439999999749</v>
      </c>
      <c r="N77">
        <f t="shared" si="6"/>
        <v>67.371263999999968</v>
      </c>
      <c r="O77">
        <f t="shared" si="7"/>
        <v>65.755881000000031</v>
      </c>
      <c r="P77">
        <f t="shared" si="8"/>
        <v>246.20748099999986</v>
      </c>
      <c r="Q77">
        <f t="shared" si="9"/>
        <v>3.7480959999999999</v>
      </c>
      <c r="R77">
        <f t="shared" si="10"/>
        <v>246.20748099999986</v>
      </c>
      <c r="S77">
        <f t="shared" si="11"/>
        <v>7.3495209999999922</v>
      </c>
      <c r="T77">
        <f t="shared" si="12"/>
        <v>29.680704000000006</v>
      </c>
      <c r="U77">
        <f t="shared" si="13"/>
        <v>2.499999999999716E-3</v>
      </c>
      <c r="V77">
        <f t="shared" si="14"/>
        <v>0.86304099999999062</v>
      </c>
      <c r="W77">
        <f t="shared" si="34"/>
        <v>7.6145151695419258E-2</v>
      </c>
      <c r="X77">
        <f t="shared" si="15"/>
        <v>0.23251465964136989</v>
      </c>
      <c r="Y77">
        <f t="shared" si="16"/>
        <v>0.22971020650973065</v>
      </c>
      <c r="Z77">
        <f t="shared" si="17"/>
        <v>0.44449165746012848</v>
      </c>
      <c r="AA77">
        <f t="shared" si="18"/>
        <v>5.484263901872468E-2</v>
      </c>
      <c r="AB77">
        <f t="shared" si="19"/>
        <v>0.44449165746012848</v>
      </c>
      <c r="AC77">
        <f t="shared" si="20"/>
        <v>7.6796691311860801E-2</v>
      </c>
      <c r="AD77">
        <f t="shared" si="21"/>
        <v>0.15432990566839466</v>
      </c>
      <c r="AE77">
        <f t="shared" si="22"/>
        <v>1.4163904705248337E-3</v>
      </c>
      <c r="AF77">
        <f t="shared" si="23"/>
        <v>2.6316534942352764E-2</v>
      </c>
      <c r="AG77">
        <f t="shared" si="35"/>
        <v>2.6879999999999953</v>
      </c>
      <c r="AH77">
        <f t="shared" si="24"/>
        <v>8.2079999999999984</v>
      </c>
      <c r="AI77">
        <f t="shared" si="25"/>
        <v>8.1090000000000018</v>
      </c>
      <c r="AJ77">
        <f t="shared" si="26"/>
        <v>15.690999999999995</v>
      </c>
      <c r="AK77">
        <f t="shared" si="27"/>
        <v>1.9359999999999999</v>
      </c>
      <c r="AL77">
        <f t="shared" si="28"/>
        <v>15.690999999999995</v>
      </c>
      <c r="AM77">
        <f t="shared" si="29"/>
        <v>2.7109999999999985</v>
      </c>
      <c r="AN77">
        <f t="shared" si="30"/>
        <v>5.4480000000000004</v>
      </c>
      <c r="AO77">
        <f t="shared" si="31"/>
        <v>4.9999999999997158E-2</v>
      </c>
      <c r="AP77">
        <f t="shared" si="32"/>
        <v>0.92899999999999494</v>
      </c>
    </row>
    <row r="78" spans="2:42">
      <c r="B78">
        <v>35.956000000000003</v>
      </c>
      <c r="C78">
        <v>34.35</v>
      </c>
      <c r="D78">
        <v>38.411000000000001</v>
      </c>
      <c r="E78">
        <v>43.627000000000002</v>
      </c>
      <c r="F78">
        <v>38.497</v>
      </c>
      <c r="G78">
        <v>32.628</v>
      </c>
      <c r="H78">
        <v>38.497</v>
      </c>
      <c r="I78">
        <v>38.988</v>
      </c>
      <c r="J78">
        <v>36.380000000000003</v>
      </c>
      <c r="K78">
        <v>41.018999999999998</v>
      </c>
      <c r="L78">
        <v>38.795999999999999</v>
      </c>
      <c r="M78">
        <f t="shared" si="33"/>
        <v>2.5792360000000052</v>
      </c>
      <c r="N78">
        <f t="shared" si="6"/>
        <v>6.0270249999999912</v>
      </c>
      <c r="O78">
        <f t="shared" si="7"/>
        <v>58.84424099999999</v>
      </c>
      <c r="P78">
        <f t="shared" si="8"/>
        <v>6.4566809999999837</v>
      </c>
      <c r="Q78">
        <f t="shared" si="9"/>
        <v>11.075584000000021</v>
      </c>
      <c r="R78">
        <f t="shared" si="10"/>
        <v>6.4566809999999837</v>
      </c>
      <c r="S78">
        <f t="shared" si="11"/>
        <v>9.1930239999999781</v>
      </c>
      <c r="T78">
        <f t="shared" si="12"/>
        <v>0.17977599999999958</v>
      </c>
      <c r="U78">
        <f t="shared" si="13"/>
        <v>25.633968999999951</v>
      </c>
      <c r="V78">
        <f t="shared" si="14"/>
        <v>8.0655999999999786</v>
      </c>
      <c r="W78">
        <f t="shared" si="34"/>
        <v>4.4665702525308749E-2</v>
      </c>
      <c r="X78">
        <f t="shared" si="15"/>
        <v>6.8277895205250808E-2</v>
      </c>
      <c r="Y78">
        <f t="shared" si="16"/>
        <v>0.2133440872177105</v>
      </c>
      <c r="Z78">
        <f t="shared" si="17"/>
        <v>7.0669707420180125E-2</v>
      </c>
      <c r="AA78">
        <f t="shared" si="18"/>
        <v>9.2557570363778027E-2</v>
      </c>
      <c r="AB78">
        <f t="shared" si="19"/>
        <v>7.0669707420180125E-2</v>
      </c>
      <c r="AC78">
        <f t="shared" si="20"/>
        <v>8.4325286461230289E-2</v>
      </c>
      <c r="AD78">
        <f t="shared" si="21"/>
        <v>1.1792190455000542E-2</v>
      </c>
      <c r="AE78">
        <f t="shared" si="22"/>
        <v>0.14081099121148055</v>
      </c>
      <c r="AF78">
        <f t="shared" si="23"/>
        <v>7.8985426632550787E-2</v>
      </c>
      <c r="AG78">
        <f t="shared" si="35"/>
        <v>1.6060000000000016</v>
      </c>
      <c r="AH78">
        <f t="shared" si="24"/>
        <v>2.4549999999999983</v>
      </c>
      <c r="AI78">
        <f t="shared" si="25"/>
        <v>7.6709999999999994</v>
      </c>
      <c r="AJ78">
        <f t="shared" si="26"/>
        <v>2.5409999999999968</v>
      </c>
      <c r="AK78">
        <f t="shared" si="27"/>
        <v>3.328000000000003</v>
      </c>
      <c r="AL78">
        <f t="shared" si="28"/>
        <v>2.5409999999999968</v>
      </c>
      <c r="AM78">
        <f t="shared" si="29"/>
        <v>3.0319999999999965</v>
      </c>
      <c r="AN78">
        <f t="shared" si="30"/>
        <v>0.42399999999999949</v>
      </c>
      <c r="AO78">
        <f t="shared" si="31"/>
        <v>5.0629999999999953</v>
      </c>
      <c r="AP78">
        <f t="shared" si="32"/>
        <v>2.8399999999999963</v>
      </c>
    </row>
    <row r="79" spans="2:42">
      <c r="B79">
        <v>24.393999999999998</v>
      </c>
      <c r="C79">
        <v>25.108000000000001</v>
      </c>
      <c r="D79">
        <v>32.311999999999998</v>
      </c>
      <c r="E79">
        <v>23.327999999999999</v>
      </c>
      <c r="F79">
        <v>37.729999999999997</v>
      </c>
      <c r="G79">
        <v>35.825000000000003</v>
      </c>
      <c r="H79">
        <v>37.729999999999997</v>
      </c>
      <c r="I79">
        <v>24.218</v>
      </c>
      <c r="J79">
        <v>28.71</v>
      </c>
      <c r="K79">
        <v>27.82</v>
      </c>
      <c r="L79">
        <v>26.916</v>
      </c>
      <c r="M79">
        <f t="shared" si="33"/>
        <v>0.50979600000000314</v>
      </c>
      <c r="N79">
        <f t="shared" si="6"/>
        <v>62.694723999999987</v>
      </c>
      <c r="O79">
        <f t="shared" si="7"/>
        <v>1.1363559999999977</v>
      </c>
      <c r="P79">
        <f t="shared" si="8"/>
        <v>177.84889599999997</v>
      </c>
      <c r="Q79">
        <f t="shared" si="9"/>
        <v>130.6677610000001</v>
      </c>
      <c r="R79">
        <f t="shared" si="10"/>
        <v>177.84889599999997</v>
      </c>
      <c r="S79">
        <f t="shared" si="11"/>
        <v>3.0975999999999431E-2</v>
      </c>
      <c r="T79">
        <f t="shared" si="12"/>
        <v>18.627856000000023</v>
      </c>
      <c r="U79">
        <f t="shared" si="13"/>
        <v>11.737476000000013</v>
      </c>
      <c r="V79">
        <f t="shared" si="14"/>
        <v>6.3604840000000102</v>
      </c>
      <c r="W79">
        <f t="shared" si="34"/>
        <v>2.9269492498155376E-2</v>
      </c>
      <c r="X79">
        <f t="shared" si="15"/>
        <v>0.3245880134459293</v>
      </c>
      <c r="Y79">
        <f t="shared" si="16"/>
        <v>4.3699270312371856E-2</v>
      </c>
      <c r="Z79">
        <f t="shared" si="17"/>
        <v>0.54669180946134288</v>
      </c>
      <c r="AA79">
        <f t="shared" si="18"/>
        <v>0.46859883577929018</v>
      </c>
      <c r="AB79">
        <f t="shared" si="19"/>
        <v>0.54669180946134288</v>
      </c>
      <c r="AC79">
        <f t="shared" si="20"/>
        <v>7.2148889071082392E-3</v>
      </c>
      <c r="AD79">
        <f t="shared" si="21"/>
        <v>0.17692875297204241</v>
      </c>
      <c r="AE79">
        <f t="shared" si="22"/>
        <v>0.1404443715667788</v>
      </c>
      <c r="AF79">
        <f t="shared" si="23"/>
        <v>0.10338607854390433</v>
      </c>
      <c r="AG79">
        <f t="shared" si="35"/>
        <v>0.71400000000000219</v>
      </c>
      <c r="AH79">
        <f t="shared" si="24"/>
        <v>7.9179999999999993</v>
      </c>
      <c r="AI79">
        <f t="shared" si="25"/>
        <v>1.0659999999999989</v>
      </c>
      <c r="AJ79">
        <f t="shared" si="26"/>
        <v>13.335999999999999</v>
      </c>
      <c r="AK79">
        <f t="shared" si="27"/>
        <v>11.431000000000004</v>
      </c>
      <c r="AL79">
        <f t="shared" si="28"/>
        <v>13.335999999999999</v>
      </c>
      <c r="AM79">
        <f t="shared" si="29"/>
        <v>0.17599999999999838</v>
      </c>
      <c r="AN79">
        <f t="shared" si="30"/>
        <v>4.3160000000000025</v>
      </c>
      <c r="AO79">
        <f t="shared" si="31"/>
        <v>3.4260000000000019</v>
      </c>
      <c r="AP79">
        <f t="shared" si="32"/>
        <v>2.522000000000002</v>
      </c>
    </row>
    <row r="80" spans="2:42">
      <c r="B80">
        <v>20.87</v>
      </c>
      <c r="C80">
        <v>20.331</v>
      </c>
      <c r="D80">
        <v>19.908999999999999</v>
      </c>
      <c r="E80">
        <v>23.106000000000002</v>
      </c>
      <c r="F80">
        <v>18.475000000000001</v>
      </c>
      <c r="G80">
        <v>32.902000000000001</v>
      </c>
      <c r="H80">
        <v>18.475000000000001</v>
      </c>
      <c r="I80">
        <v>21.719000000000001</v>
      </c>
      <c r="J80">
        <v>20.12</v>
      </c>
      <c r="K80">
        <v>21.507999999999999</v>
      </c>
      <c r="L80">
        <v>21.116</v>
      </c>
      <c r="M80">
        <f t="shared" si="33"/>
        <v>0.29052100000000158</v>
      </c>
      <c r="N80">
        <f t="shared" si="6"/>
        <v>0.92352100000000403</v>
      </c>
      <c r="O80">
        <f t="shared" si="7"/>
        <v>4.9996960000000028</v>
      </c>
      <c r="P80">
        <f t="shared" si="8"/>
        <v>5.7360249999999979</v>
      </c>
      <c r="Q80">
        <f t="shared" si="9"/>
        <v>144.769024</v>
      </c>
      <c r="R80">
        <f t="shared" si="10"/>
        <v>5.7360249999999979</v>
      </c>
      <c r="S80">
        <f t="shared" si="11"/>
        <v>0.72080100000000036</v>
      </c>
      <c r="T80">
        <f t="shared" si="12"/>
        <v>0.5625</v>
      </c>
      <c r="U80">
        <f t="shared" si="13"/>
        <v>0.40704399999999763</v>
      </c>
      <c r="V80">
        <f t="shared" si="14"/>
        <v>6.0515999999999341E-2</v>
      </c>
      <c r="W80">
        <f t="shared" si="34"/>
        <v>2.5826545280306729E-2</v>
      </c>
      <c r="X80">
        <f t="shared" si="15"/>
        <v>4.60469573550552E-2</v>
      </c>
      <c r="Y80">
        <f t="shared" si="16"/>
        <v>0.10713943459511263</v>
      </c>
      <c r="Z80">
        <f t="shared" si="17"/>
        <v>0.11475802587446092</v>
      </c>
      <c r="AA80">
        <f t="shared" si="18"/>
        <v>0.57652132247244847</v>
      </c>
      <c r="AB80">
        <f t="shared" si="19"/>
        <v>0.11475802587446092</v>
      </c>
      <c r="AC80">
        <f t="shared" si="20"/>
        <v>4.0680402491614767E-2</v>
      </c>
      <c r="AD80">
        <f t="shared" si="21"/>
        <v>3.5936751317680878E-2</v>
      </c>
      <c r="AE80">
        <f t="shared" si="22"/>
        <v>3.0570196454240445E-2</v>
      </c>
      <c r="AF80">
        <f t="shared" si="23"/>
        <v>1.1787254432199265E-2</v>
      </c>
      <c r="AG80">
        <f t="shared" si="35"/>
        <v>0.53900000000000148</v>
      </c>
      <c r="AH80">
        <f t="shared" si="24"/>
        <v>0.96100000000000207</v>
      </c>
      <c r="AI80">
        <f t="shared" si="25"/>
        <v>2.2360000000000007</v>
      </c>
      <c r="AJ80">
        <f t="shared" si="26"/>
        <v>2.3949999999999996</v>
      </c>
      <c r="AK80">
        <f t="shared" si="27"/>
        <v>12.032</v>
      </c>
      <c r="AL80">
        <f t="shared" si="28"/>
        <v>2.3949999999999996</v>
      </c>
      <c r="AM80">
        <f t="shared" si="29"/>
        <v>0.8490000000000002</v>
      </c>
      <c r="AN80">
        <f t="shared" si="30"/>
        <v>0.75</v>
      </c>
      <c r="AO80">
        <f t="shared" si="31"/>
        <v>0.63799999999999812</v>
      </c>
      <c r="AP80">
        <f t="shared" si="32"/>
        <v>0.24599999999999866</v>
      </c>
    </row>
    <row r="81" spans="2:42">
      <c r="B81">
        <v>65.197000000000003</v>
      </c>
      <c r="C81">
        <v>66.012</v>
      </c>
      <c r="D81">
        <v>70.197000000000003</v>
      </c>
      <c r="E81">
        <v>64.421999999999997</v>
      </c>
      <c r="F81">
        <v>64.134</v>
      </c>
      <c r="G81">
        <v>58.222000000000001</v>
      </c>
      <c r="H81">
        <v>64.134</v>
      </c>
      <c r="I81">
        <v>65.216999999999999</v>
      </c>
      <c r="J81">
        <v>68.103999999999999</v>
      </c>
      <c r="K81">
        <v>67.308999999999997</v>
      </c>
      <c r="L81">
        <v>66.876999999999995</v>
      </c>
      <c r="M81">
        <f t="shared" si="33"/>
        <v>0.66422499999999629</v>
      </c>
      <c r="N81">
        <f t="shared" si="6"/>
        <v>25</v>
      </c>
      <c r="O81">
        <f t="shared" si="7"/>
        <v>0.60062500000000885</v>
      </c>
      <c r="P81">
        <f t="shared" si="8"/>
        <v>1.1299690000000051</v>
      </c>
      <c r="Q81">
        <f t="shared" si="9"/>
        <v>48.650625000000019</v>
      </c>
      <c r="R81">
        <f t="shared" si="10"/>
        <v>1.1299690000000051</v>
      </c>
      <c r="S81">
        <f t="shared" si="11"/>
        <v>3.9999999999984086E-4</v>
      </c>
      <c r="T81">
        <f t="shared" si="12"/>
        <v>8.450648999999979</v>
      </c>
      <c r="U81">
        <f t="shared" si="13"/>
        <v>4.4605439999999783</v>
      </c>
      <c r="V81">
        <f t="shared" si="14"/>
        <v>2.8223999999999752</v>
      </c>
      <c r="W81">
        <f t="shared" si="34"/>
        <v>1.2500575179839529E-2</v>
      </c>
      <c r="X81">
        <f t="shared" si="15"/>
        <v>7.6690645275089342E-2</v>
      </c>
      <c r="Y81">
        <f t="shared" si="16"/>
        <v>1.1887050017638935E-2</v>
      </c>
      <c r="Z81">
        <f t="shared" si="17"/>
        <v>1.6304431185484032E-2</v>
      </c>
      <c r="AA81">
        <f t="shared" si="18"/>
        <v>0.10698345015874965</v>
      </c>
      <c r="AB81">
        <f t="shared" si="19"/>
        <v>1.6304431185484032E-2</v>
      </c>
      <c r="AC81">
        <f t="shared" si="20"/>
        <v>3.0676258110029633E-4</v>
      </c>
      <c r="AD81">
        <f t="shared" si="21"/>
        <v>4.4587941162936892E-2</v>
      </c>
      <c r="AE81">
        <f t="shared" si="22"/>
        <v>3.2394128564197655E-2</v>
      </c>
      <c r="AF81">
        <f t="shared" si="23"/>
        <v>2.5768056812429906E-2</v>
      </c>
      <c r="AG81">
        <f t="shared" si="35"/>
        <v>0.81499999999999773</v>
      </c>
      <c r="AH81">
        <f t="shared" si="24"/>
        <v>5</v>
      </c>
      <c r="AI81">
        <f t="shared" si="25"/>
        <v>0.77500000000000568</v>
      </c>
      <c r="AJ81">
        <f t="shared" si="26"/>
        <v>1.0630000000000024</v>
      </c>
      <c r="AK81">
        <f t="shared" si="27"/>
        <v>6.9750000000000014</v>
      </c>
      <c r="AL81">
        <f t="shared" si="28"/>
        <v>1.0630000000000024</v>
      </c>
      <c r="AM81">
        <f t="shared" si="29"/>
        <v>1.9999999999996021E-2</v>
      </c>
      <c r="AN81">
        <f t="shared" si="30"/>
        <v>2.9069999999999965</v>
      </c>
      <c r="AO81">
        <f t="shared" si="31"/>
        <v>2.1119999999999948</v>
      </c>
      <c r="AP81">
        <f t="shared" si="32"/>
        <v>1.6799999999999926</v>
      </c>
    </row>
    <row r="82" spans="2:42">
      <c r="B82">
        <v>25.483000000000001</v>
      </c>
      <c r="C82">
        <v>14.227</v>
      </c>
      <c r="D82">
        <v>17.780999999999999</v>
      </c>
      <c r="E82">
        <v>25.817</v>
      </c>
      <c r="F82">
        <v>23.274000000000001</v>
      </c>
      <c r="G82">
        <v>24.099</v>
      </c>
      <c r="H82">
        <v>23.274000000000001</v>
      </c>
      <c r="I82">
        <v>20.021999999999998</v>
      </c>
      <c r="J82">
        <v>16.004000000000001</v>
      </c>
      <c r="K82">
        <v>21.798999999999999</v>
      </c>
      <c r="L82">
        <v>19.274999999999999</v>
      </c>
      <c r="M82">
        <f t="shared" si="33"/>
        <v>126.697536</v>
      </c>
      <c r="N82">
        <f t="shared" ref="N82:N114" si="36">(D82-$B82)^2</f>
        <v>59.320804000000024</v>
      </c>
      <c r="O82">
        <f t="shared" ref="O82:O114" si="37">(E82-$B82)^2</f>
        <v>0.11155599999999975</v>
      </c>
      <c r="P82">
        <f t="shared" ref="P82:P114" si="38">(F82-$B82)^2</f>
        <v>4.8796809999999979</v>
      </c>
      <c r="Q82">
        <f t="shared" ref="Q82:Q114" si="39">(G82-$B82)^2</f>
        <v>1.9154560000000009</v>
      </c>
      <c r="R82">
        <f t="shared" ref="R82:R114" si="40">(H82-$B82)^2</f>
        <v>4.8796809999999979</v>
      </c>
      <c r="S82">
        <f t="shared" ref="S82:S114" si="41">(I82-$B82)^2</f>
        <v>29.822521000000023</v>
      </c>
      <c r="T82">
        <f t="shared" ref="T82:T114" si="42">(J82-$B82)^2</f>
        <v>89.85144099999998</v>
      </c>
      <c r="U82">
        <f t="shared" ref="U82:U114" si="43">(K82-$B82)^2</f>
        <v>13.571856000000007</v>
      </c>
      <c r="V82">
        <f t="shared" ref="V82:V114" si="44">(L82-$B82)^2</f>
        <v>38.539264000000024</v>
      </c>
      <c r="W82">
        <f t="shared" si="34"/>
        <v>0.44170623552956872</v>
      </c>
      <c r="X82">
        <f t="shared" ref="X82:X114" si="45">ABS($B82-D82)/$B82</f>
        <v>0.30224070949260295</v>
      </c>
      <c r="Y82">
        <f t="shared" ref="Y82:Y114" si="46">ABS($B82-E82)/$B82</f>
        <v>1.3106777067064302E-2</v>
      </c>
      <c r="Z82">
        <f t="shared" ref="Z82:Z114" si="47">ABS($B82-F82)/$B82</f>
        <v>8.6685241141152905E-2</v>
      </c>
      <c r="AA82">
        <f t="shared" ref="AA82:AA114" si="48">ABS($B82-G82)/$B82</f>
        <v>5.4310716948553953E-2</v>
      </c>
      <c r="AB82">
        <f t="shared" ref="AB82:AB114" si="49">ABS($B82-H82)/$B82</f>
        <v>8.6685241141152905E-2</v>
      </c>
      <c r="AC82">
        <f t="shared" ref="AC82:AC114" si="50">ABS($B82-I82)/$B82</f>
        <v>0.21429972923125229</v>
      </c>
      <c r="AD82">
        <f t="shared" ref="AD82:AD114" si="51">ABS($B82-J82)/$B82</f>
        <v>0.37197347251108576</v>
      </c>
      <c r="AE82">
        <f t="shared" ref="AE82:AE114" si="52">ABS($B82-K82)/$B82</f>
        <v>0.14456696621276935</v>
      </c>
      <c r="AF82">
        <f t="shared" ref="AF82:AF114" si="53">ABS($B82-L82)/$B82</f>
        <v>0.24361338931836918</v>
      </c>
      <c r="AG82">
        <f t="shared" si="35"/>
        <v>11.256</v>
      </c>
      <c r="AH82">
        <f t="shared" ref="AH82:AH114" si="54">ABS(D82-$B82)</f>
        <v>7.7020000000000017</v>
      </c>
      <c r="AI82">
        <f t="shared" ref="AI82:AI114" si="55">ABS(E82-$B82)</f>
        <v>0.33399999999999963</v>
      </c>
      <c r="AJ82">
        <f t="shared" ref="AJ82:AJ114" si="56">ABS(F82-$B82)</f>
        <v>2.2089999999999996</v>
      </c>
      <c r="AK82">
        <f t="shared" ref="AK82:AK114" si="57">ABS(G82-$B82)</f>
        <v>1.3840000000000003</v>
      </c>
      <c r="AL82">
        <f t="shared" ref="AL82:AL114" si="58">ABS(H82-$B82)</f>
        <v>2.2089999999999996</v>
      </c>
      <c r="AM82">
        <f t="shared" ref="AM82:AM114" si="59">ABS(I82-$B82)</f>
        <v>5.4610000000000021</v>
      </c>
      <c r="AN82">
        <f t="shared" ref="AN82:AN114" si="60">ABS(J82-$B82)</f>
        <v>9.4789999999999992</v>
      </c>
      <c r="AO82">
        <f t="shared" ref="AO82:AO114" si="61">ABS(K82-$B82)</f>
        <v>3.6840000000000011</v>
      </c>
      <c r="AP82">
        <f t="shared" ref="AP82:AP114" si="62">ABS(L82-$B82)</f>
        <v>6.208000000000002</v>
      </c>
    </row>
    <row r="83" spans="2:42">
      <c r="B83">
        <v>55.896000000000001</v>
      </c>
      <c r="C83">
        <v>44.524000000000001</v>
      </c>
      <c r="D83">
        <v>46.173999999999999</v>
      </c>
      <c r="E83">
        <v>43.627000000000002</v>
      </c>
      <c r="F83">
        <v>51.448</v>
      </c>
      <c r="G83">
        <v>46.524000000000001</v>
      </c>
      <c r="H83">
        <v>51.448</v>
      </c>
      <c r="I83">
        <v>44.076000000000001</v>
      </c>
      <c r="J83">
        <v>45.348999999999997</v>
      </c>
      <c r="K83">
        <v>44.9</v>
      </c>
      <c r="L83">
        <v>44.774999999999999</v>
      </c>
      <c r="M83">
        <f t="shared" si="33"/>
        <v>129.322384</v>
      </c>
      <c r="N83">
        <f t="shared" si="36"/>
        <v>94.517284000000032</v>
      </c>
      <c r="O83">
        <f t="shared" si="37"/>
        <v>150.52836099999996</v>
      </c>
      <c r="P83">
        <f t="shared" si="38"/>
        <v>19.784704000000005</v>
      </c>
      <c r="Q83">
        <f t="shared" si="39"/>
        <v>87.834384</v>
      </c>
      <c r="R83">
        <f t="shared" si="40"/>
        <v>19.784704000000005</v>
      </c>
      <c r="S83">
        <f t="shared" si="41"/>
        <v>139.7124</v>
      </c>
      <c r="T83">
        <f t="shared" si="42"/>
        <v>111.23920900000009</v>
      </c>
      <c r="U83">
        <f t="shared" si="43"/>
        <v>120.91201600000005</v>
      </c>
      <c r="V83">
        <f t="shared" si="44"/>
        <v>123.67664100000005</v>
      </c>
      <c r="W83">
        <f t="shared" si="34"/>
        <v>0.20344926291684556</v>
      </c>
      <c r="X83">
        <f t="shared" si="45"/>
        <v>0.17393015600400746</v>
      </c>
      <c r="Y83">
        <f t="shared" si="46"/>
        <v>0.21949692285673389</v>
      </c>
      <c r="Z83">
        <f t="shared" si="47"/>
        <v>7.9576356089881214E-2</v>
      </c>
      <c r="AA83">
        <f t="shared" si="48"/>
        <v>0.16766852726492057</v>
      </c>
      <c r="AB83">
        <f t="shared" si="49"/>
        <v>7.9576356089881214E-2</v>
      </c>
      <c r="AC83">
        <f t="shared" si="50"/>
        <v>0.21146414770287678</v>
      </c>
      <c r="AD83">
        <f t="shared" si="51"/>
        <v>0.18868970946042657</v>
      </c>
      <c r="AE83">
        <f t="shared" si="52"/>
        <v>0.19672248461428371</v>
      </c>
      <c r="AF83">
        <f t="shared" si="53"/>
        <v>0.19895878059252903</v>
      </c>
      <c r="AG83">
        <f t="shared" si="35"/>
        <v>11.372</v>
      </c>
      <c r="AH83">
        <f t="shared" si="54"/>
        <v>9.7220000000000013</v>
      </c>
      <c r="AI83">
        <f t="shared" si="55"/>
        <v>12.268999999999998</v>
      </c>
      <c r="AJ83">
        <f t="shared" si="56"/>
        <v>4.4480000000000004</v>
      </c>
      <c r="AK83">
        <f t="shared" si="57"/>
        <v>9.3719999999999999</v>
      </c>
      <c r="AL83">
        <f t="shared" si="58"/>
        <v>4.4480000000000004</v>
      </c>
      <c r="AM83">
        <f t="shared" si="59"/>
        <v>11.82</v>
      </c>
      <c r="AN83">
        <f t="shared" si="60"/>
        <v>10.547000000000004</v>
      </c>
      <c r="AO83">
        <f t="shared" si="61"/>
        <v>10.996000000000002</v>
      </c>
      <c r="AP83">
        <f t="shared" si="62"/>
        <v>11.121000000000002</v>
      </c>
    </row>
    <row r="84" spans="2:42">
      <c r="B84">
        <v>50.23</v>
      </c>
      <c r="C84">
        <v>46.951999999999998</v>
      </c>
      <c r="D84">
        <v>45.317</v>
      </c>
      <c r="E84">
        <v>41.244999999999997</v>
      </c>
      <c r="F84">
        <v>50.167000000000002</v>
      </c>
      <c r="G84">
        <v>45.487000000000002</v>
      </c>
      <c r="H84">
        <v>50.167000000000002</v>
      </c>
      <c r="I84">
        <v>44.097999999999999</v>
      </c>
      <c r="J84">
        <v>46.134</v>
      </c>
      <c r="K84">
        <v>43.280999999999999</v>
      </c>
      <c r="L84">
        <v>44.503999999999998</v>
      </c>
      <c r="M84">
        <f t="shared" si="33"/>
        <v>10.745283999999991</v>
      </c>
      <c r="N84">
        <f t="shared" si="36"/>
        <v>24.137568999999967</v>
      </c>
      <c r="O84">
        <f t="shared" si="37"/>
        <v>80.73022499999999</v>
      </c>
      <c r="P84">
        <f t="shared" si="38"/>
        <v>3.9689999999994053E-3</v>
      </c>
      <c r="Q84">
        <f t="shared" si="39"/>
        <v>22.496048999999953</v>
      </c>
      <c r="R84">
        <f t="shared" si="40"/>
        <v>3.9689999999994053E-3</v>
      </c>
      <c r="S84">
        <f t="shared" si="41"/>
        <v>37.601423999999973</v>
      </c>
      <c r="T84">
        <f t="shared" si="42"/>
        <v>16.777215999999971</v>
      </c>
      <c r="U84">
        <f t="shared" si="43"/>
        <v>48.288600999999971</v>
      </c>
      <c r="V84">
        <f t="shared" si="44"/>
        <v>32.787075999999992</v>
      </c>
      <c r="W84">
        <f t="shared" si="34"/>
        <v>6.5259804897471602E-2</v>
      </c>
      <c r="X84">
        <f t="shared" si="45"/>
        <v>9.7810073661158611E-2</v>
      </c>
      <c r="Y84">
        <f t="shared" si="46"/>
        <v>0.17887716504081227</v>
      </c>
      <c r="Z84">
        <f t="shared" si="47"/>
        <v>1.2542305395181223E-3</v>
      </c>
      <c r="AA84">
        <f t="shared" si="48"/>
        <v>9.4425642046585614E-2</v>
      </c>
      <c r="AB84">
        <f t="shared" si="49"/>
        <v>1.2542305395181223E-3</v>
      </c>
      <c r="AC84">
        <f t="shared" si="50"/>
        <v>0.12207843917977301</v>
      </c>
      <c r="AD84">
        <f t="shared" si="51"/>
        <v>8.1544893489946188E-2</v>
      </c>
      <c r="AE84">
        <f t="shared" si="52"/>
        <v>0.13834361935098544</v>
      </c>
      <c r="AF84">
        <f t="shared" si="53"/>
        <v>0.11399562014732231</v>
      </c>
      <c r="AG84">
        <f t="shared" si="35"/>
        <v>3.2779999999999987</v>
      </c>
      <c r="AH84">
        <f t="shared" si="54"/>
        <v>4.9129999999999967</v>
      </c>
      <c r="AI84">
        <f t="shared" si="55"/>
        <v>8.9849999999999994</v>
      </c>
      <c r="AJ84">
        <f t="shared" si="56"/>
        <v>6.2999999999995282E-2</v>
      </c>
      <c r="AK84">
        <f t="shared" si="57"/>
        <v>4.742999999999995</v>
      </c>
      <c r="AL84">
        <f t="shared" si="58"/>
        <v>6.2999999999995282E-2</v>
      </c>
      <c r="AM84">
        <f t="shared" si="59"/>
        <v>6.1319999999999979</v>
      </c>
      <c r="AN84">
        <f t="shared" si="60"/>
        <v>4.0959999999999965</v>
      </c>
      <c r="AO84">
        <f t="shared" si="61"/>
        <v>6.9489999999999981</v>
      </c>
      <c r="AP84">
        <f t="shared" si="62"/>
        <v>5.7259999999999991</v>
      </c>
    </row>
    <row r="85" spans="2:42">
      <c r="B85">
        <v>30.22</v>
      </c>
      <c r="C85">
        <v>35.862000000000002</v>
      </c>
      <c r="D85">
        <v>32.914000000000001</v>
      </c>
      <c r="E85">
        <v>41.244999999999997</v>
      </c>
      <c r="F85">
        <v>32.305</v>
      </c>
      <c r="G85">
        <v>45.487000000000002</v>
      </c>
      <c r="H85">
        <v>32.305</v>
      </c>
      <c r="I85">
        <v>38.552999999999997</v>
      </c>
      <c r="J85">
        <v>34.387999999999998</v>
      </c>
      <c r="K85">
        <v>37.079000000000001</v>
      </c>
      <c r="L85">
        <v>36.673999999999999</v>
      </c>
      <c r="M85">
        <f t="shared" si="33"/>
        <v>31.832164000000034</v>
      </c>
      <c r="N85">
        <f t="shared" si="36"/>
        <v>7.257636000000014</v>
      </c>
      <c r="O85">
        <f t="shared" si="37"/>
        <v>121.55062499999997</v>
      </c>
      <c r="P85">
        <f t="shared" si="38"/>
        <v>4.3472250000000034</v>
      </c>
      <c r="Q85">
        <f t="shared" si="39"/>
        <v>233.08128900000008</v>
      </c>
      <c r="R85">
        <f t="shared" si="40"/>
        <v>4.3472250000000034</v>
      </c>
      <c r="S85">
        <f t="shared" si="41"/>
        <v>69.438888999999975</v>
      </c>
      <c r="T85">
        <f t="shared" si="42"/>
        <v>17.372223999999992</v>
      </c>
      <c r="U85">
        <f t="shared" si="43"/>
        <v>47.045881000000023</v>
      </c>
      <c r="V85">
        <f t="shared" si="44"/>
        <v>41.654116000000009</v>
      </c>
      <c r="W85">
        <f t="shared" si="34"/>
        <v>0.18669755129053617</v>
      </c>
      <c r="X85">
        <f t="shared" si="45"/>
        <v>8.9146260754467327E-2</v>
      </c>
      <c r="Y85">
        <f t="shared" si="46"/>
        <v>0.36482461945731298</v>
      </c>
      <c r="Z85">
        <f t="shared" si="47"/>
        <v>6.8994043679682357E-2</v>
      </c>
      <c r="AA85">
        <f t="shared" si="48"/>
        <v>0.50519523494374596</v>
      </c>
      <c r="AB85">
        <f t="shared" si="49"/>
        <v>6.8994043679682357E-2</v>
      </c>
      <c r="AC85">
        <f t="shared" si="50"/>
        <v>0.27574454003970877</v>
      </c>
      <c r="AD85">
        <f t="shared" si="51"/>
        <v>0.13792190602250162</v>
      </c>
      <c r="AE85">
        <f t="shared" si="52"/>
        <v>0.22696889477167445</v>
      </c>
      <c r="AF85">
        <f t="shared" si="53"/>
        <v>0.21356717405691597</v>
      </c>
      <c r="AG85">
        <f t="shared" si="35"/>
        <v>5.642000000000003</v>
      </c>
      <c r="AH85">
        <f t="shared" si="54"/>
        <v>2.6940000000000026</v>
      </c>
      <c r="AI85">
        <f t="shared" si="55"/>
        <v>11.024999999999999</v>
      </c>
      <c r="AJ85">
        <f t="shared" si="56"/>
        <v>2.0850000000000009</v>
      </c>
      <c r="AK85">
        <f t="shared" si="57"/>
        <v>15.267000000000003</v>
      </c>
      <c r="AL85">
        <f t="shared" si="58"/>
        <v>2.0850000000000009</v>
      </c>
      <c r="AM85">
        <f t="shared" si="59"/>
        <v>8.3329999999999984</v>
      </c>
      <c r="AN85">
        <f t="shared" si="60"/>
        <v>4.1679999999999993</v>
      </c>
      <c r="AO85">
        <f t="shared" si="61"/>
        <v>6.8590000000000018</v>
      </c>
      <c r="AP85">
        <f t="shared" si="62"/>
        <v>6.4540000000000006</v>
      </c>
    </row>
    <row r="86" spans="2:42">
      <c r="B86">
        <v>52.2</v>
      </c>
      <c r="C86">
        <v>40.948</v>
      </c>
      <c r="D86">
        <v>39.286000000000001</v>
      </c>
      <c r="E86">
        <v>41.244999999999997</v>
      </c>
      <c r="F86">
        <v>35.350999999999999</v>
      </c>
      <c r="G86">
        <v>45.487000000000002</v>
      </c>
      <c r="H86">
        <v>35.350999999999999</v>
      </c>
      <c r="I86">
        <v>41.095999999999997</v>
      </c>
      <c r="J86">
        <v>40.116999999999997</v>
      </c>
      <c r="K86">
        <v>40.265000000000001</v>
      </c>
      <c r="L86">
        <v>40.493000000000002</v>
      </c>
      <c r="M86">
        <f t="shared" si="33"/>
        <v>126.60750400000005</v>
      </c>
      <c r="N86">
        <f t="shared" si="36"/>
        <v>166.77139600000004</v>
      </c>
      <c r="O86">
        <f t="shared" si="37"/>
        <v>120.01202500000012</v>
      </c>
      <c r="P86">
        <f t="shared" si="38"/>
        <v>283.88880100000011</v>
      </c>
      <c r="Q86">
        <f t="shared" si="39"/>
        <v>45.064369000000013</v>
      </c>
      <c r="R86">
        <f t="shared" si="40"/>
        <v>283.88880100000011</v>
      </c>
      <c r="S86">
        <f t="shared" si="41"/>
        <v>123.29881600000014</v>
      </c>
      <c r="T86">
        <f t="shared" si="42"/>
        <v>145.99888900000013</v>
      </c>
      <c r="U86">
        <f t="shared" si="43"/>
        <v>142.44422500000005</v>
      </c>
      <c r="V86">
        <f t="shared" si="44"/>
        <v>137.05384900000001</v>
      </c>
      <c r="W86">
        <f t="shared" si="34"/>
        <v>0.21555555555555558</v>
      </c>
      <c r="X86">
        <f t="shared" si="45"/>
        <v>0.24739463601532569</v>
      </c>
      <c r="Y86">
        <f t="shared" si="46"/>
        <v>0.20986590038314185</v>
      </c>
      <c r="Z86">
        <f t="shared" si="47"/>
        <v>0.32277777777777783</v>
      </c>
      <c r="AA86">
        <f t="shared" si="48"/>
        <v>0.12860153256704981</v>
      </c>
      <c r="AB86">
        <f t="shared" si="49"/>
        <v>0.32277777777777783</v>
      </c>
      <c r="AC86">
        <f t="shared" si="50"/>
        <v>0.21272030651341006</v>
      </c>
      <c r="AD86">
        <f t="shared" si="51"/>
        <v>0.2314750957854407</v>
      </c>
      <c r="AE86">
        <f t="shared" si="52"/>
        <v>0.22863984674329504</v>
      </c>
      <c r="AF86">
        <f t="shared" si="53"/>
        <v>0.22427203065134099</v>
      </c>
      <c r="AG86">
        <f t="shared" si="35"/>
        <v>11.252000000000002</v>
      </c>
      <c r="AH86">
        <f t="shared" si="54"/>
        <v>12.914000000000001</v>
      </c>
      <c r="AI86">
        <f t="shared" si="55"/>
        <v>10.955000000000005</v>
      </c>
      <c r="AJ86">
        <f t="shared" si="56"/>
        <v>16.849000000000004</v>
      </c>
      <c r="AK86">
        <f t="shared" si="57"/>
        <v>6.713000000000001</v>
      </c>
      <c r="AL86">
        <f t="shared" si="58"/>
        <v>16.849000000000004</v>
      </c>
      <c r="AM86">
        <f t="shared" si="59"/>
        <v>11.104000000000006</v>
      </c>
      <c r="AN86">
        <f t="shared" si="60"/>
        <v>12.083000000000006</v>
      </c>
      <c r="AO86">
        <f t="shared" si="61"/>
        <v>11.935000000000002</v>
      </c>
      <c r="AP86">
        <f t="shared" si="62"/>
        <v>11.707000000000001</v>
      </c>
    </row>
    <row r="87" spans="2:42">
      <c r="B87">
        <v>24.103999999999999</v>
      </c>
      <c r="C87">
        <v>26.902000000000001</v>
      </c>
      <c r="D87">
        <v>26.652000000000001</v>
      </c>
      <c r="E87">
        <v>35.283999999999999</v>
      </c>
      <c r="F87">
        <v>31.593</v>
      </c>
      <c r="G87">
        <v>32.902000000000001</v>
      </c>
      <c r="H87">
        <v>31.593</v>
      </c>
      <c r="I87">
        <v>31.093</v>
      </c>
      <c r="J87">
        <v>26.777000000000001</v>
      </c>
      <c r="K87">
        <v>30.968</v>
      </c>
      <c r="L87">
        <v>29.613</v>
      </c>
      <c r="M87">
        <f t="shared" si="33"/>
        <v>7.8288040000000105</v>
      </c>
      <c r="N87">
        <f t="shared" si="36"/>
        <v>6.4923040000000096</v>
      </c>
      <c r="O87">
        <f t="shared" si="37"/>
        <v>124.99239999999999</v>
      </c>
      <c r="P87">
        <f t="shared" si="38"/>
        <v>56.085121000000008</v>
      </c>
      <c r="Q87">
        <f t="shared" si="39"/>
        <v>77.404804000000027</v>
      </c>
      <c r="R87">
        <f t="shared" si="40"/>
        <v>56.085121000000008</v>
      </c>
      <c r="S87">
        <f t="shared" si="41"/>
        <v>48.846121000000011</v>
      </c>
      <c r="T87">
        <f t="shared" si="42"/>
        <v>7.1449290000000101</v>
      </c>
      <c r="U87">
        <f t="shared" si="43"/>
        <v>47.11449600000001</v>
      </c>
      <c r="V87">
        <f t="shared" si="44"/>
        <v>30.349081000000005</v>
      </c>
      <c r="W87">
        <f t="shared" si="34"/>
        <v>0.11608031861931638</v>
      </c>
      <c r="X87">
        <f t="shared" si="45"/>
        <v>0.10570859608363765</v>
      </c>
      <c r="Y87">
        <f t="shared" si="46"/>
        <v>0.46382343179555263</v>
      </c>
      <c r="Z87">
        <f t="shared" si="47"/>
        <v>0.31069532027879193</v>
      </c>
      <c r="AA87">
        <f t="shared" si="48"/>
        <v>0.36500165947560581</v>
      </c>
      <c r="AB87">
        <f t="shared" si="49"/>
        <v>0.31069532027879193</v>
      </c>
      <c r="AC87">
        <f t="shared" si="50"/>
        <v>0.28995187520743448</v>
      </c>
      <c r="AD87">
        <f t="shared" si="51"/>
        <v>0.11089445735147702</v>
      </c>
      <c r="AE87">
        <f t="shared" si="52"/>
        <v>0.28476601393959511</v>
      </c>
      <c r="AF87">
        <f t="shared" si="53"/>
        <v>0.22855127779621642</v>
      </c>
      <c r="AG87">
        <f t="shared" si="35"/>
        <v>2.7980000000000018</v>
      </c>
      <c r="AH87">
        <f t="shared" si="54"/>
        <v>2.5480000000000018</v>
      </c>
      <c r="AI87">
        <f t="shared" si="55"/>
        <v>11.18</v>
      </c>
      <c r="AJ87">
        <f t="shared" si="56"/>
        <v>7.4890000000000008</v>
      </c>
      <c r="AK87">
        <f t="shared" si="57"/>
        <v>8.7980000000000018</v>
      </c>
      <c r="AL87">
        <f t="shared" si="58"/>
        <v>7.4890000000000008</v>
      </c>
      <c r="AM87">
        <f t="shared" si="59"/>
        <v>6.9890000000000008</v>
      </c>
      <c r="AN87">
        <f t="shared" si="60"/>
        <v>2.6730000000000018</v>
      </c>
      <c r="AO87">
        <f t="shared" si="61"/>
        <v>6.8640000000000008</v>
      </c>
      <c r="AP87">
        <f t="shared" si="62"/>
        <v>5.5090000000000003</v>
      </c>
    </row>
    <row r="88" spans="2:42">
      <c r="B88">
        <v>13.459</v>
      </c>
      <c r="C88">
        <v>26.93</v>
      </c>
      <c r="D88">
        <v>18.632999999999999</v>
      </c>
      <c r="E88">
        <v>19.137</v>
      </c>
      <c r="F88">
        <v>27.06</v>
      </c>
      <c r="G88">
        <v>18.350000000000001</v>
      </c>
      <c r="H88">
        <v>27.06</v>
      </c>
      <c r="I88">
        <v>23.033999999999999</v>
      </c>
      <c r="J88">
        <v>22.782</v>
      </c>
      <c r="K88">
        <v>18.885000000000002</v>
      </c>
      <c r="L88">
        <v>21.567</v>
      </c>
      <c r="M88">
        <f t="shared" si="33"/>
        <v>181.46784099999999</v>
      </c>
      <c r="N88">
        <f t="shared" si="36"/>
        <v>26.770275999999996</v>
      </c>
      <c r="O88">
        <f t="shared" si="37"/>
        <v>32.239684000000011</v>
      </c>
      <c r="P88">
        <f t="shared" si="38"/>
        <v>184.98720099999997</v>
      </c>
      <c r="Q88">
        <f t="shared" si="39"/>
        <v>23.921881000000017</v>
      </c>
      <c r="R88">
        <f t="shared" si="40"/>
        <v>184.98720099999997</v>
      </c>
      <c r="S88">
        <f t="shared" si="41"/>
        <v>91.680624999999992</v>
      </c>
      <c r="T88">
        <f t="shared" si="42"/>
        <v>86.918329000000014</v>
      </c>
      <c r="U88">
        <f t="shared" si="43"/>
        <v>29.441476000000019</v>
      </c>
      <c r="V88">
        <f t="shared" si="44"/>
        <v>65.739664000000005</v>
      </c>
      <c r="W88">
        <f t="shared" si="34"/>
        <v>1.0008915967010923</v>
      </c>
      <c r="X88">
        <f t="shared" si="45"/>
        <v>0.38442677762092275</v>
      </c>
      <c r="Y88">
        <f t="shared" si="46"/>
        <v>0.42187383906679554</v>
      </c>
      <c r="Z88">
        <f t="shared" si="47"/>
        <v>1.0105505609629244</v>
      </c>
      <c r="AA88">
        <f t="shared" si="48"/>
        <v>0.36339995542016507</v>
      </c>
      <c r="AB88">
        <f t="shared" si="49"/>
        <v>1.0105505609629244</v>
      </c>
      <c r="AC88">
        <f t="shared" si="50"/>
        <v>0.71141986774648935</v>
      </c>
      <c r="AD88">
        <f t="shared" si="51"/>
        <v>0.69269633702355304</v>
      </c>
      <c r="AE88">
        <f t="shared" si="52"/>
        <v>0.40315030834385929</v>
      </c>
      <c r="AF88">
        <f t="shared" si="53"/>
        <v>0.60242217103796725</v>
      </c>
      <c r="AG88">
        <f t="shared" si="35"/>
        <v>13.471</v>
      </c>
      <c r="AH88">
        <f t="shared" si="54"/>
        <v>5.1739999999999995</v>
      </c>
      <c r="AI88">
        <f t="shared" si="55"/>
        <v>5.6780000000000008</v>
      </c>
      <c r="AJ88">
        <f t="shared" si="56"/>
        <v>13.600999999999999</v>
      </c>
      <c r="AK88">
        <f t="shared" si="57"/>
        <v>4.8910000000000018</v>
      </c>
      <c r="AL88">
        <f t="shared" si="58"/>
        <v>13.600999999999999</v>
      </c>
      <c r="AM88">
        <f t="shared" si="59"/>
        <v>9.5749999999999993</v>
      </c>
      <c r="AN88">
        <f t="shared" si="60"/>
        <v>9.3230000000000004</v>
      </c>
      <c r="AO88">
        <f t="shared" si="61"/>
        <v>5.4260000000000019</v>
      </c>
      <c r="AP88">
        <f t="shared" si="62"/>
        <v>8.1080000000000005</v>
      </c>
    </row>
    <row r="89" spans="2:42">
      <c r="B89">
        <v>51.256</v>
      </c>
      <c r="C89">
        <v>47.32</v>
      </c>
      <c r="D89">
        <v>45.463000000000001</v>
      </c>
      <c r="E89">
        <v>53.033000000000001</v>
      </c>
      <c r="F89">
        <v>38.700000000000003</v>
      </c>
      <c r="G89">
        <v>45.487000000000002</v>
      </c>
      <c r="H89">
        <v>38.700000000000003</v>
      </c>
      <c r="I89">
        <v>50.176000000000002</v>
      </c>
      <c r="J89">
        <v>46.392000000000003</v>
      </c>
      <c r="K89">
        <v>49.247999999999998</v>
      </c>
      <c r="L89">
        <v>48.604999999999997</v>
      </c>
      <c r="M89">
        <f t="shared" si="33"/>
        <v>15.492096</v>
      </c>
      <c r="N89">
        <f t="shared" si="36"/>
        <v>33.558848999999988</v>
      </c>
      <c r="O89">
        <f t="shared" si="37"/>
        <v>3.1577290000000038</v>
      </c>
      <c r="P89">
        <f t="shared" si="38"/>
        <v>157.65313599999993</v>
      </c>
      <c r="Q89">
        <f t="shared" si="39"/>
        <v>33.281360999999983</v>
      </c>
      <c r="R89">
        <f t="shared" si="40"/>
        <v>157.65313599999993</v>
      </c>
      <c r="S89">
        <f t="shared" si="41"/>
        <v>1.1663999999999963</v>
      </c>
      <c r="T89">
        <f t="shared" si="42"/>
        <v>23.658495999999975</v>
      </c>
      <c r="U89">
        <f t="shared" si="43"/>
        <v>4.0320640000000108</v>
      </c>
      <c r="V89">
        <f t="shared" si="44"/>
        <v>7.027801000000018</v>
      </c>
      <c r="W89">
        <f t="shared" si="34"/>
        <v>7.6791009832995166E-2</v>
      </c>
      <c r="X89">
        <f t="shared" si="45"/>
        <v>0.11302091462462929</v>
      </c>
      <c r="Y89">
        <f t="shared" si="46"/>
        <v>3.4669111908849713E-2</v>
      </c>
      <c r="Z89">
        <f t="shared" si="47"/>
        <v>0.24496644295302009</v>
      </c>
      <c r="AA89">
        <f t="shared" si="48"/>
        <v>0.11255267675979394</v>
      </c>
      <c r="AB89">
        <f t="shared" si="49"/>
        <v>0.24496644295302009</v>
      </c>
      <c r="AC89">
        <f t="shared" si="50"/>
        <v>2.1070703917590101E-2</v>
      </c>
      <c r="AD89">
        <f t="shared" si="51"/>
        <v>9.4896207273294786E-2</v>
      </c>
      <c r="AE89">
        <f t="shared" si="52"/>
        <v>3.9175901357889863E-2</v>
      </c>
      <c r="AF89">
        <f t="shared" si="53"/>
        <v>5.1720774153269929E-2</v>
      </c>
      <c r="AG89">
        <f t="shared" si="35"/>
        <v>3.9359999999999999</v>
      </c>
      <c r="AH89">
        <f t="shared" si="54"/>
        <v>5.7929999999999993</v>
      </c>
      <c r="AI89">
        <f t="shared" si="55"/>
        <v>1.777000000000001</v>
      </c>
      <c r="AJ89">
        <f t="shared" si="56"/>
        <v>12.555999999999997</v>
      </c>
      <c r="AK89">
        <f t="shared" si="57"/>
        <v>5.7689999999999984</v>
      </c>
      <c r="AL89">
        <f t="shared" si="58"/>
        <v>12.555999999999997</v>
      </c>
      <c r="AM89">
        <f t="shared" si="59"/>
        <v>1.0799999999999983</v>
      </c>
      <c r="AN89">
        <f t="shared" si="60"/>
        <v>4.8639999999999972</v>
      </c>
      <c r="AO89">
        <f t="shared" si="61"/>
        <v>2.0080000000000027</v>
      </c>
      <c r="AP89">
        <f t="shared" si="62"/>
        <v>2.6510000000000034</v>
      </c>
    </row>
    <row r="90" spans="2:42">
      <c r="B90">
        <v>20.966999999999999</v>
      </c>
      <c r="C90">
        <v>15.694000000000001</v>
      </c>
      <c r="D90">
        <v>19.763000000000002</v>
      </c>
      <c r="E90">
        <v>25.402999999999999</v>
      </c>
      <c r="F90">
        <v>21.858000000000001</v>
      </c>
      <c r="G90">
        <v>17.349</v>
      </c>
      <c r="H90">
        <v>21.858000000000001</v>
      </c>
      <c r="I90">
        <v>20.547999999999998</v>
      </c>
      <c r="J90">
        <v>17.728000000000002</v>
      </c>
      <c r="K90">
        <v>22.582999999999998</v>
      </c>
      <c r="L90">
        <v>20.286999999999999</v>
      </c>
      <c r="M90">
        <f t="shared" si="33"/>
        <v>27.804528999999977</v>
      </c>
      <c r="N90">
        <f t="shared" si="36"/>
        <v>1.4496159999999929</v>
      </c>
      <c r="O90">
        <f t="shared" si="37"/>
        <v>19.678096</v>
      </c>
      <c r="P90">
        <f t="shared" si="38"/>
        <v>0.79388100000000317</v>
      </c>
      <c r="Q90">
        <f t="shared" si="39"/>
        <v>13.089923999999989</v>
      </c>
      <c r="R90">
        <f t="shared" si="40"/>
        <v>0.79388100000000317</v>
      </c>
      <c r="S90">
        <f t="shared" si="41"/>
        <v>0.17556100000000041</v>
      </c>
      <c r="T90">
        <f t="shared" si="42"/>
        <v>10.491120999999982</v>
      </c>
      <c r="U90">
        <f t="shared" si="43"/>
        <v>2.6114559999999991</v>
      </c>
      <c r="V90">
        <f t="shared" si="44"/>
        <v>0.46239999999999959</v>
      </c>
      <c r="W90">
        <f t="shared" si="34"/>
        <v>0.25149043735393706</v>
      </c>
      <c r="X90">
        <f t="shared" si="45"/>
        <v>5.742357037248997E-2</v>
      </c>
      <c r="Y90">
        <f t="shared" si="46"/>
        <v>0.21157056326608481</v>
      </c>
      <c r="Z90">
        <f t="shared" si="47"/>
        <v>4.2495349835455803E-2</v>
      </c>
      <c r="AA90">
        <f t="shared" si="48"/>
        <v>0.17255687508942619</v>
      </c>
      <c r="AB90">
        <f t="shared" si="49"/>
        <v>4.2495349835455803E-2</v>
      </c>
      <c r="AC90">
        <f t="shared" si="50"/>
        <v>1.9983784041589188E-2</v>
      </c>
      <c r="AD90">
        <f t="shared" si="51"/>
        <v>0.15448085086087648</v>
      </c>
      <c r="AE90">
        <f t="shared" si="52"/>
        <v>7.707349644679734E-2</v>
      </c>
      <c r="AF90">
        <f t="shared" si="53"/>
        <v>3.2431916821672138E-2</v>
      </c>
      <c r="AG90">
        <f t="shared" si="35"/>
        <v>5.2729999999999979</v>
      </c>
      <c r="AH90">
        <f t="shared" si="54"/>
        <v>1.2039999999999971</v>
      </c>
      <c r="AI90">
        <f t="shared" si="55"/>
        <v>4.4359999999999999</v>
      </c>
      <c r="AJ90">
        <f t="shared" si="56"/>
        <v>0.89100000000000179</v>
      </c>
      <c r="AK90">
        <f t="shared" si="57"/>
        <v>3.6179999999999986</v>
      </c>
      <c r="AL90">
        <f t="shared" si="58"/>
        <v>0.89100000000000179</v>
      </c>
      <c r="AM90">
        <f t="shared" si="59"/>
        <v>0.41900000000000048</v>
      </c>
      <c r="AN90">
        <f t="shared" si="60"/>
        <v>3.2389999999999972</v>
      </c>
      <c r="AO90">
        <f t="shared" si="61"/>
        <v>1.6159999999999997</v>
      </c>
      <c r="AP90">
        <f t="shared" si="62"/>
        <v>0.67999999999999972</v>
      </c>
    </row>
    <row r="91" spans="2:42">
      <c r="B91">
        <v>35.39</v>
      </c>
      <c r="C91">
        <v>32.505000000000003</v>
      </c>
      <c r="D91">
        <v>31.268999999999998</v>
      </c>
      <c r="E91">
        <v>19.137</v>
      </c>
      <c r="F91">
        <v>32.222999999999999</v>
      </c>
      <c r="G91">
        <v>18.350000000000001</v>
      </c>
      <c r="H91">
        <v>32.222999999999999</v>
      </c>
      <c r="I91">
        <v>25.821000000000002</v>
      </c>
      <c r="J91">
        <v>31.887</v>
      </c>
      <c r="K91">
        <v>25.202999999999999</v>
      </c>
      <c r="L91">
        <v>27.637</v>
      </c>
      <c r="M91">
        <f t="shared" si="33"/>
        <v>8.3232249999999883</v>
      </c>
      <c r="N91">
        <f t="shared" si="36"/>
        <v>16.982641000000019</v>
      </c>
      <c r="O91">
        <f t="shared" si="37"/>
        <v>264.160009</v>
      </c>
      <c r="P91">
        <f t="shared" si="38"/>
        <v>10.02988900000001</v>
      </c>
      <c r="Q91">
        <f t="shared" si="39"/>
        <v>290.36159999999995</v>
      </c>
      <c r="R91">
        <f t="shared" si="40"/>
        <v>10.02988900000001</v>
      </c>
      <c r="S91">
        <f t="shared" si="41"/>
        <v>91.565760999999981</v>
      </c>
      <c r="T91">
        <f t="shared" si="42"/>
        <v>12.271009000000001</v>
      </c>
      <c r="U91">
        <f t="shared" si="43"/>
        <v>103.77496900000003</v>
      </c>
      <c r="V91">
        <f t="shared" si="44"/>
        <v>60.109009</v>
      </c>
      <c r="W91">
        <f t="shared" si="34"/>
        <v>8.1520203447301445E-2</v>
      </c>
      <c r="X91">
        <f t="shared" si="45"/>
        <v>0.11644532353772258</v>
      </c>
      <c r="Y91">
        <f t="shared" si="46"/>
        <v>0.45925402656117548</v>
      </c>
      <c r="Z91">
        <f t="shared" si="47"/>
        <v>8.9488556089290808E-2</v>
      </c>
      <c r="AA91">
        <f t="shared" si="48"/>
        <v>0.48149194687764901</v>
      </c>
      <c r="AB91">
        <f t="shared" si="49"/>
        <v>8.9488556089290808E-2</v>
      </c>
      <c r="AC91">
        <f t="shared" si="50"/>
        <v>0.27038711500423845</v>
      </c>
      <c r="AD91">
        <f t="shared" si="51"/>
        <v>9.8982763492512005E-2</v>
      </c>
      <c r="AE91">
        <f t="shared" si="52"/>
        <v>0.28784967504944903</v>
      </c>
      <c r="AF91">
        <f t="shared" si="53"/>
        <v>0.21907318451539984</v>
      </c>
      <c r="AG91">
        <f t="shared" si="35"/>
        <v>2.884999999999998</v>
      </c>
      <c r="AH91">
        <f t="shared" si="54"/>
        <v>4.1210000000000022</v>
      </c>
      <c r="AI91">
        <f t="shared" si="55"/>
        <v>16.253</v>
      </c>
      <c r="AJ91">
        <f t="shared" si="56"/>
        <v>3.1670000000000016</v>
      </c>
      <c r="AK91">
        <f t="shared" si="57"/>
        <v>17.04</v>
      </c>
      <c r="AL91">
        <f t="shared" si="58"/>
        <v>3.1670000000000016</v>
      </c>
      <c r="AM91">
        <f t="shared" si="59"/>
        <v>9.5689999999999991</v>
      </c>
      <c r="AN91">
        <f t="shared" si="60"/>
        <v>3.5030000000000001</v>
      </c>
      <c r="AO91">
        <f t="shared" si="61"/>
        <v>10.187000000000001</v>
      </c>
      <c r="AP91">
        <f t="shared" si="62"/>
        <v>7.7530000000000001</v>
      </c>
    </row>
    <row r="92" spans="2:42">
      <c r="B92">
        <v>26.31</v>
      </c>
      <c r="C92">
        <v>27.329000000000001</v>
      </c>
      <c r="D92">
        <v>25.742999999999999</v>
      </c>
      <c r="E92">
        <v>35.316000000000003</v>
      </c>
      <c r="F92">
        <v>27.922999999999998</v>
      </c>
      <c r="G92">
        <v>32.628</v>
      </c>
      <c r="H92">
        <v>27.922999999999998</v>
      </c>
      <c r="I92">
        <v>31.321999999999999</v>
      </c>
      <c r="J92">
        <v>26.536000000000001</v>
      </c>
      <c r="K92">
        <v>30.53</v>
      </c>
      <c r="L92">
        <v>29.463000000000001</v>
      </c>
      <c r="M92">
        <f t="shared" si="33"/>
        <v>1.0383610000000039</v>
      </c>
      <c r="N92">
        <f t="shared" si="36"/>
        <v>0.32148900000000019</v>
      </c>
      <c r="O92">
        <f t="shared" si="37"/>
        <v>81.10803600000007</v>
      </c>
      <c r="P92">
        <f t="shared" si="38"/>
        <v>2.6017689999999987</v>
      </c>
      <c r="Q92">
        <f t="shared" si="39"/>
        <v>39.917124000000015</v>
      </c>
      <c r="R92">
        <f t="shared" si="40"/>
        <v>2.6017689999999987</v>
      </c>
      <c r="S92">
        <f t="shared" si="41"/>
        <v>25.120144000000003</v>
      </c>
      <c r="T92">
        <f t="shared" si="42"/>
        <v>5.1076000000001197E-2</v>
      </c>
      <c r="U92">
        <f t="shared" si="43"/>
        <v>17.80840000000002</v>
      </c>
      <c r="V92">
        <f t="shared" si="44"/>
        <v>9.9414090000000144</v>
      </c>
      <c r="W92">
        <f t="shared" si="34"/>
        <v>3.8730520714557279E-2</v>
      </c>
      <c r="X92">
        <f t="shared" si="45"/>
        <v>2.155074116305588E-2</v>
      </c>
      <c r="Y92">
        <f t="shared" si="46"/>
        <v>0.34230330672748022</v>
      </c>
      <c r="Z92">
        <f t="shared" si="47"/>
        <v>6.1307487647282388E-2</v>
      </c>
      <c r="AA92">
        <f t="shared" si="48"/>
        <v>0.24013683010262263</v>
      </c>
      <c r="AB92">
        <f t="shared" si="49"/>
        <v>6.1307487647282388E-2</v>
      </c>
      <c r="AC92">
        <f t="shared" si="50"/>
        <v>0.19049790954009885</v>
      </c>
      <c r="AD92">
        <f t="shared" si="51"/>
        <v>8.5898897757507656E-3</v>
      </c>
      <c r="AE92">
        <f t="shared" si="52"/>
        <v>0.16039528696313199</v>
      </c>
      <c r="AF92">
        <f t="shared" si="53"/>
        <v>0.11984036488027375</v>
      </c>
      <c r="AG92">
        <f t="shared" si="35"/>
        <v>1.0190000000000019</v>
      </c>
      <c r="AH92">
        <f t="shared" si="54"/>
        <v>0.56700000000000017</v>
      </c>
      <c r="AI92">
        <f t="shared" si="55"/>
        <v>9.0060000000000038</v>
      </c>
      <c r="AJ92">
        <f t="shared" si="56"/>
        <v>1.6129999999999995</v>
      </c>
      <c r="AK92">
        <f t="shared" si="57"/>
        <v>6.3180000000000014</v>
      </c>
      <c r="AL92">
        <f t="shared" si="58"/>
        <v>1.6129999999999995</v>
      </c>
      <c r="AM92">
        <f t="shared" si="59"/>
        <v>5.0120000000000005</v>
      </c>
      <c r="AN92">
        <f t="shared" si="60"/>
        <v>0.22600000000000264</v>
      </c>
      <c r="AO92">
        <f t="shared" si="61"/>
        <v>4.2200000000000024</v>
      </c>
      <c r="AP92">
        <f t="shared" si="62"/>
        <v>3.1530000000000022</v>
      </c>
    </row>
    <row r="93" spans="2:42">
      <c r="B93">
        <v>29.591999999999999</v>
      </c>
      <c r="C93">
        <v>30.047000000000001</v>
      </c>
      <c r="D93">
        <v>27.51</v>
      </c>
      <c r="E93">
        <v>43.627000000000002</v>
      </c>
      <c r="F93">
        <v>33.915999999999997</v>
      </c>
      <c r="G93">
        <v>32.628</v>
      </c>
      <c r="H93">
        <v>33.915999999999997</v>
      </c>
      <c r="I93">
        <v>36.837000000000003</v>
      </c>
      <c r="J93">
        <v>28.779</v>
      </c>
      <c r="K93">
        <v>35.569000000000003</v>
      </c>
      <c r="L93">
        <v>33.728000000000002</v>
      </c>
      <c r="M93">
        <f t="shared" si="33"/>
        <v>0.20702500000000168</v>
      </c>
      <c r="N93">
        <f t="shared" si="36"/>
        <v>4.334723999999988</v>
      </c>
      <c r="O93">
        <f t="shared" si="37"/>
        <v>196.98122500000011</v>
      </c>
      <c r="P93">
        <f t="shared" si="38"/>
        <v>18.696975999999982</v>
      </c>
      <c r="Q93">
        <f t="shared" si="39"/>
        <v>9.2172960000000081</v>
      </c>
      <c r="R93">
        <f t="shared" si="40"/>
        <v>18.696975999999982</v>
      </c>
      <c r="S93">
        <f t="shared" si="41"/>
        <v>52.490025000000067</v>
      </c>
      <c r="T93">
        <f t="shared" si="42"/>
        <v>0.66096899999999814</v>
      </c>
      <c r="U93">
        <f t="shared" si="43"/>
        <v>35.724529000000047</v>
      </c>
      <c r="V93">
        <f t="shared" si="44"/>
        <v>17.106496000000025</v>
      </c>
      <c r="W93">
        <f t="shared" si="34"/>
        <v>1.5375777237091168E-2</v>
      </c>
      <c r="X93">
        <f t="shared" si="45"/>
        <v>7.0356853203568437E-2</v>
      </c>
      <c r="Y93">
        <f t="shared" si="46"/>
        <v>0.47428359015950272</v>
      </c>
      <c r="Z93">
        <f t="shared" si="47"/>
        <v>0.14612057312787233</v>
      </c>
      <c r="AA93">
        <f t="shared" si="48"/>
        <v>0.10259529602595301</v>
      </c>
      <c r="AB93">
        <f t="shared" si="49"/>
        <v>0.14612057312787233</v>
      </c>
      <c r="AC93">
        <f t="shared" si="50"/>
        <v>0.244829683698297</v>
      </c>
      <c r="AD93">
        <f t="shared" si="51"/>
        <v>2.7473641524736376E-2</v>
      </c>
      <c r="AE93">
        <f t="shared" si="52"/>
        <v>0.20198026493646945</v>
      </c>
      <c r="AF93">
        <f t="shared" si="53"/>
        <v>0.13976750473100849</v>
      </c>
      <c r="AG93">
        <f t="shared" si="35"/>
        <v>0.45500000000000185</v>
      </c>
      <c r="AH93">
        <f t="shared" si="54"/>
        <v>2.0819999999999972</v>
      </c>
      <c r="AI93">
        <f t="shared" si="55"/>
        <v>14.035000000000004</v>
      </c>
      <c r="AJ93">
        <f t="shared" si="56"/>
        <v>4.3239999999999981</v>
      </c>
      <c r="AK93">
        <f t="shared" si="57"/>
        <v>3.0360000000000014</v>
      </c>
      <c r="AL93">
        <f t="shared" si="58"/>
        <v>4.3239999999999981</v>
      </c>
      <c r="AM93">
        <f t="shared" si="59"/>
        <v>7.2450000000000045</v>
      </c>
      <c r="AN93">
        <f t="shared" si="60"/>
        <v>0.81299999999999883</v>
      </c>
      <c r="AO93">
        <f t="shared" si="61"/>
        <v>5.9770000000000039</v>
      </c>
      <c r="AP93">
        <f t="shared" si="62"/>
        <v>4.1360000000000028</v>
      </c>
    </row>
    <row r="94" spans="2:42">
      <c r="B94">
        <v>39.231000000000002</v>
      </c>
      <c r="C94">
        <v>51.067</v>
      </c>
      <c r="D94">
        <v>40.606999999999999</v>
      </c>
      <c r="E94">
        <v>51.536999999999999</v>
      </c>
      <c r="F94">
        <v>43.893000000000001</v>
      </c>
      <c r="G94">
        <v>45.487000000000002</v>
      </c>
      <c r="H94">
        <v>43.893000000000001</v>
      </c>
      <c r="I94">
        <v>51.302</v>
      </c>
      <c r="J94">
        <v>45.837000000000003</v>
      </c>
      <c r="K94">
        <v>46.072000000000003</v>
      </c>
      <c r="L94">
        <v>47.737000000000002</v>
      </c>
      <c r="M94">
        <f t="shared" si="33"/>
        <v>140.09089599999996</v>
      </c>
      <c r="N94">
        <f t="shared" si="36"/>
        <v>1.8933759999999935</v>
      </c>
      <c r="O94">
        <f t="shared" si="37"/>
        <v>151.43763599999994</v>
      </c>
      <c r="P94">
        <f t="shared" si="38"/>
        <v>21.73424399999999</v>
      </c>
      <c r="Q94">
        <f t="shared" si="39"/>
        <v>39.137536000000004</v>
      </c>
      <c r="R94">
        <f t="shared" si="40"/>
        <v>21.73424399999999</v>
      </c>
      <c r="S94">
        <f t="shared" si="41"/>
        <v>145.70904099999996</v>
      </c>
      <c r="T94">
        <f t="shared" si="42"/>
        <v>43.639236000000025</v>
      </c>
      <c r="U94">
        <f t="shared" si="43"/>
        <v>46.799281000000015</v>
      </c>
      <c r="V94">
        <f t="shared" si="44"/>
        <v>72.352035999999998</v>
      </c>
      <c r="W94">
        <f t="shared" si="34"/>
        <v>0.30170018607733673</v>
      </c>
      <c r="X94">
        <f t="shared" si="45"/>
        <v>3.5074303484489248E-2</v>
      </c>
      <c r="Y94">
        <f t="shared" si="46"/>
        <v>0.31368050776171896</v>
      </c>
      <c r="Z94">
        <f t="shared" si="47"/>
        <v>0.11883459509061708</v>
      </c>
      <c r="AA94">
        <f t="shared" si="48"/>
        <v>0.15946572863296882</v>
      </c>
      <c r="AB94">
        <f t="shared" si="49"/>
        <v>0.11883459509061708</v>
      </c>
      <c r="AC94">
        <f t="shared" si="50"/>
        <v>0.30769034691952785</v>
      </c>
      <c r="AD94">
        <f t="shared" si="51"/>
        <v>0.16838724478091308</v>
      </c>
      <c r="AE94">
        <f t="shared" si="52"/>
        <v>0.17437740562310419</v>
      </c>
      <c r="AF94">
        <f t="shared" si="53"/>
        <v>0.2168183324411817</v>
      </c>
      <c r="AG94">
        <f t="shared" si="35"/>
        <v>11.835999999999999</v>
      </c>
      <c r="AH94">
        <f t="shared" si="54"/>
        <v>1.3759999999999977</v>
      </c>
      <c r="AI94">
        <f t="shared" si="55"/>
        <v>12.305999999999997</v>
      </c>
      <c r="AJ94">
        <f t="shared" si="56"/>
        <v>4.661999999999999</v>
      </c>
      <c r="AK94">
        <f t="shared" si="57"/>
        <v>6.2560000000000002</v>
      </c>
      <c r="AL94">
        <f t="shared" si="58"/>
        <v>4.661999999999999</v>
      </c>
      <c r="AM94">
        <f t="shared" si="59"/>
        <v>12.070999999999998</v>
      </c>
      <c r="AN94">
        <f t="shared" si="60"/>
        <v>6.6060000000000016</v>
      </c>
      <c r="AO94">
        <f t="shared" si="61"/>
        <v>6.8410000000000011</v>
      </c>
      <c r="AP94">
        <f t="shared" si="62"/>
        <v>8.5060000000000002</v>
      </c>
    </row>
    <row r="95" spans="2:42">
      <c r="B95">
        <v>19.350000000000001</v>
      </c>
      <c r="C95">
        <v>18.843</v>
      </c>
      <c r="D95">
        <v>22.472999999999999</v>
      </c>
      <c r="E95">
        <v>14.888999999999999</v>
      </c>
      <c r="F95">
        <v>25.966000000000001</v>
      </c>
      <c r="G95">
        <v>13.923</v>
      </c>
      <c r="H95">
        <v>25.966000000000001</v>
      </c>
      <c r="I95">
        <v>16.866</v>
      </c>
      <c r="J95">
        <v>20.658000000000001</v>
      </c>
      <c r="K95">
        <v>18.681000000000001</v>
      </c>
      <c r="L95">
        <v>18.734999999999999</v>
      </c>
      <c r="M95">
        <f t="shared" si="33"/>
        <v>0.25704900000000147</v>
      </c>
      <c r="N95">
        <f t="shared" si="36"/>
        <v>9.7531289999999853</v>
      </c>
      <c r="O95">
        <f t="shared" si="37"/>
        <v>19.900521000000019</v>
      </c>
      <c r="P95">
        <f t="shared" si="38"/>
        <v>43.771455999999993</v>
      </c>
      <c r="Q95">
        <f t="shared" si="39"/>
        <v>29.452329000000017</v>
      </c>
      <c r="R95">
        <f t="shared" si="40"/>
        <v>43.771455999999993</v>
      </c>
      <c r="S95">
        <f t="shared" si="41"/>
        <v>6.1702560000000091</v>
      </c>
      <c r="T95">
        <f t="shared" si="42"/>
        <v>1.7108639999999995</v>
      </c>
      <c r="U95">
        <f t="shared" si="43"/>
        <v>0.44756100000000065</v>
      </c>
      <c r="V95">
        <f t="shared" si="44"/>
        <v>0.37822500000000242</v>
      </c>
      <c r="W95">
        <f t="shared" si="34"/>
        <v>2.6201550387596972E-2</v>
      </c>
      <c r="X95">
        <f t="shared" si="45"/>
        <v>0.16139534883720916</v>
      </c>
      <c r="Y95">
        <f t="shared" si="46"/>
        <v>0.23054263565891481</v>
      </c>
      <c r="Z95">
        <f t="shared" si="47"/>
        <v>0.34191214470284231</v>
      </c>
      <c r="AA95">
        <f t="shared" si="48"/>
        <v>0.28046511627906984</v>
      </c>
      <c r="AB95">
        <f t="shared" si="49"/>
        <v>0.34191214470284231</v>
      </c>
      <c r="AC95">
        <f t="shared" si="50"/>
        <v>0.12837209302325589</v>
      </c>
      <c r="AD95">
        <f t="shared" si="51"/>
        <v>6.759689922480619E-2</v>
      </c>
      <c r="AE95">
        <f t="shared" si="52"/>
        <v>3.4573643410852735E-2</v>
      </c>
      <c r="AF95">
        <f t="shared" si="53"/>
        <v>3.1782945736434212E-2</v>
      </c>
      <c r="AG95">
        <f t="shared" si="35"/>
        <v>0.50700000000000145</v>
      </c>
      <c r="AH95">
        <f t="shared" si="54"/>
        <v>3.1229999999999976</v>
      </c>
      <c r="AI95">
        <f t="shared" si="55"/>
        <v>4.4610000000000021</v>
      </c>
      <c r="AJ95">
        <f t="shared" si="56"/>
        <v>6.6159999999999997</v>
      </c>
      <c r="AK95">
        <f t="shared" si="57"/>
        <v>5.4270000000000014</v>
      </c>
      <c r="AL95">
        <f t="shared" si="58"/>
        <v>6.6159999999999997</v>
      </c>
      <c r="AM95">
        <f t="shared" si="59"/>
        <v>2.4840000000000018</v>
      </c>
      <c r="AN95">
        <f t="shared" si="60"/>
        <v>1.3079999999999998</v>
      </c>
      <c r="AO95">
        <f t="shared" si="61"/>
        <v>0.66900000000000048</v>
      </c>
      <c r="AP95">
        <f t="shared" si="62"/>
        <v>0.61500000000000199</v>
      </c>
    </row>
    <row r="96" spans="2:42">
      <c r="B96">
        <v>7.9960000000000004</v>
      </c>
      <c r="C96">
        <v>12.092000000000001</v>
      </c>
      <c r="D96">
        <v>14.769</v>
      </c>
      <c r="E96">
        <v>14.888999999999999</v>
      </c>
      <c r="F96">
        <v>19.238</v>
      </c>
      <c r="G96">
        <v>13.923</v>
      </c>
      <c r="H96">
        <v>19.238</v>
      </c>
      <c r="I96">
        <v>13.491</v>
      </c>
      <c r="J96">
        <v>13.430999999999999</v>
      </c>
      <c r="K96">
        <v>14.829000000000001</v>
      </c>
      <c r="L96">
        <v>13.917</v>
      </c>
      <c r="M96">
        <f t="shared" si="33"/>
        <v>16.777215999999999</v>
      </c>
      <c r="N96">
        <f t="shared" si="36"/>
        <v>45.873528999999998</v>
      </c>
      <c r="O96">
        <f t="shared" si="37"/>
        <v>47.513448999999987</v>
      </c>
      <c r="P96">
        <f t="shared" si="38"/>
        <v>126.38256399999997</v>
      </c>
      <c r="Q96">
        <f t="shared" si="39"/>
        <v>35.129328999999998</v>
      </c>
      <c r="R96">
        <f t="shared" si="40"/>
        <v>126.38256399999997</v>
      </c>
      <c r="S96">
        <f t="shared" si="41"/>
        <v>30.19502499999999</v>
      </c>
      <c r="T96">
        <f t="shared" si="42"/>
        <v>29.539224999999988</v>
      </c>
      <c r="U96">
        <f t="shared" si="43"/>
        <v>46.689889000000001</v>
      </c>
      <c r="V96">
        <f t="shared" si="44"/>
        <v>35.058240999999995</v>
      </c>
      <c r="W96">
        <f t="shared" si="34"/>
        <v>0.51225612806403198</v>
      </c>
      <c r="X96">
        <f t="shared" si="45"/>
        <v>0.84704852426213095</v>
      </c>
      <c r="Y96">
        <f t="shared" si="46"/>
        <v>0.86205602801400683</v>
      </c>
      <c r="Z96">
        <f t="shared" si="47"/>
        <v>1.4059529764882439</v>
      </c>
      <c r="AA96">
        <f t="shared" si="48"/>
        <v>0.7412456228114056</v>
      </c>
      <c r="AB96">
        <f t="shared" si="49"/>
        <v>1.4059529764882439</v>
      </c>
      <c r="AC96">
        <f t="shared" si="50"/>
        <v>0.68721860930465217</v>
      </c>
      <c r="AD96">
        <f t="shared" si="51"/>
        <v>0.67971485742871418</v>
      </c>
      <c r="AE96">
        <f t="shared" si="52"/>
        <v>0.85455227613806906</v>
      </c>
      <c r="AF96">
        <f t="shared" si="53"/>
        <v>0.7404952476238118</v>
      </c>
      <c r="AG96">
        <f t="shared" si="35"/>
        <v>4.0960000000000001</v>
      </c>
      <c r="AH96">
        <f t="shared" si="54"/>
        <v>6.7729999999999997</v>
      </c>
      <c r="AI96">
        <f t="shared" si="55"/>
        <v>6.8929999999999989</v>
      </c>
      <c r="AJ96">
        <f t="shared" si="56"/>
        <v>11.241999999999999</v>
      </c>
      <c r="AK96">
        <f t="shared" si="57"/>
        <v>5.9269999999999996</v>
      </c>
      <c r="AL96">
        <f t="shared" si="58"/>
        <v>11.241999999999999</v>
      </c>
      <c r="AM96">
        <f t="shared" si="59"/>
        <v>5.4949999999999992</v>
      </c>
      <c r="AN96">
        <f t="shared" si="60"/>
        <v>5.4349999999999987</v>
      </c>
      <c r="AO96">
        <f t="shared" si="61"/>
        <v>6.8330000000000002</v>
      </c>
      <c r="AP96">
        <f t="shared" si="62"/>
        <v>5.9209999999999994</v>
      </c>
    </row>
    <row r="97" spans="1:42">
      <c r="B97">
        <v>34.673999999999999</v>
      </c>
      <c r="C97">
        <v>34.341000000000001</v>
      </c>
      <c r="D97">
        <v>32.118000000000002</v>
      </c>
      <c r="E97">
        <v>35.316000000000003</v>
      </c>
      <c r="F97">
        <v>34.692999999999998</v>
      </c>
      <c r="G97">
        <v>32.628</v>
      </c>
      <c r="H97">
        <v>34.692999999999998</v>
      </c>
      <c r="I97">
        <v>34.829000000000001</v>
      </c>
      <c r="J97">
        <v>33.229999999999997</v>
      </c>
      <c r="K97">
        <v>33.716999999999999</v>
      </c>
      <c r="L97">
        <v>33.924999999999997</v>
      </c>
      <c r="M97">
        <f t="shared" si="33"/>
        <v>0.11088899999999895</v>
      </c>
      <c r="N97">
        <f t="shared" si="36"/>
        <v>6.5331359999999865</v>
      </c>
      <c r="O97">
        <f t="shared" si="37"/>
        <v>0.41216400000000386</v>
      </c>
      <c r="P97">
        <f t="shared" si="38"/>
        <v>3.6099999999993738E-4</v>
      </c>
      <c r="Q97">
        <f t="shared" si="39"/>
        <v>4.1861159999999975</v>
      </c>
      <c r="R97">
        <f t="shared" si="40"/>
        <v>3.6099999999993738E-4</v>
      </c>
      <c r="S97">
        <f t="shared" si="41"/>
        <v>2.4025000000000352E-2</v>
      </c>
      <c r="T97">
        <f t="shared" si="42"/>
        <v>2.0851360000000074</v>
      </c>
      <c r="U97">
        <f t="shared" si="43"/>
        <v>0.91584900000000147</v>
      </c>
      <c r="V97">
        <f t="shared" si="44"/>
        <v>0.56100100000000352</v>
      </c>
      <c r="W97">
        <f t="shared" si="34"/>
        <v>9.603737670877268E-3</v>
      </c>
      <c r="X97">
        <f t="shared" si="45"/>
        <v>7.37151756359231E-2</v>
      </c>
      <c r="Y97">
        <f t="shared" si="46"/>
        <v>1.8515314068177972E-2</v>
      </c>
      <c r="Z97">
        <f t="shared" si="47"/>
        <v>5.4796100824820769E-4</v>
      </c>
      <c r="AA97">
        <f t="shared" si="48"/>
        <v>5.9006748572417354E-2</v>
      </c>
      <c r="AB97">
        <f t="shared" si="49"/>
        <v>5.4796100824820769E-4</v>
      </c>
      <c r="AC97">
        <f t="shared" si="50"/>
        <v>4.4702082251831671E-3</v>
      </c>
      <c r="AD97">
        <f t="shared" si="51"/>
        <v>4.1645036626867471E-2</v>
      </c>
      <c r="AE97">
        <f t="shared" si="52"/>
        <v>2.7599930783872663E-2</v>
      </c>
      <c r="AF97">
        <f t="shared" si="53"/>
        <v>2.1601199746207601E-2</v>
      </c>
      <c r="AG97">
        <f t="shared" si="35"/>
        <v>0.33299999999999841</v>
      </c>
      <c r="AH97">
        <f t="shared" si="54"/>
        <v>2.5559999999999974</v>
      </c>
      <c r="AI97">
        <f t="shared" si="55"/>
        <v>0.64200000000000301</v>
      </c>
      <c r="AJ97">
        <f t="shared" si="56"/>
        <v>1.8999999999998352E-2</v>
      </c>
      <c r="AK97">
        <f t="shared" si="57"/>
        <v>2.0459999999999994</v>
      </c>
      <c r="AL97">
        <f t="shared" si="58"/>
        <v>1.8999999999998352E-2</v>
      </c>
      <c r="AM97">
        <f t="shared" si="59"/>
        <v>0.15500000000000114</v>
      </c>
      <c r="AN97">
        <f t="shared" si="60"/>
        <v>1.4440000000000026</v>
      </c>
      <c r="AO97">
        <f t="shared" si="61"/>
        <v>0.95700000000000074</v>
      </c>
      <c r="AP97">
        <f t="shared" si="62"/>
        <v>0.74900000000000233</v>
      </c>
    </row>
    <row r="98" spans="1:42">
      <c r="B98">
        <v>12.638</v>
      </c>
      <c r="C98">
        <v>30.62</v>
      </c>
      <c r="D98">
        <v>32.036999999999999</v>
      </c>
      <c r="E98">
        <v>23.327999999999999</v>
      </c>
      <c r="F98">
        <v>40.701999999999998</v>
      </c>
      <c r="G98">
        <v>35.825000000000003</v>
      </c>
      <c r="H98">
        <v>40.701999999999998</v>
      </c>
      <c r="I98">
        <v>26.974</v>
      </c>
      <c r="J98">
        <v>31.329000000000001</v>
      </c>
      <c r="K98">
        <v>27.683</v>
      </c>
      <c r="L98">
        <v>28.661999999999999</v>
      </c>
      <c r="M98">
        <f t="shared" si="33"/>
        <v>323.35232399999995</v>
      </c>
      <c r="N98">
        <f t="shared" si="36"/>
        <v>376.32120100000003</v>
      </c>
      <c r="O98">
        <f t="shared" si="37"/>
        <v>114.27609999999999</v>
      </c>
      <c r="P98">
        <f t="shared" si="38"/>
        <v>787.58809599999995</v>
      </c>
      <c r="Q98">
        <f t="shared" si="39"/>
        <v>537.63696900000025</v>
      </c>
      <c r="R98">
        <f t="shared" si="40"/>
        <v>787.58809599999995</v>
      </c>
      <c r="S98">
        <f t="shared" si="41"/>
        <v>205.52089600000002</v>
      </c>
      <c r="T98">
        <f t="shared" si="42"/>
        <v>349.3534810000001</v>
      </c>
      <c r="U98">
        <f t="shared" si="43"/>
        <v>226.352025</v>
      </c>
      <c r="V98">
        <f t="shared" si="44"/>
        <v>256.76857600000005</v>
      </c>
      <c r="W98">
        <f t="shared" si="34"/>
        <v>1.422851717043836</v>
      </c>
      <c r="X98">
        <f t="shared" si="45"/>
        <v>1.5349738882734612</v>
      </c>
      <c r="Y98">
        <f t="shared" si="46"/>
        <v>0.84586168697578723</v>
      </c>
      <c r="Z98">
        <f t="shared" si="47"/>
        <v>2.2206045260325999</v>
      </c>
      <c r="AA98">
        <f t="shared" si="48"/>
        <v>1.8347048583636656</v>
      </c>
      <c r="AB98">
        <f t="shared" si="49"/>
        <v>2.2206045260325999</v>
      </c>
      <c r="AC98">
        <f t="shared" si="50"/>
        <v>1.1343567020098118</v>
      </c>
      <c r="AD98">
        <f t="shared" si="51"/>
        <v>1.4789523658806776</v>
      </c>
      <c r="AE98">
        <f t="shared" si="52"/>
        <v>1.1904573508466529</v>
      </c>
      <c r="AF98">
        <f t="shared" si="53"/>
        <v>1.2679221395790474</v>
      </c>
      <c r="AG98">
        <f t="shared" si="35"/>
        <v>17.981999999999999</v>
      </c>
      <c r="AH98">
        <f t="shared" si="54"/>
        <v>19.399000000000001</v>
      </c>
      <c r="AI98">
        <f t="shared" si="55"/>
        <v>10.69</v>
      </c>
      <c r="AJ98">
        <f t="shared" si="56"/>
        <v>28.064</v>
      </c>
      <c r="AK98">
        <f t="shared" si="57"/>
        <v>23.187000000000005</v>
      </c>
      <c r="AL98">
        <f t="shared" si="58"/>
        <v>28.064</v>
      </c>
      <c r="AM98">
        <f t="shared" si="59"/>
        <v>14.336</v>
      </c>
      <c r="AN98">
        <f t="shared" si="60"/>
        <v>18.691000000000003</v>
      </c>
      <c r="AO98">
        <f t="shared" si="61"/>
        <v>15.045</v>
      </c>
      <c r="AP98">
        <f t="shared" si="62"/>
        <v>16.024000000000001</v>
      </c>
    </row>
    <row r="99" spans="1:42">
      <c r="B99">
        <v>8.5359999999999996</v>
      </c>
      <c r="C99">
        <v>25.088999999999999</v>
      </c>
      <c r="D99">
        <v>13.538</v>
      </c>
      <c r="E99">
        <v>19.137</v>
      </c>
      <c r="F99">
        <v>19.041</v>
      </c>
      <c r="G99">
        <v>18.350000000000001</v>
      </c>
      <c r="H99">
        <v>19.041</v>
      </c>
      <c r="I99">
        <v>22.113</v>
      </c>
      <c r="J99">
        <v>19.312999999999999</v>
      </c>
      <c r="K99">
        <v>16.338000000000001</v>
      </c>
      <c r="L99">
        <v>19.254999999999999</v>
      </c>
      <c r="M99">
        <f t="shared" si="33"/>
        <v>274.00180899999992</v>
      </c>
      <c r="N99">
        <f t="shared" si="36"/>
        <v>25.020004000000007</v>
      </c>
      <c r="O99">
        <f t="shared" si="37"/>
        <v>112.38120100000002</v>
      </c>
      <c r="P99">
        <f t="shared" si="38"/>
        <v>110.35502500000001</v>
      </c>
      <c r="Q99">
        <f t="shared" si="39"/>
        <v>96.314596000000037</v>
      </c>
      <c r="R99">
        <f t="shared" si="40"/>
        <v>110.35502500000001</v>
      </c>
      <c r="S99">
        <f t="shared" si="41"/>
        <v>184.33492899999999</v>
      </c>
      <c r="T99">
        <f t="shared" si="42"/>
        <v>116.14372899999998</v>
      </c>
      <c r="U99">
        <f t="shared" si="43"/>
        <v>60.87120400000002</v>
      </c>
      <c r="V99">
        <f t="shared" si="44"/>
        <v>114.89696099999999</v>
      </c>
      <c r="W99">
        <f t="shared" si="34"/>
        <v>1.9391986879100278</v>
      </c>
      <c r="X99">
        <f t="shared" si="45"/>
        <v>0.58598875351452684</v>
      </c>
      <c r="Y99">
        <f t="shared" si="46"/>
        <v>1.2419165885660732</v>
      </c>
      <c r="Z99">
        <f t="shared" si="47"/>
        <v>1.2306701030927836</v>
      </c>
      <c r="AA99">
        <f t="shared" si="48"/>
        <v>1.149718837863168</v>
      </c>
      <c r="AB99">
        <f t="shared" si="49"/>
        <v>1.2306701030927836</v>
      </c>
      <c r="AC99">
        <f t="shared" si="50"/>
        <v>1.5905576382380506</v>
      </c>
      <c r="AD99">
        <f t="shared" si="51"/>
        <v>1.2625351452671041</v>
      </c>
      <c r="AE99">
        <f t="shared" si="52"/>
        <v>0.91401124648547349</v>
      </c>
      <c r="AF99">
        <f t="shared" si="53"/>
        <v>1.2557403936269915</v>
      </c>
      <c r="AG99">
        <f t="shared" si="35"/>
        <v>16.552999999999997</v>
      </c>
      <c r="AH99">
        <f t="shared" si="54"/>
        <v>5.0020000000000007</v>
      </c>
      <c r="AI99">
        <f t="shared" si="55"/>
        <v>10.601000000000001</v>
      </c>
      <c r="AJ99">
        <f t="shared" si="56"/>
        <v>10.505000000000001</v>
      </c>
      <c r="AK99">
        <f t="shared" si="57"/>
        <v>9.8140000000000018</v>
      </c>
      <c r="AL99">
        <f t="shared" si="58"/>
        <v>10.505000000000001</v>
      </c>
      <c r="AM99">
        <f t="shared" si="59"/>
        <v>13.577</v>
      </c>
      <c r="AN99">
        <f t="shared" si="60"/>
        <v>10.776999999999999</v>
      </c>
      <c r="AO99">
        <f t="shared" si="61"/>
        <v>7.8020000000000014</v>
      </c>
      <c r="AP99">
        <f t="shared" si="62"/>
        <v>10.718999999999999</v>
      </c>
    </row>
    <row r="100" spans="1:42">
      <c r="B100">
        <v>40.569000000000003</v>
      </c>
      <c r="C100">
        <v>44.631999999999998</v>
      </c>
      <c r="D100">
        <v>44.012</v>
      </c>
      <c r="E100">
        <v>51.536999999999999</v>
      </c>
      <c r="F100">
        <v>36.070999999999998</v>
      </c>
      <c r="G100">
        <v>45.487000000000002</v>
      </c>
      <c r="H100">
        <v>36.070999999999998</v>
      </c>
      <c r="I100">
        <v>48.084000000000003</v>
      </c>
      <c r="J100">
        <v>44.322000000000003</v>
      </c>
      <c r="K100">
        <v>47.774000000000001</v>
      </c>
      <c r="L100">
        <v>46.726999999999997</v>
      </c>
      <c r="M100">
        <f t="shared" si="33"/>
        <v>16.50796899999996</v>
      </c>
      <c r="N100">
        <f t="shared" si="36"/>
        <v>11.854248999999985</v>
      </c>
      <c r="O100">
        <f t="shared" si="37"/>
        <v>120.29702399999992</v>
      </c>
      <c r="P100">
        <f t="shared" si="38"/>
        <v>20.232004000000043</v>
      </c>
      <c r="Q100">
        <f t="shared" si="39"/>
        <v>24.186723999999991</v>
      </c>
      <c r="R100">
        <f t="shared" si="40"/>
        <v>20.232004000000043</v>
      </c>
      <c r="S100">
        <f t="shared" si="41"/>
        <v>56.475225000000009</v>
      </c>
      <c r="T100">
        <f t="shared" si="42"/>
        <v>14.085009000000001</v>
      </c>
      <c r="U100">
        <f t="shared" si="43"/>
        <v>51.912024999999979</v>
      </c>
      <c r="V100">
        <f t="shared" si="44"/>
        <v>37.920963999999927</v>
      </c>
      <c r="W100">
        <f t="shared" si="34"/>
        <v>0.1001503611131651</v>
      </c>
      <c r="X100">
        <f t="shared" si="45"/>
        <v>8.4867756168502992E-2</v>
      </c>
      <c r="Y100">
        <f t="shared" si="46"/>
        <v>0.27035421134363669</v>
      </c>
      <c r="Z100">
        <f t="shared" si="47"/>
        <v>0.11087283393724283</v>
      </c>
      <c r="AA100">
        <f t="shared" si="48"/>
        <v>0.12122556631911062</v>
      </c>
      <c r="AB100">
        <f t="shared" si="49"/>
        <v>0.11087283393724283</v>
      </c>
      <c r="AC100">
        <f t="shared" si="50"/>
        <v>0.18523996154699401</v>
      </c>
      <c r="AD100">
        <f t="shared" si="51"/>
        <v>9.2509058640834127E-2</v>
      </c>
      <c r="AE100">
        <f t="shared" si="52"/>
        <v>0.17759865907466288</v>
      </c>
      <c r="AF100">
        <f t="shared" si="53"/>
        <v>0.15179077620843487</v>
      </c>
      <c r="AG100">
        <f t="shared" si="35"/>
        <v>4.0629999999999953</v>
      </c>
      <c r="AH100">
        <f t="shared" si="54"/>
        <v>3.4429999999999978</v>
      </c>
      <c r="AI100">
        <f t="shared" si="55"/>
        <v>10.967999999999996</v>
      </c>
      <c r="AJ100">
        <f t="shared" si="56"/>
        <v>4.4980000000000047</v>
      </c>
      <c r="AK100">
        <f t="shared" si="57"/>
        <v>4.9179999999999993</v>
      </c>
      <c r="AL100">
        <f t="shared" si="58"/>
        <v>4.4980000000000047</v>
      </c>
      <c r="AM100">
        <f t="shared" si="59"/>
        <v>7.5150000000000006</v>
      </c>
      <c r="AN100">
        <f t="shared" si="60"/>
        <v>3.7530000000000001</v>
      </c>
      <c r="AO100">
        <f t="shared" si="61"/>
        <v>7.2049999999999983</v>
      </c>
      <c r="AP100">
        <f t="shared" si="62"/>
        <v>6.1579999999999941</v>
      </c>
    </row>
    <row r="101" spans="1:42">
      <c r="B101">
        <v>36.19</v>
      </c>
      <c r="C101">
        <v>34.411000000000001</v>
      </c>
      <c r="D101">
        <v>31.875</v>
      </c>
      <c r="E101">
        <v>34.328000000000003</v>
      </c>
      <c r="F101">
        <v>33.116</v>
      </c>
      <c r="G101">
        <v>32.902000000000001</v>
      </c>
      <c r="H101">
        <v>33.116</v>
      </c>
      <c r="I101">
        <v>34.369999999999997</v>
      </c>
      <c r="J101">
        <v>33.143000000000001</v>
      </c>
      <c r="K101">
        <v>33.101999999999997</v>
      </c>
      <c r="L101">
        <v>33.537999999999997</v>
      </c>
      <c r="M101">
        <f t="shared" si="33"/>
        <v>3.1648409999999871</v>
      </c>
      <c r="N101">
        <f t="shared" si="36"/>
        <v>18.619224999999979</v>
      </c>
      <c r="O101">
        <f t="shared" si="37"/>
        <v>3.4670439999999805</v>
      </c>
      <c r="P101">
        <f t="shared" si="38"/>
        <v>9.4494759999999882</v>
      </c>
      <c r="Q101">
        <f t="shared" si="39"/>
        <v>10.810943999999978</v>
      </c>
      <c r="R101">
        <f t="shared" si="40"/>
        <v>9.4494759999999882</v>
      </c>
      <c r="S101">
        <f t="shared" si="41"/>
        <v>3.3124000000000011</v>
      </c>
      <c r="T101">
        <f t="shared" si="42"/>
        <v>9.2842089999999828</v>
      </c>
      <c r="U101">
        <f t="shared" si="43"/>
        <v>9.5357440000000064</v>
      </c>
      <c r="V101">
        <f t="shared" si="44"/>
        <v>7.0331040000000051</v>
      </c>
      <c r="W101">
        <f t="shared" si="34"/>
        <v>4.9157225752970338E-2</v>
      </c>
      <c r="X101">
        <f t="shared" si="45"/>
        <v>0.11923183199778939</v>
      </c>
      <c r="Y101">
        <f t="shared" si="46"/>
        <v>5.1450676982591738E-2</v>
      </c>
      <c r="Z101">
        <f t="shared" si="47"/>
        <v>8.494059132357E-2</v>
      </c>
      <c r="AA101">
        <f t="shared" si="48"/>
        <v>9.0853827024039699E-2</v>
      </c>
      <c r="AB101">
        <f t="shared" si="49"/>
        <v>8.494059132357E-2</v>
      </c>
      <c r="AC101">
        <f t="shared" si="50"/>
        <v>5.0290135396518387E-2</v>
      </c>
      <c r="AD101">
        <f t="shared" si="51"/>
        <v>8.4194528875379857E-2</v>
      </c>
      <c r="AE101">
        <f t="shared" si="52"/>
        <v>8.5327438518927906E-2</v>
      </c>
      <c r="AF101">
        <f t="shared" si="53"/>
        <v>7.3279911577783949E-2</v>
      </c>
      <c r="AG101">
        <f t="shared" si="35"/>
        <v>1.7789999999999964</v>
      </c>
      <c r="AH101">
        <f t="shared" si="54"/>
        <v>4.3149999999999977</v>
      </c>
      <c r="AI101">
        <f t="shared" si="55"/>
        <v>1.8619999999999948</v>
      </c>
      <c r="AJ101">
        <f t="shared" si="56"/>
        <v>3.0739999999999981</v>
      </c>
      <c r="AK101">
        <f t="shared" si="57"/>
        <v>3.2879999999999967</v>
      </c>
      <c r="AL101">
        <f t="shared" si="58"/>
        <v>3.0739999999999981</v>
      </c>
      <c r="AM101">
        <f t="shared" si="59"/>
        <v>1.8200000000000003</v>
      </c>
      <c r="AN101">
        <f t="shared" si="60"/>
        <v>3.046999999999997</v>
      </c>
      <c r="AO101">
        <f t="shared" si="61"/>
        <v>3.088000000000001</v>
      </c>
      <c r="AP101">
        <f t="shared" si="62"/>
        <v>2.652000000000001</v>
      </c>
    </row>
    <row r="102" spans="1:42">
      <c r="B102">
        <v>35.520000000000003</v>
      </c>
      <c r="C102">
        <v>36.335000000000001</v>
      </c>
      <c r="D102">
        <v>35.121000000000002</v>
      </c>
      <c r="E102">
        <v>43.075000000000003</v>
      </c>
      <c r="F102">
        <v>36.643000000000001</v>
      </c>
      <c r="G102">
        <v>41.014000000000003</v>
      </c>
      <c r="H102">
        <v>36.643000000000001</v>
      </c>
      <c r="I102">
        <v>39.704999999999998</v>
      </c>
      <c r="J102">
        <v>35.728000000000002</v>
      </c>
      <c r="K102">
        <v>39.097999999999999</v>
      </c>
      <c r="L102">
        <v>38.177</v>
      </c>
      <c r="M102">
        <f t="shared" si="33"/>
        <v>0.66422499999999629</v>
      </c>
      <c r="N102">
        <f t="shared" si="36"/>
        <v>0.15920100000000073</v>
      </c>
      <c r="O102">
        <f t="shared" si="37"/>
        <v>57.078024999999997</v>
      </c>
      <c r="P102">
        <f t="shared" si="38"/>
        <v>1.2611289999999946</v>
      </c>
      <c r="Q102">
        <f t="shared" si="39"/>
        <v>30.184035999999999</v>
      </c>
      <c r="R102">
        <f t="shared" si="40"/>
        <v>1.2611289999999946</v>
      </c>
      <c r="S102">
        <f t="shared" si="41"/>
        <v>17.514224999999961</v>
      </c>
      <c r="T102">
        <f t="shared" si="42"/>
        <v>4.3263999999999338E-2</v>
      </c>
      <c r="U102">
        <f t="shared" si="43"/>
        <v>12.80208399999997</v>
      </c>
      <c r="V102">
        <f t="shared" si="44"/>
        <v>7.0596489999999816</v>
      </c>
      <c r="W102">
        <f t="shared" si="34"/>
        <v>2.2944819819819755E-2</v>
      </c>
      <c r="X102">
        <f t="shared" si="45"/>
        <v>1.1233108108108132E-2</v>
      </c>
      <c r="Y102">
        <f t="shared" si="46"/>
        <v>0.21269707207207206</v>
      </c>
      <c r="Z102">
        <f t="shared" si="47"/>
        <v>3.1615990990990918E-2</v>
      </c>
      <c r="AA102">
        <f t="shared" si="48"/>
        <v>0.15467342342342341</v>
      </c>
      <c r="AB102">
        <f t="shared" si="49"/>
        <v>3.1615990990990918E-2</v>
      </c>
      <c r="AC102">
        <f t="shared" si="50"/>
        <v>0.1178209459459458</v>
      </c>
      <c r="AD102">
        <f t="shared" si="51"/>
        <v>5.8558558558558108E-3</v>
      </c>
      <c r="AE102">
        <f t="shared" si="52"/>
        <v>0.10073198198198186</v>
      </c>
      <c r="AF102">
        <f t="shared" si="53"/>
        <v>7.4802927927927823E-2</v>
      </c>
      <c r="AG102">
        <f t="shared" si="35"/>
        <v>0.81499999999999773</v>
      </c>
      <c r="AH102">
        <f t="shared" si="54"/>
        <v>0.39900000000000091</v>
      </c>
      <c r="AI102">
        <f t="shared" si="55"/>
        <v>7.5549999999999997</v>
      </c>
      <c r="AJ102">
        <f t="shared" si="56"/>
        <v>1.1229999999999976</v>
      </c>
      <c r="AK102">
        <f t="shared" si="57"/>
        <v>5.4939999999999998</v>
      </c>
      <c r="AL102">
        <f t="shared" si="58"/>
        <v>1.1229999999999976</v>
      </c>
      <c r="AM102">
        <f t="shared" si="59"/>
        <v>4.1849999999999952</v>
      </c>
      <c r="AN102">
        <f t="shared" si="60"/>
        <v>0.20799999999999841</v>
      </c>
      <c r="AO102">
        <f t="shared" si="61"/>
        <v>3.5779999999999959</v>
      </c>
      <c r="AP102">
        <f t="shared" si="62"/>
        <v>2.6569999999999965</v>
      </c>
    </row>
    <row r="103" spans="1:42">
      <c r="B103">
        <v>44.863999999999997</v>
      </c>
      <c r="C103">
        <v>34.08</v>
      </c>
      <c r="D103">
        <v>31.792999999999999</v>
      </c>
      <c r="E103">
        <v>43.363999999999997</v>
      </c>
      <c r="F103">
        <v>27.748000000000001</v>
      </c>
      <c r="G103">
        <v>32.902000000000001</v>
      </c>
      <c r="H103">
        <v>27.748000000000001</v>
      </c>
      <c r="I103">
        <v>38.722000000000001</v>
      </c>
      <c r="J103">
        <v>32.936999999999998</v>
      </c>
      <c r="K103">
        <v>37.579000000000001</v>
      </c>
      <c r="L103">
        <v>36.412999999999997</v>
      </c>
      <c r="M103">
        <f t="shared" si="33"/>
        <v>116.29465599999997</v>
      </c>
      <c r="N103">
        <f t="shared" si="36"/>
        <v>170.85104099999995</v>
      </c>
      <c r="O103">
        <f t="shared" si="37"/>
        <v>2.25</v>
      </c>
      <c r="P103">
        <f t="shared" si="38"/>
        <v>292.95745599999987</v>
      </c>
      <c r="Q103">
        <f t="shared" si="39"/>
        <v>143.0894439999999</v>
      </c>
      <c r="R103">
        <f t="shared" si="40"/>
        <v>292.95745599999987</v>
      </c>
      <c r="S103">
        <f t="shared" si="41"/>
        <v>37.724163999999952</v>
      </c>
      <c r="T103">
        <f t="shared" si="42"/>
        <v>142.25332899999998</v>
      </c>
      <c r="U103">
        <f t="shared" si="43"/>
        <v>53.071224999999949</v>
      </c>
      <c r="V103">
        <f t="shared" si="44"/>
        <v>71.419401000000008</v>
      </c>
      <c r="W103">
        <f t="shared" si="34"/>
        <v>0.24037089871611983</v>
      </c>
      <c r="X103">
        <f t="shared" si="45"/>
        <v>0.291347182596291</v>
      </c>
      <c r="Y103">
        <f t="shared" si="46"/>
        <v>3.343437945791726E-2</v>
      </c>
      <c r="Z103">
        <f t="shared" si="47"/>
        <v>0.38150855920114118</v>
      </c>
      <c r="AA103">
        <f t="shared" si="48"/>
        <v>0.26662803138373747</v>
      </c>
      <c r="AB103">
        <f t="shared" si="49"/>
        <v>0.38150855920114118</v>
      </c>
      <c r="AC103">
        <f t="shared" si="50"/>
        <v>0.13690263908701847</v>
      </c>
      <c r="AD103">
        <f t="shared" si="51"/>
        <v>0.2658478958630528</v>
      </c>
      <c r="AE103">
        <f t="shared" si="52"/>
        <v>0.16237963623395144</v>
      </c>
      <c r="AF103">
        <f t="shared" si="53"/>
        <v>0.18836929386590587</v>
      </c>
      <c r="AG103">
        <f t="shared" si="35"/>
        <v>10.783999999999999</v>
      </c>
      <c r="AH103">
        <f t="shared" si="54"/>
        <v>13.070999999999998</v>
      </c>
      <c r="AI103">
        <f t="shared" si="55"/>
        <v>1.5</v>
      </c>
      <c r="AJ103">
        <f t="shared" si="56"/>
        <v>17.115999999999996</v>
      </c>
      <c r="AK103">
        <f t="shared" si="57"/>
        <v>11.961999999999996</v>
      </c>
      <c r="AL103">
        <f t="shared" si="58"/>
        <v>17.115999999999996</v>
      </c>
      <c r="AM103">
        <f t="shared" si="59"/>
        <v>6.1419999999999959</v>
      </c>
      <c r="AN103">
        <f t="shared" si="60"/>
        <v>11.927</v>
      </c>
      <c r="AO103">
        <f t="shared" si="61"/>
        <v>7.2849999999999966</v>
      </c>
      <c r="AP103">
        <f t="shared" si="62"/>
        <v>8.4510000000000005</v>
      </c>
    </row>
    <row r="104" spans="1:42">
      <c r="B104">
        <v>33.042999999999999</v>
      </c>
      <c r="C104">
        <v>42.869</v>
      </c>
      <c r="D104">
        <v>35.389000000000003</v>
      </c>
      <c r="E104">
        <v>55.258000000000003</v>
      </c>
      <c r="F104">
        <v>39.113</v>
      </c>
      <c r="G104">
        <v>41.014000000000003</v>
      </c>
      <c r="H104">
        <v>39.113</v>
      </c>
      <c r="I104">
        <v>49.064</v>
      </c>
      <c r="J104">
        <v>39.128999999999998</v>
      </c>
      <c r="K104">
        <v>45.323999999999998</v>
      </c>
      <c r="L104">
        <v>44.506</v>
      </c>
      <c r="M104">
        <f t="shared" si="33"/>
        <v>96.550276000000011</v>
      </c>
      <c r="N104">
        <f t="shared" si="36"/>
        <v>5.5037160000000167</v>
      </c>
      <c r="O104">
        <f t="shared" si="37"/>
        <v>493.50622500000014</v>
      </c>
      <c r="P104">
        <f t="shared" si="38"/>
        <v>36.844900000000003</v>
      </c>
      <c r="Q104">
        <f t="shared" si="39"/>
        <v>63.536841000000059</v>
      </c>
      <c r="R104">
        <f t="shared" si="40"/>
        <v>36.844900000000003</v>
      </c>
      <c r="S104">
        <f t="shared" si="41"/>
        <v>256.67244100000005</v>
      </c>
      <c r="T104">
        <f t="shared" si="42"/>
        <v>37.039395999999982</v>
      </c>
      <c r="U104">
        <f t="shared" si="43"/>
        <v>150.82296099999996</v>
      </c>
      <c r="V104">
        <f t="shared" si="44"/>
        <v>131.40036900000001</v>
      </c>
      <c r="W104">
        <f t="shared" si="34"/>
        <v>0.29737009351451144</v>
      </c>
      <c r="X104">
        <f t="shared" si="45"/>
        <v>7.0998396029416322E-2</v>
      </c>
      <c r="Y104">
        <f t="shared" si="46"/>
        <v>0.67230578337318048</v>
      </c>
      <c r="Z104">
        <f t="shared" si="47"/>
        <v>0.18370002723723633</v>
      </c>
      <c r="AA104">
        <f t="shared" si="48"/>
        <v>0.24123112308204472</v>
      </c>
      <c r="AB104">
        <f t="shared" si="49"/>
        <v>0.18370002723723633</v>
      </c>
      <c r="AC104">
        <f t="shared" si="50"/>
        <v>0.48485307024180618</v>
      </c>
      <c r="AD104">
        <f t="shared" si="51"/>
        <v>0.18418424477196377</v>
      </c>
      <c r="AE104">
        <f t="shared" si="52"/>
        <v>0.37166722149925852</v>
      </c>
      <c r="AF104">
        <f t="shared" si="53"/>
        <v>0.34691160003631633</v>
      </c>
      <c r="AG104">
        <f t="shared" si="35"/>
        <v>9.8260000000000005</v>
      </c>
      <c r="AH104">
        <f t="shared" si="54"/>
        <v>2.3460000000000036</v>
      </c>
      <c r="AI104">
        <f t="shared" si="55"/>
        <v>22.215000000000003</v>
      </c>
      <c r="AJ104">
        <f t="shared" si="56"/>
        <v>6.07</v>
      </c>
      <c r="AK104">
        <f t="shared" si="57"/>
        <v>7.9710000000000036</v>
      </c>
      <c r="AL104">
        <f t="shared" si="58"/>
        <v>6.07</v>
      </c>
      <c r="AM104">
        <f t="shared" si="59"/>
        <v>16.021000000000001</v>
      </c>
      <c r="AN104">
        <f t="shared" si="60"/>
        <v>6.0859999999999985</v>
      </c>
      <c r="AO104">
        <f t="shared" si="61"/>
        <v>12.280999999999999</v>
      </c>
      <c r="AP104">
        <f t="shared" si="62"/>
        <v>11.463000000000001</v>
      </c>
    </row>
    <row r="105" spans="1:42">
      <c r="A105" s="21"/>
      <c r="B105">
        <v>60.198</v>
      </c>
      <c r="C105">
        <v>54.901000000000003</v>
      </c>
      <c r="D105">
        <v>52.673000000000002</v>
      </c>
      <c r="E105">
        <v>64.421999999999997</v>
      </c>
      <c r="F105">
        <v>60.097000000000001</v>
      </c>
      <c r="G105">
        <v>58.222000000000001</v>
      </c>
      <c r="H105">
        <v>60.097000000000001</v>
      </c>
      <c r="I105">
        <v>59.661000000000001</v>
      </c>
      <c r="J105">
        <v>53.786999999999999</v>
      </c>
      <c r="K105">
        <v>58.546999999999997</v>
      </c>
      <c r="L105">
        <v>57.332000000000001</v>
      </c>
      <c r="M105">
        <f t="shared" si="33"/>
        <v>28.05820899999997</v>
      </c>
      <c r="N105">
        <f t="shared" si="36"/>
        <v>56.625624999999978</v>
      </c>
      <c r="O105">
        <f t="shared" si="37"/>
        <v>17.84217599999997</v>
      </c>
      <c r="P105">
        <f t="shared" si="38"/>
        <v>1.0200999999999816E-2</v>
      </c>
      <c r="Q105">
        <f t="shared" si="39"/>
        <v>3.9045759999999965</v>
      </c>
      <c r="R105">
        <f t="shared" si="40"/>
        <v>1.0200999999999816E-2</v>
      </c>
      <c r="S105">
        <f t="shared" si="41"/>
        <v>0.28836899999999899</v>
      </c>
      <c r="T105">
        <f t="shared" si="42"/>
        <v>41.100921000000021</v>
      </c>
      <c r="U105">
        <f t="shared" si="43"/>
        <v>2.7258010000000112</v>
      </c>
      <c r="V105">
        <f t="shared" si="44"/>
        <v>8.2139559999999978</v>
      </c>
      <c r="W105">
        <f t="shared" si="34"/>
        <v>8.7992956576630407E-2</v>
      </c>
      <c r="X105">
        <f t="shared" si="45"/>
        <v>0.12500415296189241</v>
      </c>
      <c r="Y105">
        <f t="shared" si="46"/>
        <v>7.0168444134356564E-2</v>
      </c>
      <c r="Z105">
        <f t="shared" si="47"/>
        <v>1.6777966045383415E-3</v>
      </c>
      <c r="AA105">
        <f t="shared" si="48"/>
        <v>3.2825010797700907E-2</v>
      </c>
      <c r="AB105">
        <f t="shared" si="49"/>
        <v>1.6777966045383415E-3</v>
      </c>
      <c r="AC105">
        <f t="shared" si="50"/>
        <v>8.9205621449217429E-3</v>
      </c>
      <c r="AD105">
        <f t="shared" si="51"/>
        <v>0.10649855476926146</v>
      </c>
      <c r="AE105">
        <f t="shared" si="52"/>
        <v>2.74261603375528E-2</v>
      </c>
      <c r="AF105">
        <f t="shared" si="53"/>
        <v>4.7609555134722079E-2</v>
      </c>
      <c r="AG105">
        <f t="shared" si="35"/>
        <v>5.296999999999997</v>
      </c>
      <c r="AH105">
        <f t="shared" si="54"/>
        <v>7.5249999999999986</v>
      </c>
      <c r="AI105">
        <f t="shared" si="55"/>
        <v>4.2239999999999966</v>
      </c>
      <c r="AJ105">
        <f t="shared" si="56"/>
        <v>0.10099999999999909</v>
      </c>
      <c r="AK105">
        <f t="shared" si="57"/>
        <v>1.9759999999999991</v>
      </c>
      <c r="AL105">
        <f t="shared" si="58"/>
        <v>0.10099999999999909</v>
      </c>
      <c r="AM105">
        <f t="shared" si="59"/>
        <v>0.53699999999999903</v>
      </c>
      <c r="AN105">
        <f t="shared" si="60"/>
        <v>6.4110000000000014</v>
      </c>
      <c r="AO105">
        <f t="shared" si="61"/>
        <v>1.6510000000000034</v>
      </c>
      <c r="AP105">
        <f t="shared" si="62"/>
        <v>2.8659999999999997</v>
      </c>
    </row>
    <row r="106" spans="1:42">
      <c r="A106" s="21"/>
      <c r="B106">
        <v>43.698</v>
      </c>
      <c r="C106">
        <v>46.47</v>
      </c>
      <c r="D106">
        <v>46.584000000000003</v>
      </c>
      <c r="E106">
        <v>40.988</v>
      </c>
      <c r="F106">
        <v>70.039000000000001</v>
      </c>
      <c r="G106">
        <v>46.298999999999999</v>
      </c>
      <c r="H106">
        <v>70.039000000000001</v>
      </c>
      <c r="I106">
        <v>43.728999999999999</v>
      </c>
      <c r="J106">
        <v>46.527000000000001</v>
      </c>
      <c r="K106">
        <v>43.786000000000001</v>
      </c>
      <c r="L106">
        <v>44.68</v>
      </c>
      <c r="M106">
        <f t="shared" si="33"/>
        <v>7.6839839999999917</v>
      </c>
      <c r="N106">
        <f t="shared" si="36"/>
        <v>8.3289960000000161</v>
      </c>
      <c r="O106">
        <f t="shared" si="37"/>
        <v>7.3441000000000045</v>
      </c>
      <c r="P106">
        <f t="shared" si="38"/>
        <v>693.84828100000004</v>
      </c>
      <c r="Q106">
        <f t="shared" si="39"/>
        <v>6.7652009999999949</v>
      </c>
      <c r="R106">
        <f t="shared" si="40"/>
        <v>693.84828100000004</v>
      </c>
      <c r="S106">
        <f t="shared" si="41"/>
        <v>9.60999999999926E-4</v>
      </c>
      <c r="T106">
        <f t="shared" si="42"/>
        <v>8.0032410000000027</v>
      </c>
      <c r="U106">
        <f t="shared" si="43"/>
        <v>7.74400000000017E-3</v>
      </c>
      <c r="V106">
        <f t="shared" si="44"/>
        <v>0.96432399999999863</v>
      </c>
      <c r="W106">
        <f t="shared" si="34"/>
        <v>6.3435397501029764E-2</v>
      </c>
      <c r="X106">
        <f t="shared" si="45"/>
        <v>6.6044212549773509E-2</v>
      </c>
      <c r="Y106">
        <f t="shared" si="46"/>
        <v>6.2016568263993793E-2</v>
      </c>
      <c r="Z106">
        <f t="shared" si="47"/>
        <v>0.60279646665751296</v>
      </c>
      <c r="AA106">
        <f t="shared" si="48"/>
        <v>5.9522174927914298E-2</v>
      </c>
      <c r="AB106">
        <f t="shared" si="49"/>
        <v>0.60279646665751296</v>
      </c>
      <c r="AC106">
        <f t="shared" si="50"/>
        <v>7.0941461851798261E-4</v>
      </c>
      <c r="AD106">
        <f t="shared" si="51"/>
        <v>6.4739805025401637E-2</v>
      </c>
      <c r="AE106">
        <f t="shared" si="52"/>
        <v>2.0138221428898568E-3</v>
      </c>
      <c r="AF106">
        <f t="shared" si="53"/>
        <v>2.2472424367247914E-2</v>
      </c>
      <c r="AG106">
        <f t="shared" si="35"/>
        <v>2.7719999999999985</v>
      </c>
      <c r="AH106">
        <f t="shared" si="54"/>
        <v>2.8860000000000028</v>
      </c>
      <c r="AI106">
        <f t="shared" si="55"/>
        <v>2.7100000000000009</v>
      </c>
      <c r="AJ106">
        <f t="shared" si="56"/>
        <v>26.341000000000001</v>
      </c>
      <c r="AK106">
        <f t="shared" si="57"/>
        <v>2.6009999999999991</v>
      </c>
      <c r="AL106">
        <f t="shared" si="58"/>
        <v>26.341000000000001</v>
      </c>
      <c r="AM106">
        <f t="shared" si="59"/>
        <v>3.0999999999998806E-2</v>
      </c>
      <c r="AN106">
        <f t="shared" si="60"/>
        <v>2.8290000000000006</v>
      </c>
      <c r="AO106">
        <f t="shared" si="61"/>
        <v>8.8000000000000966E-2</v>
      </c>
      <c r="AP106">
        <f t="shared" si="62"/>
        <v>0.98199999999999932</v>
      </c>
    </row>
    <row r="107" spans="1:42">
      <c r="A107" s="21"/>
      <c r="B107">
        <v>33.798999999999999</v>
      </c>
      <c r="C107">
        <v>38.646000000000001</v>
      </c>
      <c r="D107">
        <v>37.991999999999997</v>
      </c>
      <c r="E107">
        <v>35.305</v>
      </c>
      <c r="F107">
        <v>33.371000000000002</v>
      </c>
      <c r="G107">
        <v>41.014000000000003</v>
      </c>
      <c r="H107">
        <v>33.371000000000002</v>
      </c>
      <c r="I107">
        <v>36.975000000000001</v>
      </c>
      <c r="J107">
        <v>38.319000000000003</v>
      </c>
      <c r="K107">
        <v>36.648000000000003</v>
      </c>
      <c r="L107">
        <v>37.314</v>
      </c>
      <c r="M107">
        <f t="shared" si="33"/>
        <v>23.493409000000014</v>
      </c>
      <c r="N107">
        <f t="shared" si="36"/>
        <v>17.581248999999982</v>
      </c>
      <c r="O107">
        <f t="shared" si="37"/>
        <v>2.2680360000000008</v>
      </c>
      <c r="P107">
        <f t="shared" si="38"/>
        <v>0.18318399999999765</v>
      </c>
      <c r="Q107">
        <f t="shared" si="39"/>
        <v>52.056225000000047</v>
      </c>
      <c r="R107">
        <f t="shared" si="40"/>
        <v>0.18318399999999765</v>
      </c>
      <c r="S107">
        <f t="shared" si="41"/>
        <v>10.086976000000012</v>
      </c>
      <c r="T107">
        <f t="shared" si="42"/>
        <v>20.430400000000027</v>
      </c>
      <c r="U107">
        <f t="shared" si="43"/>
        <v>8.1168010000000219</v>
      </c>
      <c r="V107">
        <f t="shared" si="44"/>
        <v>12.355225000000004</v>
      </c>
      <c r="W107">
        <f t="shared" si="34"/>
        <v>0.14340660966300783</v>
      </c>
      <c r="X107">
        <f t="shared" si="45"/>
        <v>0.12405692476108754</v>
      </c>
      <c r="Y107">
        <f t="shared" si="46"/>
        <v>4.4557531287907931E-2</v>
      </c>
      <c r="Z107">
        <f t="shared" si="47"/>
        <v>1.266309654131771E-2</v>
      </c>
      <c r="AA107">
        <f t="shared" si="48"/>
        <v>0.21346785407852314</v>
      </c>
      <c r="AB107">
        <f t="shared" si="49"/>
        <v>1.266309654131771E-2</v>
      </c>
      <c r="AC107">
        <f t="shared" si="50"/>
        <v>9.3967277138376937E-2</v>
      </c>
      <c r="AD107">
        <f t="shared" si="51"/>
        <v>0.1337317672120478</v>
      </c>
      <c r="AE107">
        <f t="shared" si="52"/>
        <v>8.4292434687416901E-2</v>
      </c>
      <c r="AF107">
        <f t="shared" si="53"/>
        <v>0.10399715967928047</v>
      </c>
      <c r="AG107">
        <f t="shared" si="35"/>
        <v>4.8470000000000013</v>
      </c>
      <c r="AH107">
        <f t="shared" si="54"/>
        <v>4.1929999999999978</v>
      </c>
      <c r="AI107">
        <f t="shared" si="55"/>
        <v>1.5060000000000002</v>
      </c>
      <c r="AJ107">
        <f t="shared" si="56"/>
        <v>0.42799999999999727</v>
      </c>
      <c r="AK107">
        <f t="shared" si="57"/>
        <v>7.2150000000000034</v>
      </c>
      <c r="AL107">
        <f t="shared" si="58"/>
        <v>0.42799999999999727</v>
      </c>
      <c r="AM107">
        <f t="shared" si="59"/>
        <v>3.1760000000000019</v>
      </c>
      <c r="AN107">
        <f t="shared" si="60"/>
        <v>4.5200000000000031</v>
      </c>
      <c r="AO107">
        <f t="shared" si="61"/>
        <v>2.8490000000000038</v>
      </c>
      <c r="AP107">
        <f t="shared" si="62"/>
        <v>3.5150000000000006</v>
      </c>
    </row>
    <row r="108" spans="1:42">
      <c r="A108" s="21"/>
      <c r="B108">
        <v>12.459</v>
      </c>
      <c r="C108">
        <v>16.536999999999999</v>
      </c>
      <c r="D108">
        <v>10.741</v>
      </c>
      <c r="E108">
        <v>19.137</v>
      </c>
      <c r="F108">
        <v>18.257000000000001</v>
      </c>
      <c r="G108">
        <v>18.350000000000001</v>
      </c>
      <c r="H108">
        <v>18.257000000000001</v>
      </c>
      <c r="I108">
        <v>17.837</v>
      </c>
      <c r="J108">
        <v>13.638999999999999</v>
      </c>
      <c r="K108">
        <v>14.939</v>
      </c>
      <c r="L108">
        <v>15.472</v>
      </c>
      <c r="M108">
        <f t="shared" si="33"/>
        <v>16.630083999999997</v>
      </c>
      <c r="N108">
        <f t="shared" si="36"/>
        <v>2.951524</v>
      </c>
      <c r="O108">
        <f t="shared" si="37"/>
        <v>44.595684000000013</v>
      </c>
      <c r="P108">
        <f t="shared" si="38"/>
        <v>33.616804000000023</v>
      </c>
      <c r="Q108">
        <f t="shared" si="39"/>
        <v>34.703881000000024</v>
      </c>
      <c r="R108">
        <f t="shared" si="40"/>
        <v>33.616804000000023</v>
      </c>
      <c r="S108">
        <f t="shared" si="41"/>
        <v>28.922884</v>
      </c>
      <c r="T108">
        <f t="shared" si="42"/>
        <v>1.3923999999999994</v>
      </c>
      <c r="U108">
        <f t="shared" si="43"/>
        <v>6.1504000000000021</v>
      </c>
      <c r="V108">
        <f t="shared" si="44"/>
        <v>9.078168999999999</v>
      </c>
      <c r="W108">
        <f t="shared" si="34"/>
        <v>0.32731358857051124</v>
      </c>
      <c r="X108">
        <f t="shared" si="45"/>
        <v>0.13789228670037723</v>
      </c>
      <c r="Y108">
        <f t="shared" si="46"/>
        <v>0.53599807368167596</v>
      </c>
      <c r="Z108">
        <f t="shared" si="47"/>
        <v>0.46536640179789729</v>
      </c>
      <c r="AA108">
        <f t="shared" si="48"/>
        <v>0.47283088530379663</v>
      </c>
      <c r="AB108">
        <f t="shared" si="49"/>
        <v>0.46536640179789729</v>
      </c>
      <c r="AC108">
        <f t="shared" si="50"/>
        <v>0.43165583112609363</v>
      </c>
      <c r="AD108">
        <f t="shared" si="51"/>
        <v>9.4710650935067003E-2</v>
      </c>
      <c r="AE108">
        <f t="shared" si="52"/>
        <v>0.19905289349064936</v>
      </c>
      <c r="AF108">
        <f t="shared" si="53"/>
        <v>0.24183321293843807</v>
      </c>
      <c r="AG108">
        <f t="shared" si="35"/>
        <v>4.0779999999999994</v>
      </c>
      <c r="AH108">
        <f t="shared" si="54"/>
        <v>1.718</v>
      </c>
      <c r="AI108">
        <f t="shared" si="55"/>
        <v>6.6780000000000008</v>
      </c>
      <c r="AJ108">
        <f t="shared" si="56"/>
        <v>5.7980000000000018</v>
      </c>
      <c r="AK108">
        <f t="shared" si="57"/>
        <v>5.8910000000000018</v>
      </c>
      <c r="AL108">
        <f t="shared" si="58"/>
        <v>5.7980000000000018</v>
      </c>
      <c r="AM108">
        <f t="shared" si="59"/>
        <v>5.3780000000000001</v>
      </c>
      <c r="AN108">
        <f t="shared" si="60"/>
        <v>1.1799999999999997</v>
      </c>
      <c r="AO108">
        <f t="shared" si="61"/>
        <v>2.4800000000000004</v>
      </c>
      <c r="AP108">
        <f t="shared" si="62"/>
        <v>3.0129999999999999</v>
      </c>
    </row>
    <row r="109" spans="1:42">
      <c r="A109" s="21"/>
      <c r="B109">
        <v>48.972999999999999</v>
      </c>
      <c r="C109">
        <v>51.067</v>
      </c>
      <c r="D109">
        <v>57.372</v>
      </c>
      <c r="E109">
        <v>51.536999999999999</v>
      </c>
      <c r="F109">
        <v>44.488999999999997</v>
      </c>
      <c r="G109">
        <v>45.487000000000002</v>
      </c>
      <c r="H109">
        <v>44.488999999999997</v>
      </c>
      <c r="I109">
        <v>51.302</v>
      </c>
      <c r="J109">
        <v>54.219000000000001</v>
      </c>
      <c r="K109">
        <v>54.454000000000001</v>
      </c>
      <c r="L109">
        <v>53.325000000000003</v>
      </c>
      <c r="M109">
        <f t="shared" si="33"/>
        <v>4.3848360000000053</v>
      </c>
      <c r="N109">
        <f t="shared" si="36"/>
        <v>70.54320100000001</v>
      </c>
      <c r="O109">
        <f t="shared" si="37"/>
        <v>6.5740959999999999</v>
      </c>
      <c r="P109">
        <f t="shared" si="38"/>
        <v>20.106256000000016</v>
      </c>
      <c r="Q109">
        <f t="shared" si="39"/>
        <v>12.15219599999998</v>
      </c>
      <c r="R109">
        <f t="shared" si="40"/>
        <v>20.106256000000016</v>
      </c>
      <c r="S109">
        <f t="shared" si="41"/>
        <v>5.424241000000003</v>
      </c>
      <c r="T109">
        <f t="shared" si="42"/>
        <v>27.520516000000022</v>
      </c>
      <c r="U109">
        <f t="shared" si="43"/>
        <v>30.04136100000002</v>
      </c>
      <c r="V109">
        <f t="shared" si="44"/>
        <v>18.939904000000034</v>
      </c>
      <c r="W109">
        <f t="shared" si="34"/>
        <v>4.2758254548424669E-2</v>
      </c>
      <c r="X109">
        <f t="shared" si="45"/>
        <v>0.17150266473362877</v>
      </c>
      <c r="Y109">
        <f t="shared" si="46"/>
        <v>5.2355379494823683E-2</v>
      </c>
      <c r="Z109">
        <f t="shared" si="47"/>
        <v>9.1560655871602753E-2</v>
      </c>
      <c r="AA109">
        <f t="shared" si="48"/>
        <v>7.1182079921589383E-2</v>
      </c>
      <c r="AB109">
        <f t="shared" si="49"/>
        <v>9.1560655871602753E-2</v>
      </c>
      <c r="AC109">
        <f t="shared" si="50"/>
        <v>4.7556817021624176E-2</v>
      </c>
      <c r="AD109">
        <f t="shared" si="51"/>
        <v>0.10712024993363695</v>
      </c>
      <c r="AE109">
        <f t="shared" si="52"/>
        <v>0.11191881240683646</v>
      </c>
      <c r="AF109">
        <f t="shared" si="53"/>
        <v>8.886529312069924E-2</v>
      </c>
      <c r="AG109">
        <f t="shared" si="35"/>
        <v>2.0940000000000012</v>
      </c>
      <c r="AH109">
        <f t="shared" si="54"/>
        <v>8.3990000000000009</v>
      </c>
      <c r="AI109">
        <f t="shared" si="55"/>
        <v>2.5640000000000001</v>
      </c>
      <c r="AJ109">
        <f t="shared" si="56"/>
        <v>4.4840000000000018</v>
      </c>
      <c r="AK109">
        <f t="shared" si="57"/>
        <v>3.4859999999999971</v>
      </c>
      <c r="AL109">
        <f t="shared" si="58"/>
        <v>4.4840000000000018</v>
      </c>
      <c r="AM109">
        <f t="shared" si="59"/>
        <v>2.3290000000000006</v>
      </c>
      <c r="AN109">
        <f t="shared" si="60"/>
        <v>5.2460000000000022</v>
      </c>
      <c r="AO109">
        <f t="shared" si="61"/>
        <v>5.4810000000000016</v>
      </c>
      <c r="AP109">
        <f t="shared" si="62"/>
        <v>4.3520000000000039</v>
      </c>
    </row>
    <row r="110" spans="1:42">
      <c r="A110" s="21"/>
      <c r="B110">
        <v>25.117000000000001</v>
      </c>
      <c r="C110">
        <v>33.975999999999999</v>
      </c>
      <c r="D110">
        <v>40.256</v>
      </c>
      <c r="E110">
        <v>27.192</v>
      </c>
      <c r="F110">
        <v>48.844999999999999</v>
      </c>
      <c r="G110">
        <v>33.365000000000002</v>
      </c>
      <c r="H110">
        <v>48.844999999999999</v>
      </c>
      <c r="I110">
        <v>30.584</v>
      </c>
      <c r="J110">
        <v>37.116</v>
      </c>
      <c r="K110">
        <v>33.723999999999997</v>
      </c>
      <c r="L110">
        <v>33.808</v>
      </c>
      <c r="M110">
        <f t="shared" si="33"/>
        <v>78.481880999999973</v>
      </c>
      <c r="N110">
        <f t="shared" si="36"/>
        <v>229.18932099999998</v>
      </c>
      <c r="O110">
        <f t="shared" si="37"/>
        <v>4.3056249999999974</v>
      </c>
      <c r="P110">
        <f t="shared" si="38"/>
        <v>563.01798399999996</v>
      </c>
      <c r="Q110">
        <f t="shared" si="39"/>
        <v>68.029504000000017</v>
      </c>
      <c r="R110">
        <f t="shared" si="40"/>
        <v>563.01798399999996</v>
      </c>
      <c r="S110">
        <f t="shared" si="41"/>
        <v>29.888088999999987</v>
      </c>
      <c r="T110">
        <f t="shared" si="42"/>
        <v>143.97600099999997</v>
      </c>
      <c r="U110">
        <f t="shared" si="43"/>
        <v>74.08044899999993</v>
      </c>
      <c r="V110">
        <f t="shared" si="44"/>
        <v>75.533480999999981</v>
      </c>
      <c r="W110">
        <f t="shared" si="34"/>
        <v>0.35270932038061864</v>
      </c>
      <c r="X110">
        <f t="shared" si="45"/>
        <v>0.60273918063462983</v>
      </c>
      <c r="Y110">
        <f t="shared" si="46"/>
        <v>8.2613369431062594E-2</v>
      </c>
      <c r="Z110">
        <f t="shared" si="47"/>
        <v>0.94469880957120667</v>
      </c>
      <c r="AA110">
        <f t="shared" si="48"/>
        <v>0.3283831667794721</v>
      </c>
      <c r="AB110">
        <f t="shared" si="49"/>
        <v>0.94469880957120667</v>
      </c>
      <c r="AC110">
        <f t="shared" si="50"/>
        <v>0.2176613449058406</v>
      </c>
      <c r="AD110">
        <f t="shared" si="51"/>
        <v>0.47772425050762424</v>
      </c>
      <c r="AE110">
        <f t="shared" si="52"/>
        <v>0.34267627503284609</v>
      </c>
      <c r="AF110">
        <f t="shared" si="53"/>
        <v>0.34602062348210372</v>
      </c>
      <c r="AG110">
        <f t="shared" si="35"/>
        <v>8.8589999999999982</v>
      </c>
      <c r="AH110">
        <f t="shared" si="54"/>
        <v>15.138999999999999</v>
      </c>
      <c r="AI110">
        <f t="shared" si="55"/>
        <v>2.0749999999999993</v>
      </c>
      <c r="AJ110">
        <f t="shared" si="56"/>
        <v>23.727999999999998</v>
      </c>
      <c r="AK110">
        <f t="shared" si="57"/>
        <v>8.2480000000000011</v>
      </c>
      <c r="AL110">
        <f t="shared" si="58"/>
        <v>23.727999999999998</v>
      </c>
      <c r="AM110">
        <f t="shared" si="59"/>
        <v>5.4669999999999987</v>
      </c>
      <c r="AN110">
        <f t="shared" si="60"/>
        <v>11.998999999999999</v>
      </c>
      <c r="AO110">
        <f t="shared" si="61"/>
        <v>8.6069999999999958</v>
      </c>
      <c r="AP110">
        <f t="shared" si="62"/>
        <v>8.6909999999999989</v>
      </c>
    </row>
    <row r="111" spans="1:42">
      <c r="A111" s="21"/>
      <c r="B111">
        <v>46.228999999999999</v>
      </c>
      <c r="C111">
        <v>50.128999999999998</v>
      </c>
      <c r="D111">
        <v>51.753</v>
      </c>
      <c r="E111">
        <v>51.536999999999999</v>
      </c>
      <c r="F111">
        <v>40.506</v>
      </c>
      <c r="G111">
        <v>45.487000000000002</v>
      </c>
      <c r="H111">
        <v>40.506</v>
      </c>
      <c r="I111">
        <v>50.832999999999998</v>
      </c>
      <c r="J111">
        <v>50.941000000000003</v>
      </c>
      <c r="K111">
        <v>51.645000000000003</v>
      </c>
      <c r="L111">
        <v>51.14</v>
      </c>
      <c r="M111">
        <f t="shared" si="33"/>
        <v>15.209999999999988</v>
      </c>
      <c r="N111">
        <f t="shared" si="36"/>
        <v>30.514576000000009</v>
      </c>
      <c r="O111">
        <f t="shared" si="37"/>
        <v>28.174863999999999</v>
      </c>
      <c r="P111">
        <f t="shared" si="38"/>
        <v>32.752728999999988</v>
      </c>
      <c r="Q111">
        <f t="shared" si="39"/>
        <v>0.55056399999999606</v>
      </c>
      <c r="R111">
        <f t="shared" si="40"/>
        <v>32.752728999999988</v>
      </c>
      <c r="S111">
        <f t="shared" si="41"/>
        <v>21.196815999999991</v>
      </c>
      <c r="T111">
        <f t="shared" si="42"/>
        <v>22.202944000000031</v>
      </c>
      <c r="U111">
        <f t="shared" si="43"/>
        <v>29.333056000000042</v>
      </c>
      <c r="V111">
        <f t="shared" si="44"/>
        <v>24.117921000000013</v>
      </c>
      <c r="W111">
        <f t="shared" si="34"/>
        <v>8.4362629518267729E-2</v>
      </c>
      <c r="X111">
        <f t="shared" si="45"/>
        <v>0.11949209370741312</v>
      </c>
      <c r="Y111">
        <f t="shared" si="46"/>
        <v>0.11481970191870904</v>
      </c>
      <c r="Z111">
        <f t="shared" si="47"/>
        <v>0.12379675095719135</v>
      </c>
      <c r="AA111">
        <f t="shared" si="48"/>
        <v>1.6050531051937038E-2</v>
      </c>
      <c r="AB111">
        <f t="shared" si="49"/>
        <v>0.12379675095719135</v>
      </c>
      <c r="AC111">
        <f t="shared" si="50"/>
        <v>9.9591165718488375E-2</v>
      </c>
      <c r="AD111">
        <f t="shared" si="51"/>
        <v>0.10192736161284049</v>
      </c>
      <c r="AE111">
        <f t="shared" si="52"/>
        <v>0.11715589781306116</v>
      </c>
      <c r="AF111">
        <f t="shared" si="53"/>
        <v>0.10623201886261874</v>
      </c>
      <c r="AG111">
        <f t="shared" si="35"/>
        <v>3.8999999999999986</v>
      </c>
      <c r="AH111">
        <f t="shared" si="54"/>
        <v>5.5240000000000009</v>
      </c>
      <c r="AI111">
        <f t="shared" si="55"/>
        <v>5.3079999999999998</v>
      </c>
      <c r="AJ111">
        <f t="shared" si="56"/>
        <v>5.722999999999999</v>
      </c>
      <c r="AK111">
        <f t="shared" si="57"/>
        <v>0.74199999999999733</v>
      </c>
      <c r="AL111">
        <f t="shared" si="58"/>
        <v>5.722999999999999</v>
      </c>
      <c r="AM111">
        <f t="shared" si="59"/>
        <v>4.6039999999999992</v>
      </c>
      <c r="AN111">
        <f t="shared" si="60"/>
        <v>4.7120000000000033</v>
      </c>
      <c r="AO111">
        <f t="shared" si="61"/>
        <v>5.4160000000000039</v>
      </c>
      <c r="AP111">
        <f t="shared" si="62"/>
        <v>4.9110000000000014</v>
      </c>
    </row>
    <row r="112" spans="1:42">
      <c r="A112" s="21"/>
      <c r="B112">
        <v>15.031000000000001</v>
      </c>
      <c r="C112">
        <v>14.593999999999999</v>
      </c>
      <c r="D112">
        <v>16.053000000000001</v>
      </c>
      <c r="E112">
        <v>14.888999999999999</v>
      </c>
      <c r="F112">
        <v>19.678999999999998</v>
      </c>
      <c r="G112">
        <v>13.923</v>
      </c>
      <c r="H112">
        <v>19.678999999999998</v>
      </c>
      <c r="I112">
        <v>14.742000000000001</v>
      </c>
      <c r="J112">
        <v>15.324</v>
      </c>
      <c r="K112">
        <v>15.471</v>
      </c>
      <c r="L112">
        <v>15.179</v>
      </c>
      <c r="M112">
        <f t="shared" si="33"/>
        <v>0.19096900000000103</v>
      </c>
      <c r="N112">
        <f t="shared" si="36"/>
        <v>1.0444840000000004</v>
      </c>
      <c r="O112">
        <f t="shared" si="37"/>
        <v>2.0164000000000352E-2</v>
      </c>
      <c r="P112">
        <f t="shared" si="38"/>
        <v>21.603903999999982</v>
      </c>
      <c r="Q112">
        <f t="shared" si="39"/>
        <v>1.2276640000000012</v>
      </c>
      <c r="R112">
        <f t="shared" si="40"/>
        <v>21.603903999999982</v>
      </c>
      <c r="S112">
        <f t="shared" si="41"/>
        <v>8.3520999999999831E-2</v>
      </c>
      <c r="T112">
        <f t="shared" si="42"/>
        <v>8.5848999999999565E-2</v>
      </c>
      <c r="U112">
        <f t="shared" si="43"/>
        <v>0.19359999999999955</v>
      </c>
      <c r="V112">
        <f t="shared" si="44"/>
        <v>2.1903999999999906E-2</v>
      </c>
      <c r="W112">
        <f t="shared" si="34"/>
        <v>2.9073248619519737E-2</v>
      </c>
      <c r="X112">
        <f t="shared" si="45"/>
        <v>6.7992814849311439E-2</v>
      </c>
      <c r="Y112">
        <f t="shared" si="46"/>
        <v>9.4471425720179109E-3</v>
      </c>
      <c r="Z112">
        <f t="shared" si="47"/>
        <v>0.30922759630097785</v>
      </c>
      <c r="AA112">
        <f t="shared" si="48"/>
        <v>7.3714323730956058E-2</v>
      </c>
      <c r="AB112">
        <f t="shared" si="49"/>
        <v>0.30922759630097785</v>
      </c>
      <c r="AC112">
        <f t="shared" si="50"/>
        <v>1.9226931009247536E-2</v>
      </c>
      <c r="AD112">
        <f t="shared" si="51"/>
        <v>1.9493047701417021E-2</v>
      </c>
      <c r="AE112">
        <f t="shared" si="52"/>
        <v>2.9272836138646761E-2</v>
      </c>
      <c r="AF112">
        <f t="shared" si="53"/>
        <v>9.8463176102720831E-3</v>
      </c>
      <c r="AG112">
        <f t="shared" si="35"/>
        <v>0.43700000000000117</v>
      </c>
      <c r="AH112">
        <f t="shared" si="54"/>
        <v>1.0220000000000002</v>
      </c>
      <c r="AI112">
        <f t="shared" si="55"/>
        <v>0.14200000000000124</v>
      </c>
      <c r="AJ112">
        <f t="shared" si="56"/>
        <v>4.6479999999999979</v>
      </c>
      <c r="AK112">
        <f t="shared" si="57"/>
        <v>1.1080000000000005</v>
      </c>
      <c r="AL112">
        <f t="shared" si="58"/>
        <v>4.6479999999999979</v>
      </c>
      <c r="AM112">
        <f t="shared" si="59"/>
        <v>0.2889999999999997</v>
      </c>
      <c r="AN112">
        <f t="shared" si="60"/>
        <v>0.29299999999999926</v>
      </c>
      <c r="AO112">
        <f t="shared" si="61"/>
        <v>0.4399999999999995</v>
      </c>
      <c r="AP112">
        <f t="shared" si="62"/>
        <v>0.14799999999999969</v>
      </c>
    </row>
    <row r="113" spans="1:42">
      <c r="A113" s="21"/>
      <c r="B113">
        <v>37.424999999999997</v>
      </c>
      <c r="C113">
        <v>37.055999999999997</v>
      </c>
      <c r="D113">
        <v>35.945999999999998</v>
      </c>
      <c r="E113">
        <v>35.168999999999997</v>
      </c>
      <c r="F113">
        <v>31.616</v>
      </c>
      <c r="G113">
        <v>46.298999999999999</v>
      </c>
      <c r="H113">
        <v>31.616</v>
      </c>
      <c r="I113">
        <v>36.112000000000002</v>
      </c>
      <c r="J113">
        <v>36.500999999999998</v>
      </c>
      <c r="K113">
        <v>35.557000000000002</v>
      </c>
      <c r="L113">
        <v>36.057000000000002</v>
      </c>
      <c r="M113">
        <f t="shared" si="33"/>
        <v>0.13616099999999984</v>
      </c>
      <c r="N113">
        <f t="shared" si="36"/>
        <v>2.1874409999999975</v>
      </c>
      <c r="O113">
        <f t="shared" si="37"/>
        <v>5.0895360000000007</v>
      </c>
      <c r="P113">
        <f t="shared" si="38"/>
        <v>33.744480999999972</v>
      </c>
      <c r="Q113">
        <f t="shared" si="39"/>
        <v>78.747876000000048</v>
      </c>
      <c r="R113">
        <f t="shared" si="40"/>
        <v>33.744480999999972</v>
      </c>
      <c r="S113">
        <f t="shared" si="41"/>
        <v>1.7239689999999877</v>
      </c>
      <c r="T113">
        <f t="shared" si="42"/>
        <v>0.85377599999999909</v>
      </c>
      <c r="U113">
        <f t="shared" si="43"/>
        <v>3.4894239999999814</v>
      </c>
      <c r="V113">
        <f t="shared" si="44"/>
        <v>1.8714239999999862</v>
      </c>
      <c r="W113">
        <f t="shared" si="34"/>
        <v>9.8597194388777495E-3</v>
      </c>
      <c r="X113">
        <f t="shared" si="45"/>
        <v>3.9519038076152285E-2</v>
      </c>
      <c r="Y113">
        <f t="shared" si="46"/>
        <v>6.0280561122244503E-2</v>
      </c>
      <c r="Z113">
        <f t="shared" si="47"/>
        <v>0.15521710086840343</v>
      </c>
      <c r="AA113">
        <f t="shared" si="48"/>
        <v>0.23711422845691391</v>
      </c>
      <c r="AB113">
        <f t="shared" si="49"/>
        <v>0.15521710086840343</v>
      </c>
      <c r="AC113">
        <f t="shared" si="50"/>
        <v>3.5083500334001212E-2</v>
      </c>
      <c r="AD113">
        <f t="shared" si="51"/>
        <v>2.4689378757515017E-2</v>
      </c>
      <c r="AE113">
        <f t="shared" si="52"/>
        <v>4.9913159652638484E-2</v>
      </c>
      <c r="AF113">
        <f t="shared" si="53"/>
        <v>3.6553106212424719E-2</v>
      </c>
      <c r="AG113">
        <f t="shared" si="35"/>
        <v>0.36899999999999977</v>
      </c>
      <c r="AH113">
        <f t="shared" si="54"/>
        <v>1.4789999999999992</v>
      </c>
      <c r="AI113">
        <f t="shared" si="55"/>
        <v>2.2560000000000002</v>
      </c>
      <c r="AJ113">
        <f t="shared" si="56"/>
        <v>5.8089999999999975</v>
      </c>
      <c r="AK113">
        <f t="shared" si="57"/>
        <v>8.8740000000000023</v>
      </c>
      <c r="AL113">
        <f t="shared" si="58"/>
        <v>5.8089999999999975</v>
      </c>
      <c r="AM113">
        <f t="shared" si="59"/>
        <v>1.3129999999999953</v>
      </c>
      <c r="AN113">
        <f t="shared" si="60"/>
        <v>0.92399999999999949</v>
      </c>
      <c r="AO113">
        <f t="shared" si="61"/>
        <v>1.867999999999995</v>
      </c>
      <c r="AP113">
        <f t="shared" si="62"/>
        <v>1.367999999999995</v>
      </c>
    </row>
    <row r="114" spans="1:42">
      <c r="A114" s="6">
        <v>113</v>
      </c>
      <c r="B114">
        <v>55.496000000000002</v>
      </c>
      <c r="C114">
        <v>60.261000000000003</v>
      </c>
      <c r="D114">
        <v>48.83</v>
      </c>
      <c r="E114">
        <v>55.258000000000003</v>
      </c>
      <c r="F114">
        <v>53.908999999999999</v>
      </c>
      <c r="G114">
        <v>65.045000000000002</v>
      </c>
      <c r="H114">
        <v>53.908999999999999</v>
      </c>
      <c r="I114">
        <v>57.76</v>
      </c>
      <c r="J114">
        <v>54.545000000000002</v>
      </c>
      <c r="K114">
        <v>52.043999999999997</v>
      </c>
      <c r="L114">
        <v>54.783000000000001</v>
      </c>
      <c r="M114">
        <f t="shared" si="33"/>
        <v>22.705225000000006</v>
      </c>
      <c r="N114">
        <f t="shared" si="36"/>
        <v>44.435556000000055</v>
      </c>
      <c r="O114">
        <f t="shared" si="37"/>
        <v>5.6643999999999785E-2</v>
      </c>
      <c r="P114">
        <f t="shared" si="38"/>
        <v>2.5185690000000105</v>
      </c>
      <c r="Q114">
        <f t="shared" si="39"/>
        <v>91.183400999999989</v>
      </c>
      <c r="R114">
        <f t="shared" si="40"/>
        <v>2.5185690000000105</v>
      </c>
      <c r="S114">
        <f t="shared" si="41"/>
        <v>5.1256959999999809</v>
      </c>
      <c r="T114">
        <f t="shared" si="42"/>
        <v>0.90440100000000101</v>
      </c>
      <c r="U114">
        <f t="shared" si="43"/>
        <v>11.916304000000036</v>
      </c>
      <c r="V114">
        <f t="shared" si="44"/>
        <v>0.5083690000000014</v>
      </c>
      <c r="W114">
        <f t="shared" si="34"/>
        <v>8.5862044111287311E-2</v>
      </c>
      <c r="X114">
        <f t="shared" si="45"/>
        <v>0.12011676517226473</v>
      </c>
      <c r="Y114">
        <f t="shared" si="46"/>
        <v>4.2885973763874792E-3</v>
      </c>
      <c r="Z114">
        <f t="shared" si="47"/>
        <v>2.8596655614819146E-2</v>
      </c>
      <c r="AA114">
        <f t="shared" si="48"/>
        <v>0.17206645524001729</v>
      </c>
      <c r="AB114">
        <f t="shared" si="49"/>
        <v>2.8596655614819146E-2</v>
      </c>
      <c r="AC114">
        <f t="shared" si="50"/>
        <v>4.0795733025803582E-2</v>
      </c>
      <c r="AD114">
        <f t="shared" si="51"/>
        <v>1.7136370188842447E-2</v>
      </c>
      <c r="AE114">
        <f t="shared" si="52"/>
        <v>6.2202681274326169E-2</v>
      </c>
      <c r="AF114">
        <f t="shared" si="53"/>
        <v>1.2847772812454968E-2</v>
      </c>
      <c r="AG114">
        <f t="shared" si="35"/>
        <v>4.7650000000000006</v>
      </c>
      <c r="AH114">
        <f t="shared" si="54"/>
        <v>6.6660000000000039</v>
      </c>
      <c r="AI114">
        <f t="shared" si="55"/>
        <v>0.23799999999999955</v>
      </c>
      <c r="AJ114">
        <f t="shared" si="56"/>
        <v>1.5870000000000033</v>
      </c>
      <c r="AK114">
        <f t="shared" si="57"/>
        <v>9.5489999999999995</v>
      </c>
      <c r="AL114">
        <f t="shared" si="58"/>
        <v>1.5870000000000033</v>
      </c>
      <c r="AM114">
        <f t="shared" si="59"/>
        <v>2.2639999999999958</v>
      </c>
      <c r="AN114">
        <f t="shared" si="60"/>
        <v>0.95100000000000051</v>
      </c>
      <c r="AO114">
        <f t="shared" si="61"/>
        <v>3.4520000000000053</v>
      </c>
      <c r="AP114">
        <f t="shared" si="62"/>
        <v>0.71300000000000097</v>
      </c>
    </row>
    <row r="117" spans="1:42">
      <c r="C117" s="1" t="s">
        <v>0</v>
      </c>
      <c r="D117" s="1" t="s">
        <v>1</v>
      </c>
      <c r="E117" s="1" t="s">
        <v>2</v>
      </c>
      <c r="F117" s="1" t="s">
        <v>3</v>
      </c>
      <c r="G117" s="1" t="s">
        <v>4</v>
      </c>
      <c r="H117" s="1" t="s">
        <v>5</v>
      </c>
      <c r="I117" s="2" t="s">
        <v>7</v>
      </c>
      <c r="J117" s="1" t="s">
        <v>11</v>
      </c>
      <c r="K117" s="1" t="s">
        <v>13</v>
      </c>
      <c r="L117" s="1" t="s">
        <v>14</v>
      </c>
    </row>
    <row r="118" spans="1:42">
      <c r="B118" t="s">
        <v>8</v>
      </c>
      <c r="C118" s="5">
        <f>SQRT(SUM(M2:M114)/$A$114)</f>
        <v>5.6785799024020607</v>
      </c>
      <c r="D118" s="5">
        <f t="shared" ref="D118:L118" si="63">SQRT(SUM(N2:N114)/$A$114)</f>
        <v>5.9402801146669812</v>
      </c>
      <c r="E118" s="5">
        <f t="shared" si="63"/>
        <v>8.0682861571262041</v>
      </c>
      <c r="F118" s="5">
        <f t="shared" si="63"/>
        <v>9.2570039697288227</v>
      </c>
      <c r="G118" s="5">
        <f t="shared" si="63"/>
        <v>8.3681089034183245</v>
      </c>
      <c r="H118" s="5">
        <f t="shared" si="63"/>
        <v>9.2570039697288227</v>
      </c>
      <c r="I118" s="5">
        <f t="shared" si="63"/>
        <v>6.0334992891825525</v>
      </c>
      <c r="J118" s="5">
        <f t="shared" si="63"/>
        <v>5.365881663487249</v>
      </c>
      <c r="K118" s="5">
        <f t="shared" si="63"/>
        <v>5.4986481170415207</v>
      </c>
      <c r="L118" s="5">
        <f t="shared" si="63"/>
        <v>5.2609012813429032</v>
      </c>
    </row>
    <row r="119" spans="1:42">
      <c r="B119" t="s">
        <v>9</v>
      </c>
      <c r="C119" s="5">
        <f>SUM(W2:W114)/$A$114</f>
        <v>0.16315954691649501</v>
      </c>
      <c r="D119" s="5">
        <f t="shared" ref="D119:L119" si="64">SUM(X2:X114)/$A$114</f>
        <v>0.17319168341392299</v>
      </c>
      <c r="E119" s="5">
        <f t="shared" si="64"/>
        <v>0.20608305242164141</v>
      </c>
      <c r="F119" s="5">
        <f t="shared" si="64"/>
        <v>0.27624328511623364</v>
      </c>
      <c r="G119" s="5">
        <f t="shared" si="64"/>
        <v>0.26536256221147952</v>
      </c>
      <c r="H119" s="5">
        <f t="shared" si="64"/>
        <v>0.27624328511623364</v>
      </c>
      <c r="I119" s="5">
        <f t="shared" si="64"/>
        <v>0.17002627763122219</v>
      </c>
      <c r="J119" s="5">
        <f t="shared" si="64"/>
        <v>0.15857504170021716</v>
      </c>
      <c r="K119" s="5">
        <f t="shared" si="64"/>
        <v>0.15807028721167518</v>
      </c>
      <c r="L119" s="5">
        <f t="shared" si="64"/>
        <v>0.15435045413700327</v>
      </c>
    </row>
    <row r="120" spans="1:42">
      <c r="B120" t="s">
        <v>12</v>
      </c>
      <c r="C120" s="5">
        <f>SUM(AG2:AG114)/$A$114</f>
        <v>4.2065398230088489</v>
      </c>
      <c r="D120" s="5">
        <f t="shared" ref="D120:L120" si="65">SUM(AH2:AH114)/$A$114</f>
        <v>4.5512920353982302</v>
      </c>
      <c r="E120" s="5">
        <f t="shared" si="65"/>
        <v>5.8909469026548669</v>
      </c>
      <c r="F120" s="5">
        <f t="shared" si="65"/>
        <v>6.9230619469026546</v>
      </c>
      <c r="G120" s="5">
        <f t="shared" si="65"/>
        <v>6.7763362831858416</v>
      </c>
      <c r="H120" s="5">
        <f t="shared" si="65"/>
        <v>6.9230619469026546</v>
      </c>
      <c r="I120" s="5">
        <f t="shared" si="65"/>
        <v>4.5943451327433626</v>
      </c>
      <c r="J120" s="5">
        <f t="shared" si="65"/>
        <v>4.0685398230088481</v>
      </c>
      <c r="K120" s="5">
        <f t="shared" si="65"/>
        <v>4.2684601769911499</v>
      </c>
      <c r="L120" s="5">
        <f t="shared" si="65"/>
        <v>4.0530176991150437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Results</vt:lpstr>
      <vt:lpstr>Fold1</vt:lpstr>
      <vt:lpstr>Fold2</vt:lpstr>
      <vt:lpstr>Fold3</vt:lpstr>
      <vt:lpstr>Fold4</vt:lpstr>
      <vt:lpstr>Fold5</vt:lpstr>
      <vt:lpstr>Fold6</vt:lpstr>
      <vt:lpstr>Fold7</vt:lpstr>
      <vt:lpstr>Fold8</vt:lpstr>
      <vt:lpstr>Fold9</vt:lpstr>
      <vt:lpstr>Fold10</vt:lpstr>
      <vt:lpstr>Results!Print_Area</vt:lpstr>
    </vt:vector>
  </TitlesOfParts>
  <Company>NTUST-PIM LAB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ANH DUC</dc:creator>
  <cp:lastModifiedBy>PHAM ANH DUC</cp:lastModifiedBy>
  <cp:lastPrinted>2012-12-25T12:29:40Z</cp:lastPrinted>
  <dcterms:created xsi:type="dcterms:W3CDTF">2012-11-21T07:08:22Z</dcterms:created>
  <dcterms:modified xsi:type="dcterms:W3CDTF">2012-12-25T12:30:10Z</dcterms:modified>
</cp:coreProperties>
</file>